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a_delovni_zvezek" defaultThemeVersion="166925"/>
  <mc:AlternateContent xmlns:mc="http://schemas.openxmlformats.org/markup-compatibility/2006">
    <mc:Choice Requires="x15">
      <x15ac:absPath xmlns:x15ac="http://schemas.microsoft.com/office/spreadsheetml/2010/11/ac" url="https://univerzamb.sharepoint.com/sites/CenterzainfrastrukturoUM/Dokumenti v skupni rabi/11 PROJEKTI/300 13 2022 FZV 2faza/0 Razpisi/Izvajalec GOI novogradnja 2026 PONOVITEV/2_POPIS DEL/"/>
    </mc:Choice>
  </mc:AlternateContent>
  <xr:revisionPtr revIDLastSave="891" documentId="8_{9B60D1D6-4647-4A2C-9E7F-90B2FF110A5C}" xr6:coauthVersionLast="47" xr6:coauthVersionMax="47" xr10:uidLastSave="{7ECEEA18-2531-4272-81EA-2EE959A4000D}"/>
  <bookViews>
    <workbookView xWindow="-28920" yWindow="-120" windowWidth="29040" windowHeight="17520" tabRatio="892" xr2:uid="{00000000-000D-0000-FFFF-FFFF00000000}"/>
  </bookViews>
  <sheets>
    <sheet name="NASLOVNA STRAN" sheetId="1" r:id="rId1"/>
    <sheet name="REKAPITULACIJA" sheetId="2" r:id="rId2"/>
    <sheet name="0. Splošna določila" sheetId="28" r:id="rId3"/>
    <sheet name="A.1 Pripravljalna" sheetId="4" r:id="rId4"/>
    <sheet name="A.2 Rusitvena - odstranitvena" sheetId="37" r:id="rId5"/>
    <sheet name="B.1 Betonska in železokrivska  " sheetId="9" r:id="rId6"/>
    <sheet name="B.2 Gradbeni odri" sheetId="10" r:id="rId7"/>
    <sheet name="B.3 Zidarska dela" sheetId="11" r:id="rId8"/>
    <sheet name="B.4 Estrihi" sheetId="12" r:id="rId9"/>
    <sheet name="B.5 Fasaderska dela" sheetId="14" r:id="rId10"/>
    <sheet name="B.6 Krovska dela-crne kritine" sheetId="16" r:id="rId11"/>
    <sheet name="B.7 Krovska in Kleparska dela" sheetId="17" r:id="rId12"/>
    <sheet name="B.8 Odvodnjavanje streh" sheetId="30" r:id="rId13"/>
    <sheet name="B.9 Keramičarska dela" sheetId="18" r:id="rId14"/>
    <sheet name="B.10 Ključavničarska dela" sheetId="19" r:id="rId15"/>
    <sheet name="B.11 Vtočniki in kanalete" sheetId="32" r:id="rId16"/>
    <sheet name="B.12 Stavbno pohištvo" sheetId="20" r:id="rId17"/>
    <sheet name="B.13 Tlakarska dela" sheetId="23" r:id="rId18"/>
    <sheet name="B.14 Suhomontažna dela" sheetId="24" r:id="rId19"/>
    <sheet name="B.15 Slikopleskarska dela " sheetId="25" r:id="rId20"/>
    <sheet name="B.16 Dvigala" sheetId="33" r:id="rId21"/>
    <sheet name="B.17 Gas. oprema in tesnenje" sheetId="36" r:id="rId22"/>
    <sheet name="B.21 Dokumentacija" sheetId="34" r:id="rId23"/>
    <sheet name="C.1 Zunanja ureditev" sheetId="27" r:id="rId24"/>
    <sheet name="C.2 Krajinska ureditev" sheetId="29" r:id="rId25"/>
  </sheets>
  <definedNames>
    <definedName name="__xlnm_Print_Area_6">#REF!</definedName>
    <definedName name="__xlnm_Print_Area_6_1">#REF!</definedName>
    <definedName name="_0" localSheetId="4">#REF!</definedName>
    <definedName name="_0" localSheetId="24">#REF!</definedName>
    <definedName name="_0" localSheetId="1">#REF!</definedName>
    <definedName name="_0">#REF!</definedName>
    <definedName name="_0_1" localSheetId="4">#REF!</definedName>
    <definedName name="_0_1" localSheetId="24">#REF!</definedName>
    <definedName name="_0_1" localSheetId="1">#REF!</definedName>
    <definedName name="_0_1">#REF!</definedName>
    <definedName name="_0_10" localSheetId="4">#REF!</definedName>
    <definedName name="_0_10" localSheetId="24">#REF!</definedName>
    <definedName name="_0_10" localSheetId="1">#REF!</definedName>
    <definedName name="_0_10">#REF!</definedName>
    <definedName name="_0_11" localSheetId="4">#REF!</definedName>
    <definedName name="_0_11" localSheetId="24">#REF!</definedName>
    <definedName name="_0_11" localSheetId="1">#REF!</definedName>
    <definedName name="_0_11">#REF!</definedName>
    <definedName name="_0_2" localSheetId="4">#REF!</definedName>
    <definedName name="_0_2" localSheetId="24">#REF!</definedName>
    <definedName name="_0_2" localSheetId="1">#REF!</definedName>
    <definedName name="_0_2">#REF!</definedName>
    <definedName name="_0_3" localSheetId="4">#REF!</definedName>
    <definedName name="_0_3" localSheetId="24">#REF!</definedName>
    <definedName name="_0_3" localSheetId="1">#REF!</definedName>
    <definedName name="_0_3">#REF!</definedName>
    <definedName name="_0_4" localSheetId="4">#REF!</definedName>
    <definedName name="_0_4" localSheetId="24">#REF!</definedName>
    <definedName name="_0_4" localSheetId="1">#REF!</definedName>
    <definedName name="_0_4">#REF!</definedName>
    <definedName name="_0_5" localSheetId="4">#REF!</definedName>
    <definedName name="_0_5" localSheetId="24">#REF!</definedName>
    <definedName name="_0_5" localSheetId="1">#REF!</definedName>
    <definedName name="_0_5">#REF!</definedName>
    <definedName name="_0_500" localSheetId="4">#REF!</definedName>
    <definedName name="_0_500" localSheetId="24">#REF!</definedName>
    <definedName name="_0_500" localSheetId="1">#REF!</definedName>
    <definedName name="_0_500">#REF!</definedName>
    <definedName name="_0_7" localSheetId="4">#REF!</definedName>
    <definedName name="_0_7" localSheetId="24">#REF!</definedName>
    <definedName name="_0_7" localSheetId="1">#REF!</definedName>
    <definedName name="_0_7">#REF!</definedName>
    <definedName name="_0_8" localSheetId="4">#REF!</definedName>
    <definedName name="_0_8" localSheetId="24">#REF!</definedName>
    <definedName name="_0_8" localSheetId="1">#REF!</definedName>
    <definedName name="_0_8">#REF!</definedName>
    <definedName name="_0_9" localSheetId="4">#REF!</definedName>
    <definedName name="_0_9" localSheetId="24">#REF!</definedName>
    <definedName name="_0_9" localSheetId="1">#REF!</definedName>
    <definedName name="_0_9">#REF!</definedName>
    <definedName name="_00">#REF!</definedName>
    <definedName name="_00_1">#REF!</definedName>
    <definedName name="_00_10">#REF!</definedName>
    <definedName name="_ZJSPE3PRN" localSheetId="4">#REF!</definedName>
    <definedName name="_ZJSPE3PRN" localSheetId="24">#REF!</definedName>
    <definedName name="_ZJSPE3PRN" localSheetId="1">#REF!</definedName>
    <definedName name="_ZJSPE3PRN">#REF!</definedName>
    <definedName name="agregat" localSheetId="4">#REF!</definedName>
    <definedName name="agregat" localSheetId="24">#REF!</definedName>
    <definedName name="agregat" localSheetId="1">#REF!</definedName>
    <definedName name="agregat">#REF!</definedName>
    <definedName name="argvasef" localSheetId="4">#REF!</definedName>
    <definedName name="argvasef" localSheetId="24">#REF!</definedName>
    <definedName name="argvasef" localSheetId="1">#REF!</definedName>
    <definedName name="argvasef">#REF!</definedName>
    <definedName name="CENA" localSheetId="2">#REF!</definedName>
    <definedName name="CENA" localSheetId="4">#REF!</definedName>
    <definedName name="CENA" localSheetId="12">#REF!</definedName>
    <definedName name="CENA" localSheetId="1">#REF!</definedName>
    <definedName name="CENA">#REF!</definedName>
    <definedName name="cena_skupaj_v__">"$#REF!.$#REF!$#REF!"</definedName>
    <definedName name="cena_skupaj_v___4">"#ref!"</definedName>
    <definedName name="cena_skupaj_v_€" localSheetId="15">#REF!</definedName>
    <definedName name="cena_skupaj_v_€" localSheetId="20">#REF!</definedName>
    <definedName name="cena_skupaj_v_€" localSheetId="21">#REF!</definedName>
    <definedName name="cena_skupaj_v_€" localSheetId="22">#REF!</definedName>
    <definedName name="cena_skupaj_v_€">#REF!</definedName>
    <definedName name="Excel_BuiltIn_Print_Area_1" localSheetId="4">#REF!</definedName>
    <definedName name="Excel_BuiltIn_Print_Area_1" localSheetId="24">#REF!</definedName>
    <definedName name="Excel_BuiltIn_Print_Area_1" localSheetId="1">#REF!</definedName>
    <definedName name="Excel_BuiltIn_Print_Area_1">#REF!</definedName>
    <definedName name="Excel_BuiltIn_Print_Area_3" localSheetId="4">#REF!</definedName>
    <definedName name="Excel_BuiltIn_Print_Area_3" localSheetId="24">#REF!</definedName>
    <definedName name="Excel_BuiltIn_Print_Area_3" localSheetId="1">#REF!</definedName>
    <definedName name="Excel_BuiltIn_Print_Area_3">#REF!</definedName>
    <definedName name="Excel_BuiltIn_Print_Area_3_1" localSheetId="4">#REF!</definedName>
    <definedName name="Excel_BuiltIn_Print_Area_3_1" localSheetId="24">#REF!</definedName>
    <definedName name="Excel_BuiltIn_Print_Area_3_1" localSheetId="1">#REF!</definedName>
    <definedName name="Excel_BuiltIn_Print_Area_3_1">#REF!</definedName>
    <definedName name="Excel_BuiltIn_Print_Area_3_1_1" localSheetId="4">#REF!</definedName>
    <definedName name="Excel_BuiltIn_Print_Area_3_1_1" localSheetId="24">#REF!</definedName>
    <definedName name="Excel_BuiltIn_Print_Area_3_1_1" localSheetId="1">#REF!</definedName>
    <definedName name="Excel_BuiltIn_Print_Area_3_1_1">#REF!</definedName>
    <definedName name="Excel_BuiltIn_Print_Area_3_1_1_1" localSheetId="4">#REF!</definedName>
    <definedName name="Excel_BuiltIn_Print_Area_3_1_1_1" localSheetId="24">#REF!</definedName>
    <definedName name="Excel_BuiltIn_Print_Area_3_1_1_1" localSheetId="1">#REF!</definedName>
    <definedName name="Excel_BuiltIn_Print_Area_3_1_1_1">#REF!</definedName>
    <definedName name="Excel_BuiltIn_Print_Area_4" localSheetId="4">#REF!</definedName>
    <definedName name="Excel_BuiltIn_Print_Area_4" localSheetId="24">#REF!</definedName>
    <definedName name="Excel_BuiltIn_Print_Area_4" localSheetId="1">#REF!</definedName>
    <definedName name="Excel_BuiltIn_Print_Area_4">#REF!</definedName>
    <definedName name="Excel_BuiltIn_Print_Area_5" localSheetId="4">#REF!</definedName>
    <definedName name="Excel_BuiltIn_Print_Area_5" localSheetId="24">#REF!</definedName>
    <definedName name="Excel_BuiltIn_Print_Area_5" localSheetId="1">#REF!</definedName>
    <definedName name="Excel_BuiltIn_Print_Area_5">#REF!</definedName>
    <definedName name="Excel_BuiltIn_Print_Area_6">"#ref!"</definedName>
    <definedName name="hr7z45646" localSheetId="4">#REF!</definedName>
    <definedName name="hr7z45646" localSheetId="24">#REF!</definedName>
    <definedName name="hr7z45646" localSheetId="1">#REF!</definedName>
    <definedName name="hr7z45646">#REF!</definedName>
    <definedName name="izves" localSheetId="4">#REF!</definedName>
    <definedName name="izves" localSheetId="24">#REF!</definedName>
    <definedName name="izves" localSheetId="1">#REF!</definedName>
    <definedName name="izves">#REF!</definedName>
    <definedName name="izvesek" localSheetId="4">#REF!</definedName>
    <definedName name="izvesek" localSheetId="24">#REF!</definedName>
    <definedName name="izvesek" localSheetId="1">#REF!</definedName>
    <definedName name="izvesek">#REF!</definedName>
    <definedName name="JEKLO_SD" localSheetId="4">#REF!</definedName>
    <definedName name="JEKLO_SD" localSheetId="24">#REF!</definedName>
    <definedName name="JEKLO_SD" localSheetId="1">#REF!</definedName>
    <definedName name="JEKLO_SD">#REF!</definedName>
    <definedName name="KLZKJE636" localSheetId="4">#REF!</definedName>
    <definedName name="KLZKJE636" localSheetId="24">#REF!</definedName>
    <definedName name="KLZKJE636" localSheetId="1">#REF!</definedName>
    <definedName name="KLZKJE636">#REF!</definedName>
    <definedName name="KOLIC" localSheetId="2">#REF!</definedName>
    <definedName name="KOLIC" localSheetId="4">#REF!</definedName>
    <definedName name="KOLIC" localSheetId="12">#REF!</definedName>
    <definedName name="KOLIC" localSheetId="1">#REF!</definedName>
    <definedName name="KOLIC">#REF!</definedName>
    <definedName name="oddusek" localSheetId="2">#REF!</definedName>
    <definedName name="oddusek" localSheetId="4">#REF!</definedName>
    <definedName name="oddusek" localSheetId="24">#REF!</definedName>
    <definedName name="oddusek" localSheetId="1">#REF!</definedName>
    <definedName name="oddusek">#REF!</definedName>
    <definedName name="oprema" localSheetId="4">#REF!</definedName>
    <definedName name="oprema" localSheetId="24">#REF!</definedName>
    <definedName name="oprema" localSheetId="1">#REF!</definedName>
    <definedName name="oprema">#REF!</definedName>
    <definedName name="_xlnm.Print_Area" localSheetId="2">'0. Splošna določila'!$A$1:$C$96</definedName>
    <definedName name="_xlnm.Print_Area" localSheetId="3">'A.1 Pripravljalna'!$A$1:$G$50</definedName>
    <definedName name="_xlnm.Print_Area" localSheetId="4">'A.2 Rusitvena - odstranitvena'!$A$1:$G$103</definedName>
    <definedName name="_xlnm.Print_Area" localSheetId="5">'B.1 Betonska in železokrivska  '!$A$1:$G$217</definedName>
    <definedName name="_xlnm.Print_Area" localSheetId="14">'B.10 Ključavničarska dela'!$A$1:$G$147</definedName>
    <definedName name="_xlnm.Print_Area" localSheetId="15">'B.11 Vtočniki in kanalete'!$A$1:$G$31</definedName>
    <definedName name="_xlnm.Print_Area" localSheetId="16">'B.12 Stavbno pohištvo'!$A$1:$G$952</definedName>
    <definedName name="_xlnm.Print_Area" localSheetId="17">'B.13 Tlakarska dela'!$A$1:$G$152</definedName>
    <definedName name="_xlnm.Print_Area" localSheetId="18">'B.14 Suhomontažna dela'!$A$1:$G$195</definedName>
    <definedName name="_xlnm.Print_Area" localSheetId="19">'B.15 Slikopleskarska dela '!$A$1:$G$178</definedName>
    <definedName name="_xlnm.Print_Area" localSheetId="20">'B.16 Dvigala'!$A$1:$G$129</definedName>
    <definedName name="_xlnm.Print_Area" localSheetId="21">'B.17 Gas. oprema in tesnenje'!$A$1:$G$25</definedName>
    <definedName name="_xlnm.Print_Area" localSheetId="22">'B.21 Dokumentacija'!$A$1:$G$30</definedName>
    <definedName name="_xlnm.Print_Area" localSheetId="7">'B.3 Zidarska dela'!$A$1:$G$274</definedName>
    <definedName name="_xlnm.Print_Area" localSheetId="8">'B.4 Estrihi'!$A$1:$G$136</definedName>
    <definedName name="_xlnm.Print_Area" localSheetId="9">'B.5 Fasaderska dela'!$A$1:$G$202</definedName>
    <definedName name="_xlnm.Print_Area" localSheetId="12">'B.8 Odvodnjavanje streh'!$A$1:$G$81</definedName>
    <definedName name="_xlnm.Print_Area" localSheetId="13">'B.9 Keramičarska dela'!$A$1:$G$179</definedName>
    <definedName name="_xlnm.Print_Area" localSheetId="23">'C.1 Zunanja ureditev'!$A$1:$G$118</definedName>
    <definedName name="_xlnm.Print_Area" localSheetId="24">'C.2 Krajinska ureditev'!$A$1:$G$50</definedName>
    <definedName name="_xlnm.Print_Area" localSheetId="0">'NASLOVNA STRAN'!$A$1:$D$51</definedName>
    <definedName name="_xlnm.Print_Area" localSheetId="1">REKAPITULACIJA!$A$1:$C$66</definedName>
    <definedName name="Print">#REF!</definedName>
    <definedName name="Print_Area_MI" localSheetId="2">#REF!</definedName>
    <definedName name="Print_Area_MI" localSheetId="4">#REF!</definedName>
    <definedName name="Print_Area_MI" localSheetId="24">#REF!</definedName>
    <definedName name="Print_Area_MI" localSheetId="1">#REF!</definedName>
    <definedName name="Print_Area_MI">#REF!</definedName>
    <definedName name="Print_Titles_0" localSheetId="0">'NASLOVNA STRAN'!$8:$9</definedName>
    <definedName name="Print_Titles_0_0" localSheetId="0">'NASLOVNA STRAN'!$8:$9</definedName>
    <definedName name="Print_Titles_0_0_0" localSheetId="0">'NASLOVNA STRAN'!$8:$9</definedName>
    <definedName name="Print_Titles_0_0_0_0" localSheetId="0">'NASLOVNA STRAN'!$8:$9</definedName>
    <definedName name="Print_Titles_0_0_0_0_0" localSheetId="0">'NASLOVNA STRAN'!$8:$9</definedName>
    <definedName name="Print_Titles_0_0_0_0_0_0" localSheetId="0">'NASLOVNA STRAN'!$8:$9</definedName>
    <definedName name="Print_Titles_0_0_0_0_0_0_0" localSheetId="0">'NASLOVNA STRAN'!$8:$9</definedName>
    <definedName name="Print_Titles_0_0_0_0_0_0_0_0" localSheetId="0">'NASLOVNA STRAN'!$8:$9</definedName>
    <definedName name="Print_Titles_0_0_0_0_0_0_0_0_0" localSheetId="0">'NASLOVNA STRAN'!$8:$9</definedName>
    <definedName name="Print_Titles_0_0_0_0_0_0_0_0_0_0" localSheetId="0">'NASLOVNA STRAN'!$8:$9</definedName>
    <definedName name="Print_Titles_0_0_0_0_0_0_0_0_0_0_0" localSheetId="0">'NASLOVNA STRAN'!$8:$9</definedName>
    <definedName name="Print_Titles_0_0_0_0_0_0_0_0_0_0_0_0" localSheetId="0">'NASLOVNA STRAN'!$8:$9</definedName>
    <definedName name="Print_Titles_0_0_0_0_0_0_0_0_0_0_0_0_0" localSheetId="0">'NASLOVNA STRAN'!$8:$9</definedName>
    <definedName name="su_montdela" localSheetId="2">#REF!</definedName>
    <definedName name="su_montdela" localSheetId="4">#REF!</definedName>
    <definedName name="su_montdela" localSheetId="24">#REF!</definedName>
    <definedName name="su_montdela" localSheetId="1">#REF!</definedName>
    <definedName name="su_montdela">#REF!</definedName>
    <definedName name="SU_NABAVAMAT" localSheetId="4">#REF!</definedName>
    <definedName name="SU_NABAVAMAT" localSheetId="24">#REF!</definedName>
    <definedName name="SU_NABAVAMAT" localSheetId="1">#REF!</definedName>
    <definedName name="SU_NABAVAMAT">#REF!</definedName>
    <definedName name="SU_ZEMDELA" localSheetId="4">#REF!</definedName>
    <definedName name="SU_ZEMDELA" localSheetId="24">#REF!</definedName>
    <definedName name="SU_ZEMDELA" localSheetId="1">#REF!</definedName>
    <definedName name="SU_ZEMDELA">#REF!</definedName>
    <definedName name="sv">#REF!</definedName>
    <definedName name="svetilka" localSheetId="4">#REF!</definedName>
    <definedName name="svetilka" localSheetId="24">#REF!</definedName>
    <definedName name="svetilka" localSheetId="1">#REF!</definedName>
    <definedName name="svetilka">#REF!</definedName>
    <definedName name="_xlnm.Print_Titles" localSheetId="0">'NASLOVNA STRAN'!$8:$9</definedName>
    <definedName name="tome">#REF!</definedName>
    <definedName name="tot">#REF!</definedName>
    <definedName name="totem" localSheetId="4">#REF!</definedName>
    <definedName name="totem" localSheetId="24">#REF!</definedName>
    <definedName name="totem" localSheetId="1">#REF!</definedName>
    <definedName name="totem">#REF!</definedName>
    <definedName name="totm" localSheetId="4">#REF!</definedName>
    <definedName name="totm" localSheetId="24">#REF!</definedName>
    <definedName name="totm" localSheetId="1">#REF!</definedName>
    <definedName name="totm">#REF!</definedName>
    <definedName name="zas">#REF!</definedName>
    <definedName name="zastavka" localSheetId="4">#REF!</definedName>
    <definedName name="zastavka" localSheetId="24">#REF!</definedName>
    <definedName name="zastavka" localSheetId="1">#REF!</definedName>
    <definedName name="zastavka">#REF!</definedName>
    <definedName name="_xlnm.Database" localSheetId="2">#REF!</definedName>
    <definedName name="_xlnm.Database" localSheetId="4">#REF!</definedName>
    <definedName name="_xlnm.Database" localSheetId="24">#REF!</definedName>
    <definedName name="_xlnm.Database" localSheetId="1">#REF!</definedName>
    <definedName name="_xlnm.Database">#REF!</definedName>
    <definedName name="ZJSPE2PRN" localSheetId="4">#REF!</definedName>
    <definedName name="ZJSPE2PRN" localSheetId="24">#REF!</definedName>
    <definedName name="ZJSPE2PRN" localSheetId="1">#REF!</definedName>
    <definedName name="ZJSPE2PRN">#REF!</definedName>
    <definedName name="ZJSPE3PRN" localSheetId="4">#REF!</definedName>
    <definedName name="ZJSPE3PRN" localSheetId="24">#REF!</definedName>
    <definedName name="ZJSPE3PRN" localSheetId="1">#REF!</definedName>
    <definedName name="ZJSPE3PR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6" i="2" l="1"/>
  <c r="E111" i="9" l="1"/>
  <c r="G204" i="16" l="1"/>
  <c r="B951" i="20" l="1"/>
  <c r="A951" i="20"/>
  <c r="G949" i="20"/>
  <c r="G947" i="20"/>
  <c r="G942" i="20"/>
  <c r="G941" i="20"/>
  <c r="G940" i="20"/>
  <c r="G939" i="20"/>
  <c r="G938" i="20"/>
  <c r="G937" i="20"/>
  <c r="G936" i="20"/>
  <c r="G935" i="20"/>
  <c r="G928" i="20"/>
  <c r="G926" i="20"/>
  <c r="G920" i="20"/>
  <c r="G910" i="20"/>
  <c r="G905" i="20"/>
  <c r="G897" i="20"/>
  <c r="G883" i="20"/>
  <c r="A882" i="20"/>
  <c r="A876" i="20"/>
  <c r="A875" i="20"/>
  <c r="A874" i="20"/>
  <c r="G871" i="20"/>
  <c r="A870" i="20"/>
  <c r="A864" i="20"/>
  <c r="A863" i="20"/>
  <c r="A862" i="20"/>
  <c r="G859" i="20"/>
  <c r="A857" i="20"/>
  <c r="A850" i="20"/>
  <c r="A849" i="20"/>
  <c r="A848" i="20"/>
  <c r="G844" i="20"/>
  <c r="A842" i="20"/>
  <c r="A836" i="20"/>
  <c r="A835" i="20"/>
  <c r="A834" i="20"/>
  <c r="G831" i="20"/>
  <c r="A830" i="20"/>
  <c r="A826" i="20"/>
  <c r="A823" i="20"/>
  <c r="A822" i="20"/>
  <c r="A821" i="20"/>
  <c r="G818" i="20"/>
  <c r="A817" i="20"/>
  <c r="A813" i="20"/>
  <c r="A810" i="20"/>
  <c r="A809" i="20"/>
  <c r="A808" i="20"/>
  <c r="G805" i="20"/>
  <c r="A804" i="20"/>
  <c r="A801" i="20"/>
  <c r="A798" i="20"/>
  <c r="A797" i="20"/>
  <c r="A796" i="20"/>
  <c r="G793" i="20"/>
  <c r="A792" i="20"/>
  <c r="A789" i="20"/>
  <c r="A786" i="20"/>
  <c r="A785" i="20"/>
  <c r="A784" i="20"/>
  <c r="G781" i="20"/>
  <c r="A780" i="20"/>
  <c r="A777" i="20"/>
  <c r="A774" i="20"/>
  <c r="A773" i="20"/>
  <c r="A772" i="20"/>
  <c r="G769" i="20"/>
  <c r="A768" i="20"/>
  <c r="A764" i="20"/>
  <c r="A761" i="20"/>
  <c r="A760" i="20"/>
  <c r="A759" i="20"/>
  <c r="G756" i="20"/>
  <c r="A755" i="20"/>
  <c r="A751" i="20"/>
  <c r="A748" i="20"/>
  <c r="A747" i="20"/>
  <c r="A746" i="20"/>
  <c r="G743" i="20"/>
  <c r="A742" i="20"/>
  <c r="A739" i="20"/>
  <c r="A736" i="20"/>
  <c r="A735" i="20"/>
  <c r="A734" i="20"/>
  <c r="G731" i="20"/>
  <c r="A730" i="20"/>
  <c r="A727" i="20"/>
  <c r="A724" i="20"/>
  <c r="A723" i="20"/>
  <c r="A722" i="20"/>
  <c r="G719" i="20"/>
  <c r="A718" i="20"/>
  <c r="A712" i="20"/>
  <c r="A711" i="20"/>
  <c r="A710" i="20"/>
  <c r="G707" i="20"/>
  <c r="A706" i="20"/>
  <c r="A700" i="20"/>
  <c r="A699" i="20"/>
  <c r="A698" i="20"/>
  <c r="G695" i="20"/>
  <c r="A694" i="20"/>
  <c r="A688" i="20"/>
  <c r="A687" i="20"/>
  <c r="A686" i="20"/>
  <c r="G683" i="20"/>
  <c r="A682" i="20"/>
  <c r="A676" i="20"/>
  <c r="A675" i="20"/>
  <c r="A674" i="20"/>
  <c r="G671" i="20"/>
  <c r="A670" i="20"/>
  <c r="A664" i="20"/>
  <c r="A663" i="20"/>
  <c r="A662" i="20"/>
  <c r="G659" i="20"/>
  <c r="A658" i="20"/>
  <c r="A652" i="20"/>
  <c r="A651" i="20"/>
  <c r="A650" i="20"/>
  <c r="G647" i="20"/>
  <c r="A646" i="20"/>
  <c r="A640" i="20"/>
  <c r="A639" i="20"/>
  <c r="A638" i="20"/>
  <c r="G635" i="20"/>
  <c r="A635" i="20"/>
  <c r="A632" i="20"/>
  <c r="A629" i="20"/>
  <c r="A628" i="20"/>
  <c r="A627" i="20"/>
  <c r="G624" i="20"/>
  <c r="A622" i="20"/>
  <c r="A619" i="20"/>
  <c r="A616" i="20"/>
  <c r="A615" i="20"/>
  <c r="A614" i="20"/>
  <c r="G611" i="20"/>
  <c r="A610" i="20"/>
  <c r="A607" i="20"/>
  <c r="A604" i="20"/>
  <c r="A603" i="20"/>
  <c r="A602" i="20"/>
  <c r="G599" i="20"/>
  <c r="A596" i="20"/>
  <c r="A593" i="20"/>
  <c r="A592" i="20"/>
  <c r="A591" i="20"/>
  <c r="G588" i="20"/>
  <c r="A587" i="20"/>
  <c r="A584" i="20"/>
  <c r="A581" i="20"/>
  <c r="A580" i="20"/>
  <c r="A579" i="20"/>
  <c r="G576" i="20"/>
  <c r="A575" i="20"/>
  <c r="A572" i="20"/>
  <c r="A569" i="20"/>
  <c r="A568" i="20"/>
  <c r="A567" i="20"/>
  <c r="G563" i="20"/>
  <c r="A563" i="20"/>
  <c r="A559" i="20"/>
  <c r="A556" i="20"/>
  <c r="A555" i="20"/>
  <c r="A554" i="20"/>
  <c r="G550" i="20"/>
  <c r="A550" i="20"/>
  <c r="A547" i="20"/>
  <c r="A544" i="20"/>
  <c r="A543" i="20"/>
  <c r="A542" i="20"/>
  <c r="A540" i="20"/>
  <c r="G539" i="20"/>
  <c r="A536" i="20"/>
  <c r="A533" i="20"/>
  <c r="A532" i="20"/>
  <c r="A531" i="20"/>
  <c r="G528" i="20"/>
  <c r="A528" i="20"/>
  <c r="A525" i="20"/>
  <c r="A522" i="20"/>
  <c r="A521" i="20"/>
  <c r="A520" i="20"/>
  <c r="G516" i="20"/>
  <c r="A514" i="20"/>
  <c r="A511" i="20"/>
  <c r="A510" i="20"/>
  <c r="A509" i="20"/>
  <c r="G505" i="20"/>
  <c r="A504" i="20"/>
  <c r="A498" i="20"/>
  <c r="A497" i="20"/>
  <c r="A496" i="20"/>
  <c r="G493" i="20"/>
  <c r="A492" i="20"/>
  <c r="A485" i="20"/>
  <c r="A484" i="20"/>
  <c r="G480" i="20"/>
  <c r="A479" i="20"/>
  <c r="A472" i="20"/>
  <c r="A471" i="20"/>
  <c r="G467" i="20"/>
  <c r="A466" i="20"/>
  <c r="A459" i="20"/>
  <c r="A458" i="20"/>
  <c r="G454" i="20"/>
  <c r="A453" i="20"/>
  <c r="A449" i="20"/>
  <c r="A448" i="20"/>
  <c r="G445" i="20"/>
  <c r="A444" i="20"/>
  <c r="A441" i="20"/>
  <c r="A440" i="20"/>
  <c r="A439" i="20"/>
  <c r="G436" i="20"/>
  <c r="A435" i="20"/>
  <c r="A432" i="20"/>
  <c r="A429" i="20"/>
  <c r="A428" i="20"/>
  <c r="A427" i="20"/>
  <c r="G424" i="20"/>
  <c r="A423" i="20"/>
  <c r="A419" i="20"/>
  <c r="A416" i="20"/>
  <c r="A415" i="20"/>
  <c r="A414" i="20"/>
  <c r="G411" i="20"/>
  <c r="A410" i="20"/>
  <c r="A407" i="20"/>
  <c r="A404" i="20"/>
  <c r="A403" i="20"/>
  <c r="A402" i="20"/>
  <c r="G399" i="20"/>
  <c r="A398" i="20"/>
  <c r="A395" i="20"/>
  <c r="A392" i="20"/>
  <c r="A391" i="20"/>
  <c r="A390" i="20"/>
  <c r="G387" i="20"/>
  <c r="A386" i="20"/>
  <c r="A383" i="20"/>
  <c r="A380" i="20"/>
  <c r="A379" i="20"/>
  <c r="A378" i="20"/>
  <c r="G375" i="20"/>
  <c r="A374" i="20"/>
  <c r="A368" i="20"/>
  <c r="A367" i="20"/>
  <c r="A366" i="20"/>
  <c r="G363" i="20"/>
  <c r="A362" i="20"/>
  <c r="A356" i="20"/>
  <c r="A355" i="20"/>
  <c r="A354" i="20"/>
  <c r="G351" i="20"/>
  <c r="A350" i="20"/>
  <c r="A348" i="20"/>
  <c r="A345" i="20"/>
  <c r="A344" i="20"/>
  <c r="A343" i="20"/>
  <c r="G334" i="20"/>
  <c r="G326" i="20"/>
  <c r="G317" i="20"/>
  <c r="G312" i="20"/>
  <c r="G306" i="20"/>
  <c r="G299" i="20"/>
  <c r="G293" i="20"/>
  <c r="G287" i="20"/>
  <c r="G281" i="20"/>
  <c r="A276" i="20"/>
  <c r="G273" i="20"/>
  <c r="G267" i="20"/>
  <c r="G261" i="20"/>
  <c r="G254" i="20"/>
  <c r="G248" i="20"/>
  <c r="G243" i="20"/>
  <c r="G238" i="20"/>
  <c r="G232" i="20"/>
  <c r="G226" i="20"/>
  <c r="G220" i="20"/>
  <c r="G215" i="20"/>
  <c r="G210" i="20"/>
  <c r="G205" i="20"/>
  <c r="G199" i="20"/>
  <c r="G194" i="20"/>
  <c r="G189" i="20"/>
  <c r="G183" i="20"/>
  <c r="G177" i="20"/>
  <c r="G172" i="20"/>
  <c r="G167" i="20"/>
  <c r="G162" i="20"/>
  <c r="G157" i="20"/>
  <c r="G152" i="20"/>
  <c r="G146" i="20"/>
  <c r="G141" i="20"/>
  <c r="G135" i="20"/>
  <c r="A132" i="20"/>
  <c r="A129" i="20"/>
  <c r="E72" i="27"/>
  <c r="E70" i="27"/>
  <c r="G72" i="27"/>
  <c r="E57" i="27"/>
  <c r="G57" i="27" s="1"/>
  <c r="G951" i="20" l="1"/>
  <c r="C51" i="2" s="1"/>
  <c r="A138" i="20"/>
  <c r="E63" i="27"/>
  <c r="E123" i="25"/>
  <c r="E121" i="25"/>
  <c r="E119" i="25"/>
  <c r="G129" i="19"/>
  <c r="E174" i="14"/>
  <c r="E178" i="14"/>
  <c r="E182" i="14"/>
  <c r="E89" i="12"/>
  <c r="G192" i="11"/>
  <c r="G115" i="27"/>
  <c r="G99" i="27"/>
  <c r="E49" i="27"/>
  <c r="E68" i="27"/>
  <c r="E47" i="27"/>
  <c r="E32" i="27"/>
  <c r="E41" i="27" s="1"/>
  <c r="B2" i="37"/>
  <c r="G101" i="24"/>
  <c r="G111" i="24"/>
  <c r="G109" i="24"/>
  <c r="G125" i="24"/>
  <c r="G121" i="24"/>
  <c r="E138" i="24"/>
  <c r="E135" i="24"/>
  <c r="E141" i="24"/>
  <c r="G141" i="24" s="1"/>
  <c r="E154" i="24"/>
  <c r="G154" i="24" s="1"/>
  <c r="G151" i="24"/>
  <c r="G148" i="24"/>
  <c r="G164" i="24"/>
  <c r="G162" i="24"/>
  <c r="G160" i="24"/>
  <c r="G170" i="24"/>
  <c r="E182" i="24"/>
  <c r="G182" i="24" s="1"/>
  <c r="E179" i="24"/>
  <c r="G179" i="24" s="1"/>
  <c r="G189" i="24"/>
  <c r="G67" i="37"/>
  <c r="G75" i="30"/>
  <c r="E168" i="14"/>
  <c r="E157" i="14"/>
  <c r="E166" i="14"/>
  <c r="E185" i="16"/>
  <c r="G121" i="14"/>
  <c r="A149" i="20" l="1"/>
  <c r="A154" i="20"/>
  <c r="A143" i="20"/>
  <c r="G80" i="30"/>
  <c r="E105" i="12"/>
  <c r="E102" i="12"/>
  <c r="E97" i="12"/>
  <c r="E92" i="12"/>
  <c r="G92" i="12" s="1"/>
  <c r="A159" i="20" l="1"/>
  <c r="E134" i="12"/>
  <c r="G134" i="12" s="1"/>
  <c r="G125" i="12"/>
  <c r="G200" i="14"/>
  <c r="E192" i="14"/>
  <c r="G186" i="14"/>
  <c r="A164" i="20" l="1"/>
  <c r="A169" i="20"/>
  <c r="G178" i="14"/>
  <c r="G160" i="14"/>
  <c r="E187" i="11"/>
  <c r="G132" i="11"/>
  <c r="E59" i="37"/>
  <c r="G59" i="37" s="1"/>
  <c r="G61" i="37"/>
  <c r="G53" i="37"/>
  <c r="E55" i="37"/>
  <c r="G55" i="37" s="1"/>
  <c r="G57" i="37"/>
  <c r="E79" i="37"/>
  <c r="G79" i="37" s="1"/>
  <c r="G69" i="37"/>
  <c r="G101" i="37"/>
  <c r="G98" i="37"/>
  <c r="G94" i="37"/>
  <c r="G92" i="37"/>
  <c r="G90" i="37"/>
  <c r="G88" i="37"/>
  <c r="G86" i="37"/>
  <c r="G84" i="37"/>
  <c r="G81" i="37"/>
  <c r="G77" i="37"/>
  <c r="G75" i="37"/>
  <c r="G73" i="37"/>
  <c r="G71" i="37"/>
  <c r="G65" i="37"/>
  <c r="G63" i="37"/>
  <c r="F96" i="37" l="1"/>
  <c r="G96" i="37" s="1"/>
  <c r="G103" i="37" s="1"/>
  <c r="C36" i="2" s="1"/>
  <c r="A190" i="20"/>
  <c r="A179" i="20"/>
  <c r="A185" i="20"/>
  <c r="A174" i="20"/>
  <c r="A196" i="20" l="1"/>
  <c r="G130" i="23"/>
  <c r="E140" i="18"/>
  <c r="G131" i="18"/>
  <c r="G115" i="17"/>
  <c r="G209" i="16"/>
  <c r="E105" i="17"/>
  <c r="G125" i="17"/>
  <c r="G131" i="19"/>
  <c r="G207" i="16"/>
  <c r="G160" i="16"/>
  <c r="G27" i="30"/>
  <c r="G29" i="30"/>
  <c r="E123" i="18"/>
  <c r="G140" i="18"/>
  <c r="C84" i="19"/>
  <c r="E84" i="19" s="1"/>
  <c r="E85" i="19" s="1"/>
  <c r="C79" i="19"/>
  <c r="A202" i="20" l="1"/>
  <c r="A207" i="20"/>
  <c r="A212" i="20"/>
  <c r="A217" i="20" s="1"/>
  <c r="A222" i="20" s="1"/>
  <c r="A228" i="20" s="1"/>
  <c r="E116" i="19"/>
  <c r="G123" i="19"/>
  <c r="G129" i="18"/>
  <c r="G123" i="18"/>
  <c r="G175" i="18"/>
  <c r="G47" i="30"/>
  <c r="G194" i="16"/>
  <c r="E215" i="9"/>
  <c r="G215" i="9" s="1"/>
  <c r="E212" i="9"/>
  <c r="G187" i="9"/>
  <c r="G193" i="9"/>
  <c r="G191" i="9"/>
  <c r="A234" i="20" l="1"/>
  <c r="A239" i="20" s="1"/>
  <c r="A244" i="20" s="1"/>
  <c r="A250" i="20" s="1"/>
  <c r="A257" i="20" s="1"/>
  <c r="A263" i="20" s="1"/>
  <c r="A269" i="20" s="1"/>
  <c r="A277" i="20" s="1"/>
  <c r="A283" i="20" s="1"/>
  <c r="A289" i="20" s="1"/>
  <c r="A295" i="20" s="1"/>
  <c r="A302" i="20" s="1"/>
  <c r="A308" i="20" s="1"/>
  <c r="A314" i="20" s="1"/>
  <c r="A321" i="20" s="1"/>
  <c r="A328" i="20" s="1"/>
  <c r="A342" i="20" s="1"/>
  <c r="A353" i="20" s="1"/>
  <c r="A365" i="20" s="1"/>
  <c r="A377" i="20" s="1"/>
  <c r="A389" i="20" s="1"/>
  <c r="A401" i="20" s="1"/>
  <c r="G144" i="24"/>
  <c r="G185" i="24"/>
  <c r="A413" i="20" l="1"/>
  <c r="A426" i="20"/>
  <c r="A438" i="20" s="1"/>
  <c r="A447" i="20" s="1"/>
  <c r="A456" i="20" s="1"/>
  <c r="A469" i="20" s="1"/>
  <c r="A482" i="20" s="1"/>
  <c r="A495" i="20" s="1"/>
  <c r="A508" i="20" s="1"/>
  <c r="A519" i="20" s="1"/>
  <c r="A530" i="20" s="1"/>
  <c r="A541" i="20" s="1"/>
  <c r="A553" i="20" s="1"/>
  <c r="A566" i="20" s="1"/>
  <c r="A578" i="20" s="1"/>
  <c r="A590" i="20" s="1"/>
  <c r="A601" i="20" s="1"/>
  <c r="A613" i="20" s="1"/>
  <c r="A626" i="20" s="1"/>
  <c r="A637" i="20" s="1"/>
  <c r="A649" i="20" s="1"/>
  <c r="A661" i="20" s="1"/>
  <c r="G212" i="9"/>
  <c r="G147" i="9"/>
  <c r="G125" i="25"/>
  <c r="E131" i="25"/>
  <c r="E128" i="25"/>
  <c r="G135" i="24"/>
  <c r="G138" i="24"/>
  <c r="G134" i="23"/>
  <c r="G127" i="23"/>
  <c r="A673" i="20" l="1"/>
  <c r="A685" i="20" s="1"/>
  <c r="A697" i="20"/>
  <c r="E138" i="23"/>
  <c r="E140" i="23"/>
  <c r="E240" i="11"/>
  <c r="E237" i="11"/>
  <c r="G84" i="19"/>
  <c r="G96" i="19"/>
  <c r="A709" i="20" l="1"/>
  <c r="A721" i="20" s="1"/>
  <c r="A733" i="20" s="1"/>
  <c r="A745" i="20" s="1"/>
  <c r="E111" i="19"/>
  <c r="E79" i="19"/>
  <c r="G122" i="17"/>
  <c r="E116" i="18"/>
  <c r="E138" i="18"/>
  <c r="E173" i="18"/>
  <c r="A771" i="20" l="1"/>
  <c r="A783" i="20" s="1"/>
  <c r="A758" i="20"/>
  <c r="G173" i="18"/>
  <c r="E177" i="18"/>
  <c r="G177" i="18" s="1"/>
  <c r="G85" i="19"/>
  <c r="G86" i="19"/>
  <c r="E46" i="30"/>
  <c r="A807" i="20" l="1"/>
  <c r="A820" i="20" s="1"/>
  <c r="A833" i="20" s="1"/>
  <c r="A847" i="20" s="1"/>
  <c r="A861" i="20" s="1"/>
  <c r="A873" i="20" s="1"/>
  <c r="A889" i="20" s="1"/>
  <c r="A795" i="20"/>
  <c r="G209" i="9"/>
  <c r="G206" i="9"/>
  <c r="G203" i="9"/>
  <c r="E163" i="9"/>
  <c r="E160" i="9"/>
  <c r="E157" i="9"/>
  <c r="A913" i="20" l="1"/>
  <c r="A926" i="20" s="1"/>
  <c r="A928" i="20" s="1"/>
  <c r="A933" i="20" s="1"/>
  <c r="A947" i="20" s="1"/>
  <c r="A949" i="20" s="1"/>
  <c r="A901" i="20"/>
  <c r="A907" i="20"/>
  <c r="G200" i="9"/>
  <c r="E108" i="9"/>
  <c r="G108" i="9" s="1"/>
  <c r="G196" i="14"/>
  <c r="G174" i="14"/>
  <c r="G182" i="14"/>
  <c r="G157" i="14"/>
  <c r="G131" i="14"/>
  <c r="G116" i="14"/>
  <c r="G138" i="14"/>
  <c r="C34" i="1" l="1"/>
  <c r="C26" i="1"/>
  <c r="C25" i="1"/>
  <c r="C33" i="1"/>
  <c r="B3" i="37" s="1"/>
  <c r="G137" i="19" l="1"/>
  <c r="G134" i="19"/>
  <c r="G111" i="27" l="1"/>
  <c r="G78" i="27" l="1"/>
  <c r="A110" i="19" l="1"/>
  <c r="G24" i="36" l="1"/>
  <c r="G193" i="24" l="1"/>
  <c r="G102" i="19" l="1"/>
  <c r="G268" i="11" l="1"/>
  <c r="E31" i="29" l="1"/>
  <c r="G36" i="29"/>
  <c r="G41" i="29"/>
  <c r="G40" i="29"/>
  <c r="G39" i="29"/>
  <c r="G38" i="29"/>
  <c r="G37" i="29"/>
  <c r="G131" i="12" l="1"/>
  <c r="G128" i="12"/>
  <c r="G23" i="27"/>
  <c r="A142" i="19" l="1"/>
  <c r="G45" i="29"/>
  <c r="G35" i="29"/>
  <c r="G34" i="29"/>
  <c r="G31" i="29"/>
  <c r="G27" i="29"/>
  <c r="G26" i="29"/>
  <c r="G25" i="29"/>
  <c r="G21" i="29"/>
  <c r="G76" i="27" l="1"/>
  <c r="G74" i="27"/>
  <c r="G95" i="27"/>
  <c r="G47" i="27"/>
  <c r="E45" i="27"/>
  <c r="G49" i="27"/>
  <c r="G85" i="27"/>
  <c r="G107" i="27"/>
  <c r="G105" i="27"/>
  <c r="G103" i="27"/>
  <c r="G101" i="27"/>
  <c r="G97" i="27"/>
  <c r="G93" i="27"/>
  <c r="G91" i="27"/>
  <c r="G70" i="27"/>
  <c r="G63" i="27" l="1"/>
  <c r="G54" i="27" l="1"/>
  <c r="A26" i="27" l="1" a="1"/>
  <c r="A26" i="27" s="1"/>
  <c r="A24" i="27"/>
  <c r="G21" i="27"/>
  <c r="G20" i="27"/>
  <c r="A20" i="27"/>
  <c r="G19" i="27"/>
  <c r="A18" i="27"/>
  <c r="G17" i="27"/>
  <c r="A16" i="27"/>
  <c r="G15" i="27"/>
  <c r="G121" i="25"/>
  <c r="G140" i="23" l="1"/>
  <c r="G149" i="23"/>
  <c r="G147" i="23"/>
  <c r="G138" i="23" l="1"/>
  <c r="G120" i="19" l="1"/>
  <c r="G99" i="19"/>
  <c r="G168" i="24"/>
  <c r="G168" i="14"/>
  <c r="G266" i="11" l="1"/>
  <c r="G270" i="11"/>
  <c r="G264" i="11"/>
  <c r="G262" i="11"/>
  <c r="G260" i="11"/>
  <c r="G258" i="11"/>
  <c r="B272" i="11"/>
  <c r="A253" i="11"/>
  <c r="G252" i="11"/>
  <c r="A251" i="11"/>
  <c r="G250" i="11"/>
  <c r="G146" i="11" l="1"/>
  <c r="G248" i="11"/>
  <c r="G189" i="9" l="1"/>
  <c r="G151" i="9"/>
  <c r="G149" i="9" l="1"/>
  <c r="G111" i="9" l="1"/>
  <c r="G145" i="9"/>
  <c r="A165" i="9"/>
  <c r="G240" i="11"/>
  <c r="G149" i="11"/>
  <c r="A148" i="11"/>
  <c r="A147" i="11"/>
  <c r="G130" i="11"/>
  <c r="G37" i="30"/>
  <c r="G34" i="30"/>
  <c r="G31" i="30"/>
  <c r="G24" i="30"/>
  <c r="G68" i="30"/>
  <c r="G118" i="17"/>
  <c r="G112" i="17"/>
  <c r="G38" i="4"/>
  <c r="G105" i="17"/>
  <c r="G126" i="19"/>
  <c r="G119" i="25"/>
  <c r="G123" i="25"/>
  <c r="G131" i="25"/>
  <c r="G128" i="25"/>
  <c r="E80" i="19"/>
  <c r="A146" i="19"/>
  <c r="G145" i="19"/>
  <c r="A144" i="19"/>
  <c r="G143" i="19"/>
  <c r="G141" i="19"/>
  <c r="A118" i="19"/>
  <c r="G116" i="19"/>
  <c r="G111" i="19"/>
  <c r="A108" i="19"/>
  <c r="A106" i="19"/>
  <c r="G93" i="19"/>
  <c r="A76" i="19"/>
  <c r="A75" i="19"/>
  <c r="G79" i="19" l="1"/>
  <c r="G80" i="19"/>
  <c r="A18" i="36" a="1"/>
  <c r="A18" i="36" s="1"/>
  <c r="G50" i="33"/>
  <c r="G128" i="33" s="1"/>
  <c r="C55" i="2" s="1"/>
  <c r="A128" i="33"/>
  <c r="B4" i="34"/>
  <c r="B4" i="36"/>
  <c r="B4" i="33"/>
  <c r="C24" i="36"/>
  <c r="A20" i="36" a="1"/>
  <c r="A20" i="36" s="1"/>
  <c r="A19" i="36" a="1"/>
  <c r="A19" i="36" s="1"/>
  <c r="I13" i="36"/>
  <c r="B13" i="36" a="1"/>
  <c r="B13" i="36" s="1"/>
  <c r="G18" i="34"/>
  <c r="G20" i="34"/>
  <c r="G22" i="34"/>
  <c r="C29" i="34"/>
  <c r="G27" i="32"/>
  <c r="G24" i="32"/>
  <c r="B4" i="32"/>
  <c r="A29" i="32" a="1"/>
  <c r="A29" i="32" s="1"/>
  <c r="G20" i="32"/>
  <c r="G30" i="32" l="1"/>
  <c r="C50" i="2" s="1"/>
  <c r="G147" i="19"/>
  <c r="C49" i="2" s="1"/>
  <c r="G29" i="34"/>
  <c r="C57" i="2" s="1"/>
  <c r="G176" i="24" l="1"/>
  <c r="G113" i="24"/>
  <c r="G115" i="24"/>
  <c r="G156" i="24"/>
  <c r="G166" i="24"/>
  <c r="G127" i="24"/>
  <c r="G107" i="24"/>
  <c r="G123" i="24"/>
  <c r="G105" i="24"/>
  <c r="G119" i="24"/>
  <c r="G103" i="24"/>
  <c r="G195" i="24" l="1"/>
  <c r="C53" i="2" s="1"/>
  <c r="G197" i="16"/>
  <c r="G101" i="23"/>
  <c r="G99" i="23"/>
  <c r="G171" i="18"/>
  <c r="G151" i="23" l="1"/>
  <c r="C52" i="2" s="1"/>
  <c r="G62" i="30"/>
  <c r="B81" i="30"/>
  <c r="G46" i="30"/>
  <c r="G45" i="30"/>
  <c r="G58" i="30"/>
  <c r="A58" i="30"/>
  <c r="G152" i="16" l="1"/>
  <c r="G126" i="16"/>
  <c r="G120" i="12" l="1"/>
  <c r="G97" i="12"/>
  <c r="B2" i="36" l="1"/>
  <c r="B2" i="34"/>
  <c r="B2" i="33"/>
  <c r="B2" i="32"/>
  <c r="B4" i="29" l="1"/>
  <c r="B2" i="29"/>
  <c r="A81" i="30" l="1"/>
  <c r="G52" i="30" l="1"/>
  <c r="G81" i="30" s="1"/>
  <c r="C47" i="2" s="1"/>
  <c r="G109" i="17" l="1"/>
  <c r="G129" i="17" s="1"/>
  <c r="C46" i="2" s="1"/>
  <c r="G105" i="12"/>
  <c r="B4" i="30" l="1"/>
  <c r="G138" i="18" l="1"/>
  <c r="G185" i="16" l="1"/>
  <c r="C8" i="2" l="1"/>
  <c r="B2" i="30"/>
  <c r="G200" i="16" l="1"/>
  <c r="B50" i="29" l="1"/>
  <c r="A50" i="29"/>
  <c r="G48" i="29"/>
  <c r="G17" i="29"/>
  <c r="G163" i="25"/>
  <c r="G50" i="29" l="1"/>
  <c r="C62" i="2" s="1"/>
  <c r="G192" i="16"/>
  <c r="G173" i="16"/>
  <c r="G141" i="16"/>
  <c r="G108" i="16"/>
  <c r="G211" i="16" l="1"/>
  <c r="C45" i="2" s="1"/>
  <c r="G166" i="14"/>
  <c r="G102" i="12" l="1"/>
  <c r="E46" i="10" l="1"/>
  <c r="G89" i="12" l="1"/>
  <c r="B3" i="34" l="1"/>
  <c r="B3" i="32"/>
  <c r="B3" i="33"/>
  <c r="B3" i="36"/>
  <c r="B3" i="30"/>
  <c r="B3" i="29"/>
  <c r="B2" i="11"/>
  <c r="B2" i="19"/>
  <c r="B2" i="4"/>
  <c r="B2" i="12"/>
  <c r="B2" i="14"/>
  <c r="B2" i="23"/>
  <c r="B2" i="16"/>
  <c r="B2" i="24"/>
  <c r="B2" i="25"/>
  <c r="B2" i="9"/>
  <c r="B2" i="17"/>
  <c r="B2" i="10"/>
  <c r="B2" i="18"/>
  <c r="B2" i="27"/>
  <c r="G160" i="9"/>
  <c r="G163" i="9"/>
  <c r="G157" i="9"/>
  <c r="B117" i="27"/>
  <c r="A117" i="27"/>
  <c r="G82" i="27"/>
  <c r="G68" i="27"/>
  <c r="G45" i="27"/>
  <c r="G43" i="27"/>
  <c r="G41" i="27"/>
  <c r="G36" i="27"/>
  <c r="G34" i="27"/>
  <c r="G32" i="27"/>
  <c r="B4" i="27"/>
  <c r="B3" i="27"/>
  <c r="B177" i="25"/>
  <c r="A177" i="25"/>
  <c r="G174" i="25"/>
  <c r="G177" i="25" s="1"/>
  <c r="C54" i="2" s="1"/>
  <c r="B4" i="25"/>
  <c r="B3" i="25"/>
  <c r="B195" i="24"/>
  <c r="A195" i="24"/>
  <c r="B4" i="24"/>
  <c r="B3" i="24"/>
  <c r="B151" i="23"/>
  <c r="A151" i="23"/>
  <c r="B4" i="23"/>
  <c r="B3" i="23"/>
  <c r="B4" i="19"/>
  <c r="B3" i="19"/>
  <c r="B179" i="18"/>
  <c r="A179" i="18"/>
  <c r="G169" i="18"/>
  <c r="G160" i="18"/>
  <c r="B4" i="18"/>
  <c r="B3" i="18"/>
  <c r="A129" i="17"/>
  <c r="B4" i="17"/>
  <c r="B3" i="17"/>
  <c r="B211" i="16"/>
  <c r="A211" i="16"/>
  <c r="B4" i="16"/>
  <c r="B3" i="16"/>
  <c r="B202" i="14"/>
  <c r="A202" i="14"/>
  <c r="G192" i="14"/>
  <c r="G202" i="14" s="1"/>
  <c r="C44" i="2" s="1"/>
  <c r="B4" i="14"/>
  <c r="B3" i="14"/>
  <c r="B136" i="12"/>
  <c r="A136" i="12"/>
  <c r="G115" i="12"/>
  <c r="G136" i="12" s="1"/>
  <c r="C43" i="2" s="1"/>
  <c r="B4" i="12"/>
  <c r="B3" i="12"/>
  <c r="B274" i="11"/>
  <c r="A274" i="11"/>
  <c r="G246" i="11"/>
  <c r="G244" i="11"/>
  <c r="G237" i="11"/>
  <c r="G231" i="11"/>
  <c r="G228" i="11"/>
  <c r="G223" i="11"/>
  <c r="G220" i="11"/>
  <c r="G215" i="11"/>
  <c r="G212" i="11"/>
  <c r="G209" i="11"/>
  <c r="G187" i="11"/>
  <c r="G178" i="11"/>
  <c r="G175" i="11"/>
  <c r="G172" i="11"/>
  <c r="G169" i="11"/>
  <c r="G163" i="11"/>
  <c r="G160" i="11"/>
  <c r="B4" i="11"/>
  <c r="B3" i="11"/>
  <c r="B53" i="10"/>
  <c r="A53" i="10"/>
  <c r="G51" i="10"/>
  <c r="G46" i="10"/>
  <c r="G43" i="10"/>
  <c r="B4" i="10"/>
  <c r="B3" i="10"/>
  <c r="B217" i="9"/>
  <c r="A217" i="9"/>
  <c r="B4" i="9"/>
  <c r="B3" i="9"/>
  <c r="G33" i="4"/>
  <c r="G31" i="4"/>
  <c r="G27" i="4"/>
  <c r="B4" i="4"/>
  <c r="B3" i="4"/>
  <c r="A37" i="2"/>
  <c r="C14" i="2"/>
  <c r="C13" i="2"/>
  <c r="C7" i="2"/>
  <c r="G117" i="27" l="1"/>
  <c r="G217" i="9"/>
  <c r="C40" i="2" s="1"/>
  <c r="G49" i="4"/>
  <c r="G53" i="10"/>
  <c r="C41" i="2" s="1"/>
  <c r="G272" i="11"/>
  <c r="G274" i="11" s="1"/>
  <c r="C42" i="2" s="1"/>
  <c r="G116" i="18"/>
  <c r="G179" i="18" s="1"/>
  <c r="C48" i="2" s="1"/>
  <c r="C61" i="2" l="1"/>
  <c r="C35" i="2"/>
  <c r="C63" i="2" l="1"/>
  <c r="D47" i="1" s="1"/>
  <c r="C37" i="2"/>
  <c r="D43" i="1" s="1"/>
  <c r="A149" i="11"/>
  <c r="C58" i="2"/>
  <c r="C65" i="2" s="1"/>
  <c r="D45" i="1" l="1"/>
  <c r="D49" i="1" l="1"/>
</calcChain>
</file>

<file path=xl/sharedStrings.xml><?xml version="1.0" encoding="utf-8"?>
<sst xmlns="http://schemas.openxmlformats.org/spreadsheetml/2006/main" count="3911" uniqueCount="2425">
  <si>
    <t>PONUDBA</t>
  </si>
  <si>
    <t>PODATKI O PONUDNIKU</t>
  </si>
  <si>
    <t>Naziv:</t>
  </si>
  <si>
    <t>Naslov:</t>
  </si>
  <si>
    <t>PODATKI O PONUDBI</t>
  </si>
  <si>
    <t>Št. ponudbe:</t>
  </si>
  <si>
    <t>Datum ponudbe:</t>
  </si>
  <si>
    <t>OSNOVNI PODATKI</t>
  </si>
  <si>
    <t>Naročnik:</t>
  </si>
  <si>
    <t>Naziv naročila:</t>
  </si>
  <si>
    <t>Lokacija:</t>
  </si>
  <si>
    <t>SKUPNA REKAPITULACIJA</t>
  </si>
  <si>
    <t>0.</t>
  </si>
  <si>
    <t>SPLOŠNA IN POSEBNA DOLOČILA</t>
  </si>
  <si>
    <t>upoštevano v enotnih cenah</t>
  </si>
  <si>
    <t>A.</t>
  </si>
  <si>
    <t>PRIPRAVLJALNA DELA IN UREDITEV GRADBIŠČA</t>
  </si>
  <si>
    <t>B.</t>
  </si>
  <si>
    <t>C.</t>
  </si>
  <si>
    <t>KRAJINSKA in ZUNANJA UREDITEV OKOLJA</t>
  </si>
  <si>
    <t>Skupaj:</t>
  </si>
  <si>
    <t>SKUPAJ</t>
  </si>
  <si>
    <t xml:space="preserve">A. </t>
  </si>
  <si>
    <t>A.1.</t>
  </si>
  <si>
    <t>Pripravljalna dela</t>
  </si>
  <si>
    <t>SKUPAJ €</t>
  </si>
  <si>
    <t>GRADBENO OBRTNIŠKA DELA</t>
  </si>
  <si>
    <t>B.3.</t>
  </si>
  <si>
    <t>Betonska in železokrivska dela</t>
  </si>
  <si>
    <t>B.4.</t>
  </si>
  <si>
    <t>Gradbeni odri</t>
  </si>
  <si>
    <t>B.5.</t>
  </si>
  <si>
    <t>Zidarska dela</t>
  </si>
  <si>
    <t>B.6.</t>
  </si>
  <si>
    <t>Estrihi</t>
  </si>
  <si>
    <t>B.8.</t>
  </si>
  <si>
    <t>Fasaderska dela</t>
  </si>
  <si>
    <t>B.9.</t>
  </si>
  <si>
    <t>Krovska dela - črne kritine</t>
  </si>
  <si>
    <t>B.10.</t>
  </si>
  <si>
    <t>B.11.</t>
  </si>
  <si>
    <t xml:space="preserve">Odvodnjavanje streh </t>
  </si>
  <si>
    <t>B.12.</t>
  </si>
  <si>
    <t>Keramičarska dela</t>
  </si>
  <si>
    <t>B.13.</t>
  </si>
  <si>
    <t>Ključavničarska dela</t>
  </si>
  <si>
    <t>B.14.</t>
  </si>
  <si>
    <t>B.15.</t>
  </si>
  <si>
    <t>B.16.</t>
  </si>
  <si>
    <t>B.17.</t>
  </si>
  <si>
    <t>Tlakarska dela</t>
  </si>
  <si>
    <t>B.18.</t>
  </si>
  <si>
    <t>Suhomontažna dela</t>
  </si>
  <si>
    <t>Slikopleskarska dela</t>
  </si>
  <si>
    <t>Skupaj €</t>
  </si>
  <si>
    <t>UREDITEV OKOLJA</t>
  </si>
  <si>
    <t>C.1.</t>
  </si>
  <si>
    <t>Zunanja ureditev</t>
  </si>
  <si>
    <t>C.2.</t>
  </si>
  <si>
    <t>Krajinska ureditev</t>
  </si>
  <si>
    <t>SPLOŠNA DOLOČILA ZA VSE VRSTE DEL</t>
  </si>
  <si>
    <t>Uporaba predpisov, standardov in drugih tehničnih specifikacij:</t>
  </si>
  <si>
    <t>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t>
  </si>
  <si>
    <t>Sistemske rešitve in materiali, pooblaščeni izvajalci:</t>
  </si>
  <si>
    <t xml:space="preserve">Izvajalec je obvezen upoštevati sistemske specifikacije in rešitve ter uporabljati izključno sistemske proizvode, kjer je to navedeno v popisih del oz. kjer je to pogojeno s strani dobaviteljev. Prav tako je dolžan poiskati sistemske rešitve in jih predlagati oz. uskladiti z naročnikom in nadzorom, kadar je to potrebno. V kolikor je jamčenje s strani dobaviteljev pogojeno z izbiro pooblaščenih izvajalcev oz. so v zvezi s tem s strani dobavitelja postavljeni pogoji, jim je izvajalec dolžan zadostiti. </t>
  </si>
  <si>
    <t>Dobava in imenovanje proizvodov ter vzorci:</t>
  </si>
  <si>
    <t>Izvajalec mora vsaj 14 dni pred nameravano vgraditvijo:</t>
  </si>
  <si>
    <r>
      <t># predložiti v potrditev točne komercialne nazive proizvodov in sistemov (proizvajalec, serija, druge označbe) s pripadajočimi tehničnimi listi in/ali prospektnim materialom (vse v slovenskem jeziku) in primarno vzorce (glej določila spodnjega poglavja "</t>
    </r>
    <r>
      <rPr>
        <i/>
        <sz val="11"/>
        <rFont val="Verdana"/>
        <family val="2"/>
        <charset val="238"/>
      </rPr>
      <t>Vzorci</t>
    </r>
    <r>
      <rPr>
        <sz val="11"/>
        <rFont val="Verdana"/>
        <family val="2"/>
        <charset val="238"/>
      </rPr>
      <t>"), ki jih namerava dobaviti oz vgrajevati za naslednje proizvode v skupinah del:</t>
    </r>
  </si>
  <si>
    <t>B.2. elemente kanalizacije zgradbe (linijski požiralniki, točkovni vtočniki…)</t>
  </si>
  <si>
    <t>B.8. elemente fasaderskih del (vgradni profili, zaključni sloj, ….)</t>
  </si>
  <si>
    <t>B.10. elemente krovskih del</t>
  </si>
  <si>
    <t>B.11. elemente kleparskih del</t>
  </si>
  <si>
    <t>B.12. elemente keramičarskih del (vgradni profili, ploščice, ….)</t>
  </si>
  <si>
    <t>B.13. elemente ključavničarskih del (ekspandirana mreža, ….)</t>
  </si>
  <si>
    <t>B.14. elemente stavbnega pohištva</t>
  </si>
  <si>
    <t>B.15. elemente steklarskih del</t>
  </si>
  <si>
    <t>B.16. elemente mizarskih del</t>
  </si>
  <si>
    <t>B.17. vzorce tlakarskih del</t>
  </si>
  <si>
    <t>B.18. bistvene elemente suhomontažnih del</t>
  </si>
  <si>
    <t>B.19. vzorce skikopleskarskih del</t>
  </si>
  <si>
    <t>D. bistvene elemente elektro inštalacij in opreme (svetila, stikala in vtičnice, domofoni, ….)</t>
  </si>
  <si>
    <t>E. bistvene elemente strojnih inštalacij in opreme (sanitarna keramika, sanitarne armature, ….)</t>
  </si>
  <si>
    <t>F. bistvene elemente ureditve okolja in krajinske arhitekture (igrala, klopi, koši za smeti, ograje, ….)</t>
  </si>
  <si>
    <t>Listine z izkazom izpolnjevanja zahtevanih lastnosti:</t>
  </si>
  <si>
    <t># z listinami v slovenskem jeziku izkazati izpolnjevanje zahtevanih lastnosti (Izjave o lastnostih proizvodov ter CE izjave o lastnostih proizvodov) za vse zgoraj navedeno ter vse materiale predvidene s popisom del. Dokazno dokumentacijo je skladno z določili GZ ter podzakonskih aktov:</t>
  </si>
  <si>
    <t>Gradbeni zakon (GZ-1)</t>
  </si>
  <si>
    <r>
      <t>37. člen (</t>
    </r>
    <r>
      <rPr>
        <i/>
        <sz val="11"/>
        <color rgb="FF181717"/>
        <rFont val="Verdana"/>
        <family val="2"/>
        <charset val="238"/>
      </rPr>
      <t>drugi normativni dokumenti); Drugi normativni dokumenti so dokumenti, ki določajo pravila, usmeritve ali značilnosti za dejavnosti ali njihove rezultate. Če predpis ne določa drugače, se drugi normativni dokumenti uporabijo v naslednjem vrstnem redu:
1. tehnična smernica za graditev (TSG),
2. privzeti evropski standard (SIST EN),
3. izvirni slovenski standardizacijski dokument (SIST),
4. privzeti mednarodni standard (SIST ISO),
5. privzeti tuj standard (na primer SIST DIN) in
6. druge javno dostopne tehnične specifikacije</t>
    </r>
  </si>
  <si>
    <t>Zakon o gradbenih proizvodih (ZGPro-1)</t>
  </si>
  <si>
    <t>POGOJI ZA DAJANJE GRADBENIH PROIZVODOV NA TRG IN NJIHOVO DOSTOPNOST NA TRGU</t>
  </si>
  <si>
    <r>
      <t>5. člen (</t>
    </r>
    <r>
      <rPr>
        <i/>
        <sz val="11"/>
        <color rgb="FF181717"/>
        <rFont val="Verdana"/>
        <family val="2"/>
        <charset val="238"/>
      </rPr>
      <t>Zahteve); (2) Gradbeni proizvod je lahko dan na trg na podlagi tehničnih specifikacij iz prvega odstavka tega člena tudi po sprejemu harmoniziranega standarda, vendar le do datuma zaključka sočasne veljavnosti, ki je naveden v objavi sklicev harmoniziranih standardov v Uradnem listu EU</t>
    </r>
  </si>
  <si>
    <r>
      <t>6. člen (</t>
    </r>
    <r>
      <rPr>
        <i/>
        <sz val="11"/>
        <color rgb="FF181717"/>
        <rFont val="Verdana"/>
        <family val="2"/>
        <charset val="238"/>
      </rPr>
      <t>Obveznosti proizvajalcev); (1) Proizvajalec gradbenega proizvoda iz prvega odstavka prejšnjega člena izda izjavo o lastnostih v slovenskem jeziku, v kateri navede: 
• ime in naslov proizvajalca, 
• oznako tipa gradbenega proizvoda, 
• veljavno tehnično specifikacijo iz prvega odstavka prejšnjega člena, ki je podlaga za določanje lastnosti, 
• predvideni namen uporabe, 
• lastnosti v povezavi z bistvenimi značilnostmi gradbenega proizvoda, 
• ime organa, če je bil vključen v postopek ocenjevanja in preverjanja nespremenljivosti lastnosti, in številko preskusnega poročila oziroma certifikata, 
• ime, položaj in podpis osebe, pooblaščene za podpis izjave o lastnostih, in 
• kraj in datum izdaje izjave o lastnostih</t>
    </r>
  </si>
  <si>
    <r>
      <t>9. člen (</t>
    </r>
    <r>
      <rPr>
        <i/>
        <sz val="11"/>
        <color rgb="FF181717"/>
        <rFont val="Verdana"/>
        <family val="2"/>
        <charset val="238"/>
      </rPr>
      <t>Organi za slovenska tehnična soglasja); (1 in 2) Slovensko tehnično soglasje določenemu gradbenemu proizvodu podeli organ za slovenska tehnična soglasja, ki je pravna oseba in je z dovoljenjem ministra, pristojnega za trg (v nadaljnjem besedilu: minister), določen za podeljevanje slovenskih tehničnih soglasij. Za pridobitev dovoljenja iz prejšnjega odstavka mora pravna oseba iz prejšnjega odstavka znati oziroma biti sposobna izpolnjevati naslednje zahteve: 
• oceniti ustreznost novih gradbenih proizvodov za uporabo na podlagi znanstvenih in praktičnih znanj, 
• sprejeti odločitve, ki so nepristranske do interesov posameznih proizvajalcev ali njihovih zastopnikov, in 
• združiti prispevke vseh zainteresiranih strani v uravnoteženo presojo</t>
    </r>
  </si>
  <si>
    <t>IZJAVA O LASTNOSTIH (DOP) IN OZNAČEVANJE GRADBENIH PROIZVODOV Z OZNAKO CE:</t>
  </si>
  <si>
    <t>Proizvajalec z izdajo izjave o lastnostih prevzame odgovornost za skladnost gradbenega proizvoda z navedenimi lastnostmi. Informacije, ki jih je potrebno navesti, so navedene v Dodatku ZA v harmoniziranem standardu ali v ustreznem poglavju EAD.</t>
  </si>
  <si>
    <t>Za vsak gradbeni proizvod, za katerega obstaja evropski harmonizirani standard (hEN), ali kadar proizvajalec zanj pridobi evropsko tehnično oceno (ETA), je potrebno pripraviti izjavo o lastnostih in ga označiti z oznako CE.</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</si>
  <si>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</si>
  <si>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t>
  </si>
  <si>
    <t>·       kot pomoč naročniku in/ali arhitektu za dokončno opredelitev med različnimi možnimi gradbenimi proizvodi (vsaj 3 enakovredni vzorci; pri ploščicah in talnih oblogah število vzorcev ni omejeno),</t>
  </si>
  <si>
    <t>·       kot pomoč naročniku in/ali arhitektu za dokončno opredelitev med različnimi površinskimi obdelavami in/ali barvami; izbrani vzorec bo služil kot referenčni (vsaj 3 vzorci za vsako od obdelav in/ali barv po predhodnem navodilu arhitekta),</t>
  </si>
  <si>
    <t xml:space="preserve">·       kot referenčni primerek in merilo za kakovost (vključno vizualni izgled), </t>
  </si>
  <si>
    <t>·       kot vzorec za preskušanje, ki služi za dokazovanje skladnosti gradbenega proizvoda, kadar je to preskušanje nujno opraviti na objektu oz. kadar gre za utemeljen dvom v izpolnjevanje predpisanih zahtev že vgrajenega oz. dobavljenega proizvoda.</t>
  </si>
  <si>
    <t xml:space="preserve">Vsa predana dokumentacija mora biti predložena v potrditev urejena v rednikih, s pregradnimi listi in preglednim seznamom. </t>
  </si>
  <si>
    <t>Za nobenega od predlogov izvajalec ne more uveljavljati doplačila (predpostavlja se, da izvajalec predlaga samo tiste proizvode, ki jih je upošteval v svojih ponudbenih oz. pogodbenih enotnih cenah).</t>
  </si>
  <si>
    <t xml:space="preserve">Pomanjkanje na trgu, dolgi dobavni roki, spremembe nabavnih cen ipd. ne predstavljajo dopustnega razloga za odstopanje od predvidenega proizvoda oz. kakovosti, roka in cene. </t>
  </si>
  <si>
    <t>V primeru kakršnegakoli neskladja med določili in imenovanimi proizvodi v popisih del ter projektno dokumentacijo mora izvajalec o tem nemudoma obvestiti projektanta, ki v soglasju z naročnikom določi, katera določila se upoštevajo oz. kateri proizvod se vgradi.</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</si>
  <si>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</si>
  <si>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</si>
  <si>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</si>
  <si>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Enotne cene morajo vsebovati:</t>
  </si>
  <si>
    <t>Če ni s pogodbo ali tehničnimi pogoji oziroma s postavkami predračuna/popisa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</si>
  <si>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</si>
  <si>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</si>
  <si>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</si>
  <si>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</si>
  <si>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</si>
  <si>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</si>
  <si>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</si>
  <si>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</si>
  <si>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</si>
  <si>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</si>
  <si>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potrebne transporte in prenose materiala do mesta vgrajevanja,</t>
  </si>
  <si>
    <t>·       vse potrebne transporte in prenose demontiranih izdelkov (za ponovno uporabo), njihovo primerno evidentiranje ter hranjenje za čas do ponovne vgradnje z vsemi spremljajočimi aktivnostmi, deli in stroški,</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</si>
  <si>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</si>
  <si>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</si>
  <si>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</si>
  <si>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</si>
  <si>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izvedba v fazah, prilagojena tehnološkim zahtevam, napredovanju ostalih del, ter faznim prevzemom s strani nadzora, ki se bo vršil največ 3 × tedensko,</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</si>
  <si>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</si>
  <si>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</si>
  <si>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</si>
  <si>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</si>
  <si>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</si>
  <si>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stroški poskusnega obratovanja (delo, storitve, energija) za izvedbo raznih meritev (za dokazila iz prejšnje alineje),</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</si>
  <si>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</si>
  <si>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</si>
  <si>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</si>
  <si>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</si>
  <si>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</si>
  <si>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</si>
  <si>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</si>
  <si>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vsa potrebna dokumentacija o izvedenih delih (PID), dokazilo o zanesljivosti objekta vključno z navodili za uporabo in vzdrževanje ter garancijskimi listinami, vse na papirju v primerni obliki ter na elektronskem mediju v številu izvodov, določenem s pogodbo.</t>
  </si>
  <si>
    <t>·       dolbenje utorov in izvedba prebojev (ročno ali strojno) se ne obračunava posebej, v kolikor so podatki o poteku inštalacij ali vgradnji raznih izdelkov bili podani v dokumantaciji PZI in jih je bilo možno izvesti sproti med izvedbo AB in zidarskih del.</t>
  </si>
  <si>
    <t>Odgovornost za napake:</t>
  </si>
  <si>
    <t>Obračun:</t>
  </si>
  <si>
    <t>Določila obračuna del posamezne skupine so navedena v splošnih določilih le teh.</t>
  </si>
  <si>
    <t>Dela, ki so sestavljena, a predstavljajo zaključeno celoto in so v predračunu opredeljena kot enotne postavke (komplet, kos), se obračunavajo po načelu skupne cene in se vsak mesec obračunajo na podlagi ugotovljenega odstotka izvršenosti, ki ga ugotovi in potrdi inženir, predlaga pa izvajalec.</t>
  </si>
  <si>
    <t>Ponudnik oz. izvajalec lahko obračuna stroške upravljavca, v kolikor v pogodbeni dokumentaciji ni določeno drugače, na podlagi dejanskih računov upravljavca. Ponudnik na te stroške nima pravice zaračunavati svojih manipulativnih stroškov, oz. kakršnih koli dodatkov.</t>
  </si>
  <si>
    <t>Projekt:</t>
  </si>
  <si>
    <t>Ponudnik:</t>
  </si>
  <si>
    <t>poz.</t>
  </si>
  <si>
    <t>opis postavke</t>
  </si>
  <si>
    <t>izbira proizvodov</t>
  </si>
  <si>
    <t>e.m.</t>
  </si>
  <si>
    <t>količina</t>
  </si>
  <si>
    <t>€/e.m.</t>
  </si>
  <si>
    <t>količina × cena</t>
  </si>
  <si>
    <t>Posebne zahteve naročnika - splošna določila:</t>
  </si>
  <si>
    <t>V kolikor v nadaljevanju ni izrecno drugače navedeno se smatra, da so ruševine ali odstranjen material odpadki, ki jih mora izvajalec oddati, kot to določajo veljavni predpisi o ravnanju z njimi.</t>
  </si>
  <si>
    <t>Pripravljalna in zaključna dela kot so:</t>
  </si>
  <si>
    <t>• pregled in čiščenje terena za gradnjo</t>
  </si>
  <si>
    <t>• zakoličenje in pregled obstoječih komunalnih vodov</t>
  </si>
  <si>
    <t>• zakoličba objekta(ov) in izdelava zapisnika o zakoličenju</t>
  </si>
  <si>
    <t>• zakoličbe, montaža in demontaža profilov za izvedbo izkopov za objekt in infrastrukturo, prenosi višinskih točk, zaščita višinskih točk,</t>
  </si>
  <si>
    <t>• celovita priprava in označitev gradbišča skladno z veljavno zakonodajo in elaboratom</t>
  </si>
  <si>
    <t>• generalno čiščenje objekta(ov) po grobih delih in generalno finalno čiščenje po koncu gradnje,</t>
  </si>
  <si>
    <t>• vzpostavitvijo okolice gradbišča po zaključku del v prvotno stanje,</t>
  </si>
  <si>
    <t>• podobni ukrepi vezani na način izvedbo gradnje so del splošnih stroškov izvajanja in morajo biti posredno zajeta v ponudbi, razen za postavke, ki so eksplicitno navedene v popisu.</t>
  </si>
  <si>
    <t>PRIPRAVLJALNA DELA:</t>
  </si>
  <si>
    <t>kpl</t>
  </si>
  <si>
    <t>Gradbiščne napeljave ter stroški njihove uporabe:
* izvedba priključkov na javno ali obstoječe interno omrežje
* stroški merjenja porabe,
* vzdrževanje priključkov, vsi potrebni ukrepi za varno obratovanje, stroški amortizacije, najemnine ali priključnine za celoten čas trajanja gradbišča,
* interne gradbiščne napeljave: po potrebi večkratna postavitev ali prestavitev, vzdrževanje le-te ter vsi potrebni ukrepi za varno obratovanje, stroški amortizacije ali najemnine za celoten čas trajanja gradbišča,
* demontaža ali odstranitev priključkov in internih gradbiščnih napeljav po dokončanih delih.</t>
  </si>
  <si>
    <t>Gradbiščne deponije za vgradni material, za gradbene odpadke od rušitev in izkopa ter za odpadno embalažo:
* ureditev in vzdrževanje lokacij za deponiranje, po potrebi večkrat in za različne vrste materiala in odpadkov,
* postavitev zaprtih posod ali zabojnikov za hranjenje in prevoz odpadkov, vključno amortizacija ali najem ter po dokončanju odstranitev teh posod in zabojnikov.</t>
  </si>
  <si>
    <t>zajeto v enotnih cenah</t>
  </si>
  <si>
    <t>PRIPRAVLJALNA DELA SKUPAJ:</t>
  </si>
  <si>
    <t>Naziv n.:</t>
  </si>
  <si>
    <t>količina×cena</t>
  </si>
  <si>
    <t>V kolikor v popisu del ni predvideno drugače, morajo cene po e.m. vsebovati:</t>
  </si>
  <si>
    <t>Obračunska določila</t>
  </si>
  <si>
    <t>Predpisi, dokumentacija o izvedenih delih:</t>
  </si>
  <si>
    <t>Vsi proizvodi morajo biti izdelani iz kvalitetnega materiala in skladno z veljavnimi tehnicnimi predpisi in harmoniziranimi standardi, predvsem pa:</t>
  </si>
  <si>
    <t>Tehnični pogoji za zagotavljanje kakovosti pri izvedbi</t>
  </si>
  <si>
    <t>NAČIN IN POGOJI IZVEDBE</t>
  </si>
  <si>
    <t>POVRŠINSKI ODRIV, ŠIROKI IZKOPI, IZKOPI JARKOV, ZASIPAVANJA</t>
  </si>
  <si>
    <t>Posebne zahteve - splošna tehnična določila:</t>
  </si>
  <si>
    <t>Obračunska določila:</t>
  </si>
  <si>
    <t>Prekinitve del, ki so potrebne za druga vezana dela, je vkalkulirati v c.e.m.</t>
  </si>
  <si>
    <t>m3</t>
  </si>
  <si>
    <t>Utrjevanje grobozrnatih tal (če ni s projektom določeno drugače) do minimalne nosilnosti 3 kN/cm2, drobno zrnata tla pa do minimalne nosilnosti 2 kN/m2. Projektirano nosilnost tal je doseči do globine minimalno 30 cm pod koto osnovnega planuma in jo dokazati s protokolom meritev.</t>
  </si>
  <si>
    <t>m2</t>
  </si>
  <si>
    <t>NASIPAVANJA, TRANSPORTIRANJE ZEMLJIN</t>
  </si>
  <si>
    <t>SKUPAJ:</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</si>
  <si>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</si>
  <si>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m'</t>
  </si>
  <si>
    <t>kos</t>
  </si>
  <si>
    <t>GRADBENO OBRTNIŠKA DELA BLOKI</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</si>
  <si>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</si>
  <si>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 xml:space="preserve">•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206-1 (uporaba skupaj s SIST 1026).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 
</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</si>
  <si>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</si>
  <si>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t>Standardi za betonska dela v</t>
    </r>
    <r>
      <rPr>
        <sz val="11"/>
        <rFont val="Verdana"/>
        <family val="2"/>
        <charset val="238"/>
      </rPr>
      <t>sebujejo poleg izdelave opisane v posameznih postavkah, še vsa potrebna pomožna dela in sicer:</t>
    </r>
  </si>
  <si>
    <t xml:space="preserve">•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t>
  </si>
  <si>
    <t xml:space="preserve">• kot vidne konstrukcije se smatrajo vse tiste konstrukcije iz betona, ki ostanejo po izdelavi neometane ali neobložene.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</si>
  <si>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t>
  </si>
  <si>
    <t xml:space="preserve">Način obračuna popisnih postavk: </t>
  </si>
  <si>
    <t>•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ŠPV določeno drugače</t>
  </si>
  <si>
    <t xml:space="preserve">V cene po e.m. je vključiti: </t>
  </si>
  <si>
    <t xml:space="preserve">•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</si>
  <si>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</si>
  <si>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r>
      <t xml:space="preserve"># pri </t>
    </r>
    <r>
      <rPr>
        <b/>
        <sz val="11"/>
        <rFont val="Verdana"/>
        <family val="2"/>
        <charset val="238"/>
      </rPr>
      <t xml:space="preserve">izdelavi horizontalnih delovnih stikov (med talno ploščo in stenami) </t>
    </r>
    <r>
      <rPr>
        <sz val="11"/>
        <rFont val="Verdana"/>
        <family val="2"/>
        <charset val="238"/>
      </rPr>
      <t xml:space="preserve">in vertikalnih delovnih stikov (med posameznimi fazami grajenja talne plošče in sten) je izvesti </t>
    </r>
    <r>
      <rPr>
        <b/>
        <sz val="11"/>
        <rFont val="Verdana"/>
        <family val="2"/>
        <charset val="238"/>
      </rPr>
      <t xml:space="preserve">trajno vodotesno zatesnitev s kapilarnim in bariernim delovanjem, </t>
    </r>
    <r>
      <rPr>
        <sz val="11"/>
        <rFont val="Verdana"/>
        <family val="2"/>
        <charset val="238"/>
      </rPr>
      <t>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(glej detajl 1a). Izvedbo te bariere izvajalec podrobneje predstavi v Projektu betonov.</t>
    </r>
  </si>
  <si>
    <r>
      <t xml:space="preserve"># </t>
    </r>
    <r>
      <rPr>
        <u/>
        <sz val="11"/>
        <rFont val="Verdana"/>
        <family val="2"/>
        <charset val="238"/>
      </rPr>
      <t>betonske površine zidov in stropov v stanovanjih (na katerih se praviloma ne izvede omet</t>
    </r>
    <r>
      <rPr>
        <sz val="11"/>
        <rFont val="Verdana"/>
        <family val="2"/>
        <charset val="238"/>
      </rPr>
      <t xml:space="preserve">) je obdelati (zbrusiti ali zdolbsti) do stopnje, da bodo primerne za glajenje z izravnalnimi masami (uporablja se tudi izraz kit) na polimerni, apneno/cementni ali mavčni osnovi za praviloma tankoslojne izravnalne mase, ki dopuščajo dvoslojni nanos do debeline 3 mm. </t>
    </r>
    <r>
      <rPr>
        <u/>
        <sz val="11"/>
        <rFont val="Verdana"/>
        <family val="2"/>
        <charset val="238"/>
      </rPr>
      <t>V primeru večjih neravnin razopažene površine je v sklopu betonerskih del izvesti</t>
    </r>
    <r>
      <rPr>
        <sz val="11"/>
        <rFont val="Verdana"/>
        <family val="2"/>
        <charset val="238"/>
      </rPr>
      <t xml:space="preserve"> nanos debeloslojnih izravnalne mase za nanos do 1 cm, ki so namenjene predvsem izravnavi razopaženih betonskih stropov. Za izravnavo neravnin večjih od 1 cm je uporabiti predvsem ustrezne mineralne omete. </t>
    </r>
  </si>
  <si>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</si>
  <si>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OPAŽI</t>
  </si>
  <si>
    <t>Posebne zahteve</t>
  </si>
  <si>
    <t xml:space="preserve">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t>
  </si>
  <si>
    <t xml:space="preserve">•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</si>
  <si>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naprava opažev po opisu v posamezni postavki z vsemi prenosi in transporti vsega potrebnega materiala do mesta opaženja in pospravljanje po končanih delih, vključno z nakladanjem in odvozom vsega opažnega in drugega materiala potrebnega za izvedbo tesarskih del po opisu:</t>
  </si>
  <si>
    <t xml:space="preserve">•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t>
  </si>
  <si>
    <t>Način obračuna popisnih postavk:</t>
  </si>
  <si>
    <t xml:space="preserve">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t>
  </si>
  <si>
    <t>Prevzem proizvodov</t>
  </si>
  <si>
    <t xml:space="preserve">Pri prevzemu materiala/proizvodov je treba od dobavitelja zahtevati izjavo o skladnosti po ZGPro-1. Preveriti je treba, ali so iz izjave o lastnostih, spremne dokumentacije ali oznake CE razvidne ustrezne (s projektom zahtevane) lastnosti materiala. </t>
  </si>
  <si>
    <t>PRAVILA ZA IZVEDBO</t>
  </si>
  <si>
    <t>Lastnosti materialov:</t>
  </si>
  <si>
    <r>
      <t>Podporni odri in opaži</t>
    </r>
    <r>
      <rPr>
        <sz val="11"/>
        <rFont val="Verdana"/>
        <family val="2"/>
        <charset val="238"/>
      </rPr>
      <t xml:space="preserve">,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
</t>
    </r>
  </si>
  <si>
    <r>
      <t>Zahteve glede lastnosti</t>
    </r>
    <r>
      <rPr>
        <b/>
        <sz val="11"/>
        <rFont val="Verdana"/>
        <family val="2"/>
        <charset val="238"/>
      </rPr>
      <t xml:space="preserve"> armaturnega jekla </t>
    </r>
    <r>
      <rPr>
        <sz val="11"/>
        <rFont val="Verdana"/>
        <family val="2"/>
        <charset val="238"/>
      </rPr>
      <t>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t>
    </r>
  </si>
  <si>
    <t>Za vse načine armiranja betonskih konstrukcij (konstrukcijski elementi, kot so piloti, stebri, stene, nosilci, plošče, temelji itd.) in objektov v Republiki Sloveniji se sme uporabljati le jeklo, ustrezno zahtevam standardov in tehničnih soglasij, navedenih v tabeli</t>
  </si>
  <si>
    <r>
      <t>Uporabljeni beton</t>
    </r>
    <r>
      <rPr>
        <sz val="11"/>
        <rFont val="Verdana"/>
        <family val="2"/>
        <charset val="238"/>
      </rPr>
      <t xml:space="preserve"> mora biti skladen s projektirano specifikacijo betona, pripravljena po zahtevah točke 6 standarda SIST EN 206-1 in točke 6 standarda SIST 1026. 
Specifikacija mora vključevati vsaj te podatke: 
- Razred tlačne trdnosti, 
- stopnjo izpostavljenosti, 
- nazivno velikost največjega zrna agregata (Dmax)
- stopnjo konsistence.
Razred tlačne trdnosti je osnovna lastnost betona. Standard SIST EN 206-1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206-1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206-1 in SIST 1026 določiti stopnjo izpostavljenosti za posamezni konstrukcijski element. </t>
    </r>
  </si>
  <si>
    <t xml:space="preserve">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t>
  </si>
  <si>
    <t xml:space="preserve">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t>
  </si>
  <si>
    <r>
      <t xml:space="preserve">Kontrola kakovosti betona pri vgradnji </t>
    </r>
    <r>
      <rPr>
        <sz val="11"/>
        <rFont val="Verdana"/>
        <family val="2"/>
        <charset val="238"/>
      </rPr>
      <t xml:space="preserve">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206-1 in SIST 1026.
</t>
    </r>
  </si>
  <si>
    <t>NAČIN IN POGOJI IZVEDBE ter KAKOVOST</t>
  </si>
  <si>
    <t>Vodenje del na gradbišču</t>
  </si>
  <si>
    <t xml:space="preserve">Pri vodenju izvedbe del na gradbišču se predpostavlja: </t>
  </si>
  <si>
    <t xml:space="preserve">• Dostopnost projektov (PGD,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t>
  </si>
  <si>
    <r>
      <t xml:space="preserve">Pri projektiranju </t>
    </r>
    <r>
      <rPr>
        <b/>
        <sz val="11"/>
        <rFont val="Verdana"/>
        <family val="2"/>
        <charset val="238"/>
      </rPr>
      <t>podpornega odra</t>
    </r>
    <r>
      <rPr>
        <sz val="11"/>
        <rFont val="Verdana"/>
        <family val="2"/>
        <charset val="238"/>
      </rPr>
      <t xml:space="preserve"> je treba upoštevati deformacije med betoniranjem in po njem, s čimer preprečimo nezaželene poškodbe v novem betonu. 
</t>
    </r>
    <r>
      <rPr>
        <b/>
        <sz val="11"/>
        <rFont val="Verdana"/>
        <family val="2"/>
        <charset val="238"/>
      </rPr>
      <t>Opaž</t>
    </r>
    <r>
      <rPr>
        <sz val="11"/>
        <rFont val="Verdana"/>
        <family val="2"/>
        <charset val="238"/>
      </rPr>
      <t xml:space="preserve">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t>
    </r>
  </si>
  <si>
    <t xml:space="preserve">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</si>
  <si>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t>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varljivi armaturi pa lahko tudi s točkovnim varjenjem</t>
  </si>
  <si>
    <r>
      <t>Beton;</t>
    </r>
    <r>
      <rPr>
        <sz val="11"/>
        <rFont val="Verdana"/>
        <family val="2"/>
        <charset val="238"/>
      </rPr>
      <t xml:space="preserve"> dela pred betoniranjem:</t>
    </r>
  </si>
  <si>
    <t xml:space="preserve">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t>
  </si>
  <si>
    <t xml:space="preserve">Beton mora biti pregledan na mestu vgradnje. Ob dostavi mora proizvajalec uporabniku za vsako dostavljeno količino betona dati dobavnico, na kateri morajo biti navedeni podatki, skladni s točko 7.3 standarda SIST EN 206-1 in SIST 1026. To so: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t>
  </si>
  <si>
    <t xml:space="preserve">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t>
  </si>
  <si>
    <t xml:space="preserve">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točki 7.5 standardov SIST EN 206-1 in 51ST 1026.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
</t>
  </si>
  <si>
    <t>Vgrajevanje in zgoščevanje betona:</t>
  </si>
  <si>
    <t xml:space="preserve">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t>
  </si>
  <si>
    <t xml:space="preserve">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
</t>
  </si>
  <si>
    <t>Negovanje in zaščita betona</t>
  </si>
  <si>
    <t xml:space="preserve">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
  </si>
  <si>
    <t xml:space="preserve">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t>
  </si>
  <si>
    <t xml:space="preserve">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
</t>
  </si>
  <si>
    <t>Geometrijske tolerance</t>
  </si>
  <si>
    <t>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</si>
  <si>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IZDELAVA TEHNOLOŠKEGA ELABORATA IN PLANA</t>
  </si>
  <si>
    <t>V tehnološkem elaboratu mora izvajalec upoštevati določila te smernice. Izdelati mora načrt kontrole izvedenih del.</t>
  </si>
  <si>
    <t xml:space="preserve">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
  </si>
  <si>
    <t xml:space="preserve">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t>
  </si>
  <si>
    <t>Zagotavljanje kakovosti</t>
  </si>
  <si>
    <t>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Izvajalec mora pred začetkom izvajanja posamezne delovne faze, za katero še ni dokazal, da jo je sposoben ustrezno izvesti, po dogovoru z nadzornim inženirjem pripraviti testno polje, na katerem bo potrjena njegova usposobljenost</t>
  </si>
  <si>
    <t xml:space="preserve">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</si>
  <si>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B.3.1</t>
  </si>
  <si>
    <t>Betonerska, armirnobetonerska in železokrivska dela</t>
  </si>
  <si>
    <t>Posebne zahteve - splošna in tehnična določila:</t>
  </si>
  <si>
    <t>Podložni in naklonski betoni</t>
  </si>
  <si>
    <t>Naklon: podložni betoni, ki pri enaki debelini ne dosežejo naklona nad 3%, se obračuna brez doplačila.</t>
  </si>
  <si>
    <t>Naklonski beton: pod navedbo naklonski beton je razumeti sloj betona, katerega različna debelina ima za posledico naklon zgornje površine</t>
  </si>
  <si>
    <t>Ustrezno zaglajevanje površine teh betonov za prevzem hidroizolacije je vključiti v ceno po e.m..</t>
  </si>
  <si>
    <t>B.3.2.</t>
  </si>
  <si>
    <t xml:space="preserve">Beton nearmiranih ali armiranih temeljev vseh vrst </t>
  </si>
  <si>
    <t xml:space="preserve">Uporabljeni betoni morajo biti skladni s projektirano specifikacijo betona po načrtu gradbenih konstrukcij, pripravljeno po zahtevah točke 6 standarda SIST EN 206-1 in točke 6 standarda SIST 1026. Specifikacija vključuje podatke o: </t>
  </si>
  <si>
    <t xml:space="preserve"># Razred tlačne trdnosti, </t>
  </si>
  <si>
    <t xml:space="preserve"># stopnjo izpostavljenosti, </t>
  </si>
  <si>
    <t># nazivno velikost največjega zrna agregata (Dmax)</t>
  </si>
  <si>
    <t># stopnjo konsistence.</t>
  </si>
  <si>
    <t>Beton za stene vseh vrst</t>
  </si>
  <si>
    <t>B.3.4.</t>
  </si>
  <si>
    <t xml:space="preserve">Beton za stebre, nosilce in vence ter vezi </t>
  </si>
  <si>
    <t>Okvirji iz stebrov in nosilcev se obračunajo brez križanj, stebri se obračunajo do spodnjega roba nosilca, nosilci po zunanjih dimenzijah</t>
  </si>
  <si>
    <t>Beton stropnih plošč in stopniščnih ram</t>
  </si>
  <si>
    <t>Betonsko jeklo za armiranje, predopombe:</t>
  </si>
  <si>
    <t>pozicija: po opažnem in pozicijskem načrtu</t>
  </si>
  <si>
    <t>kg</t>
  </si>
  <si>
    <r>
      <t xml:space="preserve">Opaži </t>
    </r>
    <r>
      <rPr>
        <sz val="11"/>
        <rFont val="Verdana"/>
        <family val="2"/>
        <charset val="238"/>
      </rPr>
      <t>- predopombe:</t>
    </r>
  </si>
  <si>
    <r>
      <t>Obseg storitev</t>
    </r>
    <r>
      <rPr>
        <sz val="11"/>
        <rFont val="Verdana"/>
        <family val="2"/>
        <charset val="238"/>
      </rPr>
      <t>: Vse pozicije opažev vsebujejo potrebne podporne konstrukcije opažne površine, nosilnih odrov in podporne konstrukcije neglede na to, ali je opaž enostranski ali dvostranski, beton nearmiran ali armiran.</t>
    </r>
  </si>
  <si>
    <t>Vkalkulirati je opaženje, razopaženje in čiščenje opaža vključno s pomožnimi deli.</t>
  </si>
  <si>
    <t>Obračun razvitih opažev se izvrši po izmerah opaženih površin.</t>
  </si>
  <si>
    <r>
      <t>Niše, odprtine, utori</t>
    </r>
    <r>
      <rPr>
        <sz val="11"/>
        <rFont val="Verdana"/>
        <family val="2"/>
        <charset val="238"/>
      </rPr>
      <t>: Opaži za niše in odprtine tlorisne/narisne površine nad 1,0 m2 kakor tudi opaži za utore širine nad 0,25m so dodani v opažih zadevnih elementov (zidov, stebrov, nosilcev, stropov) v izmeri razvite površine.</t>
    </r>
  </si>
  <si>
    <r>
      <t>Struktura opaženih površin</t>
    </r>
    <r>
      <rPr>
        <sz val="11"/>
        <rFont val="Verdana"/>
        <family val="2"/>
        <charset val="238"/>
      </rPr>
      <t>: Na zunanji strani obodnih sten površino pripraviti za prevzem hidroizolacije, na vidni strani sten, stebrov in stropov odstraniti iz opaža iztekle substance betona. Če v postavki ni drugače določeno, ostanejo površine betona vidne.</t>
    </r>
  </si>
  <si>
    <r>
      <t>Uradno se pod terminom »</t>
    </r>
    <r>
      <rPr>
        <u/>
        <sz val="11"/>
        <rFont val="Verdana"/>
        <family val="2"/>
        <charset val="238"/>
      </rPr>
      <t>vidni beton</t>
    </r>
    <r>
      <rPr>
        <sz val="11"/>
        <rFont val="Verdana"/>
        <family val="2"/>
        <charset val="238"/>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</si>
  <si>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</si>
  <si>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m1</t>
  </si>
  <si>
    <t>GRADBENI ODRI VSEH VRST (fasadni, delovni, premični, konzolni, viseči, varovalni oz. zaščitni, podporni)</t>
  </si>
  <si>
    <t>Delovni, premični in prevozni lahki odri, konzolni in viseči odri, lovilni, zaščitni in podporni odri</t>
  </si>
  <si>
    <t>Cevni fasadni odri</t>
  </si>
  <si>
    <t>NAMEN
 zavarovanje delovnih mest na višini - delo na fasadi objekta ipd.
 za opravljanje gradbenih del na višini več kot 200 cm od tal</t>
  </si>
  <si>
    <t>SPLOŠNO
 fasadni odri do višine 40 m se izdelujejo v skladu s spodaj navedenimi podatki
 za višje fasadne odre je potreben nov statični izračun
 o začetku montaže fasadnega odra je potrebno obvestiti vse prisotne
 omejiti gibanje delavcev na gradbišču v neposredni bližini odra v času montaže
 izvesti primopredajo odra med izvajalcem, ki je montiral oder in uporabniki, ki ga bodo uporabljali</t>
  </si>
  <si>
    <t>ODRI ZA KATERE JE POTREBNA STATIČNA PRESOJA
 vsi fasadni odri nad 40 m višine
 konzolni nosilni odri
 previsni cevni odri
 premični odri – odri na kolesih
 sprejemni podesti za gradbeni material
 prehodi v odru (nad večjimi odprtinami)
 jambori (odri pri katerih višina prevladuje nad ostalimi dimenzijami)</t>
  </si>
  <si>
    <t>PREGLED ELEMENTOV ODRA PRED MONTAŽO
 pred začetkom montaže se pregledajo vsi elementi in poškodovani izločijo
 vodja montaže odra mora dosledno upoštevati namen in karakteristike odra
 vzpostavi se kontrolni list odra
DIMENZIJE ODRA
 razmik med vertikalami = 180 cm
 širina = min. 60 cm do 100 cm
 oddaljenost odra od objekta = 30 cm (če je oddaljenost večja je potrebno z notranje strani izdelati varnostno ograjo
 višina etaže odra = 200 cm</t>
  </si>
  <si>
    <t>V primeru da posamezne postavke v popisu ne zajemajo celotnega opisa potrebnega za funkcionalno dokončanje dela, mora ponudnik izvedbo le tega vključiti v ceno na enoto. Dodatni stroški vezani na odre se ne priznajo. Za vse postavke, ki neposredno ali posredno vključujejo izedlavo odrov veljajo naslednja določila:</t>
  </si>
  <si>
    <t xml:space="preserve">• za vse odre je izdelati statični izračun s strani odgovornega statika. Odre je izdelati, pregledovati in voditi dokumentacijo v skladu s predpisi. Stroške za morebitne statične presoje stabilnosti, sidranja in preiskuse delovnega odra, varovalnih ali pomičnih odrov je vkalkulirati v c.e.m.,
• vsi odri na zgradbi morajo biti napravljeni, premeščeni in odstranjeni z delavci predpisane kvalifikacije in pod nadzorstvom odgovorne strokovne osebe,
• ves material za napravo odrov mora biti kvaliteten in ustreznih dimenzij, kar je treba pred vgraditvijo preveriti,
• pred uporabo ter vsaj enkrat tedensko med uporabo in pred ponovno uporabo po daljši prekinitvi del, mora vse pregledati odgovorna strokovna oseba, 
• izvajalec mora v času izvajanja del zagotavljati stalno nemoteno delo in delovanje celotnega objekta, če je ta v uporabi,
• izvajalec mora izdelati in zagotoviti takšno vrsto zaščite objekta, prostorov..., katera v popolnosti preprečuje onesnaževanje objekta ali njegovih delov v času izvajanja del (prah, odpadki, hrup...) </t>
  </si>
  <si>
    <t>• vse iz splošnih določil za vse vrste del,
• izdelava delavniških načrtov in po potrebi tehnoloških risb, izračunov idr.,
• po potrebi večkratno montažo in demontažo: vsem izvajalcem (tudi obrtniških in instalacijskih del) mora biti omogočena izvedba del na fasadi,
• po potrebi izdelavo delovnih podov okrog previsov,
• po potrebi izdelavo zaščitnih odrov oz. nadstreškov nad komunikacijami,
• po potrebi izdelava zaščitne zavese (zastor pred neželenimi atmosferskimi vplivi pri izdelavi fasade),
• terminsko usklajevanje del z ostalimi izvajalci,
• uporabnina oz. najemnina za celoten čas, ko bodo odri v uporabi, ne glede na trajanje, število montaž, demontaž, prestavitev.</t>
  </si>
  <si>
    <t>FASADNI ODRI</t>
  </si>
  <si>
    <t>Posebne zahteve - splošna določila:</t>
  </si>
  <si>
    <t>Souporaba odrov s strani drugih Izvajalcev v času izvajanja vseh naročnikovih del se uskalajuje med Izvajalcema z ozirom na obremenitve odra, koordinacijo souporabe in podobno.</t>
  </si>
  <si>
    <t>V predizmerah je prikazana vertikalna ploskev fasadnih odrov. Merimo horizontalno zunanjo konturo odra, vertikalno pa od tal do 1 m nad najvišjim delovnim podom (etažo odra).</t>
  </si>
  <si>
    <r>
      <t>Oder po izboru izvajalca</t>
    </r>
    <r>
      <rPr>
        <sz val="11"/>
        <rFont val="Verdana"/>
        <family val="2"/>
        <charset val="238"/>
      </rPr>
      <t>; za dela na fasadi</t>
    </r>
  </si>
  <si>
    <t>Lokacija: glej načrte arhitekture</t>
  </si>
  <si>
    <t>Naročnika je o nameravani demontaži odra obvestiti vsaj 10 dni prej. V kolikor se bo oder potreboval po zahtevi Naročnika tudi po dokončanju lastnih storitev Izvajalca, bo stojnina in uporaba od predvidenega dneva demontaže dalje obračunana posebej.</t>
  </si>
  <si>
    <t>1 dan/m2</t>
  </si>
  <si>
    <t>LAHKI PREMIČNI ODRI</t>
  </si>
  <si>
    <t>ZIDANJE ZIDOV (opeka, penobeton, beton); VZIDAVE in OBZIDAVE; ZIDANJE PREDELNIH STEN, DIMNIŠKIH in VENTILACIJSKIH TULJAV; VGRADNJE (mizarski, ključavničavničarski ipd.) IZDELKOV; PREBIJANJA in RUŠENJA (zidov, sten) ter DOLBENJA REG</t>
  </si>
  <si>
    <t xml:space="preserve">Splošno </t>
  </si>
  <si>
    <t>Način vgradnje ter namen uporabe materiala mora biti skladen z navodili oz. priporočili proizvajalcev.</t>
  </si>
  <si>
    <t>Načini in pogoji za izvedbo posameznih del ter vgradnjo prefabriciranih elementov morajo biti skladni z veljavnimi standardi in priporočili proizvajalcev.</t>
  </si>
  <si>
    <r>
      <t xml:space="preserve"># </t>
    </r>
    <r>
      <rPr>
        <u/>
        <sz val="11"/>
        <rFont val="Verdana"/>
        <family val="2"/>
        <charset val="238"/>
      </rPr>
      <t>Etaže</t>
    </r>
    <r>
      <rPr>
        <sz val="11"/>
        <rFont val="Verdana"/>
        <family val="2"/>
        <charset val="238"/>
      </rPr>
      <t xml:space="preserve">: vse pozicije veljajo neglede na različnost etaž. </t>
    </r>
  </si>
  <si>
    <r>
      <t xml:space="preserve"># </t>
    </r>
    <r>
      <rPr>
        <u/>
        <sz val="11"/>
        <rFont val="Verdana"/>
        <family val="2"/>
        <charset val="238"/>
      </rPr>
      <t>Višina zidanja sten in zidov:</t>
    </r>
    <r>
      <rPr>
        <sz val="11"/>
        <rFont val="Verdana"/>
        <family val="2"/>
        <charset val="238"/>
      </rPr>
      <t xml:space="preserve"> Če niso podane višine, je v cene enote mere zidanja zidov vkalkulirati stroške izvedbe do višine 3,2. Nadomestilo za težavnost zidanja nad višino 3,2 m je urejeno z doplačili, v katere je vkalkulirati stroške dodatnega odranja. Pri tem se doplačilo nanaša samo na višino nad 3,2 m.</t>
    </r>
  </si>
  <si>
    <t xml:space="preserve">• SIST EN 771-1,2,3,4,5,6: specifikacije za zidake,
• SIST EN 998-1,2: specifikacija malt za zidanje,
• SIST EN 13914-1,2: projektiranje, priprava in uporaba zunanjih in notranjih ometov,
• SIST-TP CEN/TR 15123: načrtovanje, priprava in uporaba notranjih polimernih ometov,
• SIST-TP CEN/TR 15124: načrtovanje, priprava in uporaba notranjih mavčnih ometov,
• SIST-TP CEN/TR 15125: načrtovanje, priprava in uporaba notranjih cementnih in/ali apnenih ometov.
</t>
  </si>
  <si>
    <t>Tipi in kategorije zidakov:</t>
  </si>
  <si>
    <t>Tipi malte za zidanje:</t>
  </si>
  <si>
    <t xml:space="preserve">Evrokod 6 in SIST EN 998-2 razlikujeta različne tipe malte na osnovi mineralnih veziv. Glede na sestavine in namen uporabe obstajajo: 
• Malta za zidanje za splošno uporabo (oznaka G), 
• tankoslojna malta za zidanje (oznaka T), 
• lahka malta za zidanje (oznaka L). </t>
  </si>
  <si>
    <t xml:space="preserve">Glede na metodo izdelave obstajajo: 
• Tovarniško pripravljena malta za zidanje (malta, sestavljena in zmešana v tovarni), 
• napol končana tovarniško pripravljena malta za zidanje (sestavni deli malte so odmerjeni v tovarni, dostavljeni na gradbišče, kjer se malta zmeša v skladu z zahtevami in pogoji proizvajalca), 
• malta, pripravljena na gradbišču, 
• transportna malta (tovarniško pripravljena malta za takojšnjo uporabo). 
Malte, ki so v celoti ali delno pripravljene v tovarni, morajo biti v skladu s standardom SIST EN 998-2, na gradbišču pripravljene malte pa v skladu s SIST EN 1996-2 (Evrokod 6, 2. del). </t>
  </si>
  <si>
    <t>Zahtevane lastnosti malte za zidanje:</t>
  </si>
  <si>
    <t xml:space="preserve">Tlačna trdnost malte za zidanje fm se določi po SIST EN 1015-11. Glede na Nacionalni dodatek k Evrokodu 8 tlačna trdnost malte ne sme biti manjša od teh vrednosti: 
• za nearmirano ali povezano zidovje: fm, min = 5 N/mm2 = 5 MPa,
• za armirano zidovje: fm, min = 10 N/mm2 = 10 MPa. </t>
  </si>
  <si>
    <t>Prefabricirane preklade:</t>
  </si>
  <si>
    <t xml:space="preserve">Prefabricirane preklade so lahko iz jekla, avtoklaviranega celičnega betona, kamna, betona ali zidakov iz gline, kalcijevega silikata oziroma naravnega kamna. Pri njihovi izdelavi se lahko uporabi eden ali več različnih navedenih materialov. 
Prefabricirane preklade so v proizvodnem obratu izdelane v celoti ali kot prefabricirani del kompozitne preklade, ki svojo končno obliko dobi šele na gradbišču z izvedbo tlačnega območja nosilnega elementa iz opeke oziroma betona. </t>
  </si>
  <si>
    <t>Skladno s standardom SIST EN 845-2 so lastnosti prefabriciranih preklad, ki jih deklarira proizvajalec. Po standardu SIST EN 845-2 mora proizvajalec predpisati minimalno dolžino podpiranja preklade ter morebitno zahtevano ometavanje elementov po vgradnji. Če kompozitna preklada svojo končno obliko dobi šele na gradbišču, je treba predpisati tudi minimalno tlačno trdnost sestavnih delov, ki tvorijo tlačno območje nosilnega elementa.</t>
  </si>
  <si>
    <t>Prefabricirane stropne konstrukcije:</t>
  </si>
  <si>
    <t xml:space="preserve">Prefabricirani stropni nosilci so izdelani iz armiranega ali prednapetega betona ter skupaj s stropnimi polnili in na gradbišču vgrajenim betonom tvorijo monolitno stropno konstrukcijo. 
Za stropne nosilce je treba izdelati slovensko tehnično soglasje (STS), ki temelji na predlogu standarda OSIST prEN 15037-1. </t>
  </si>
  <si>
    <t>Proizvajalec mora deklarirati vse pomembne dimenzije nosilcev (dolžina in prečni prerez). Če stropni nosilci šele skupaj s stropnim polnilom tvorijo monilitno konstrukcijo, je treba na podlagi tabele 3 osnutka standarda prEN 15307-1 deklarirati tudi tip, ki določa površino naleganja.</t>
  </si>
  <si>
    <t>Zidani dimniški sistemi:</t>
  </si>
  <si>
    <t>Sistemski dimniki s keramičnimi tuljavami so sestavljeni iz keramične dimniške (notranje) tuljave, izolacijskega sloja in zunanjega plašča dimnika, ki je lahko betonski, keramičen ali kovinski. Poleg osnovnih komponent sistemske dimnike sestavljajo tudi lepilo za dimniško tuljavo, zidarska malta za zunanji plašč in dimniška vratca.</t>
  </si>
  <si>
    <t>Malta za notranje omete:</t>
  </si>
  <si>
    <t xml:space="preserve">Malte za omete na osnovi mineralnih veziv predpisuje standard SIST EN 998-1. Razlikuje različne tipe. 
Glede na lastnosti in namen uporabe: 
• Malta za splošno uporabo (oznaka GP), 
• lahka malta (oznaka LW), 
• malta za obnovo (oznaka R), 
• toplotno izolativna malta (oznaka T). 
Glede na metodo izdelave: 
• Tovarniško pripravljena, 
• delno pripravljena v tovarni, 
• malta, pripravljena na gradbišču. </t>
  </si>
  <si>
    <t xml:space="preserve">Veziva za pripravo malt so cement, apno, mavec in zidarski cement. Uporabljeni anorganski agregat je lahko s slabo poroznostjo (pesek) ali z veliko poroznost jo (recimo perlit). Dopustni so tudi organski agregati (denimo EPS v toplotno izolativnih maltnih mešanicah). Standard opredeljuje tudi kemijske dodatke, ki kemijsko in/ali fizikalno učinkujejo na lastnosti. Taki dodatki so aeranti, dodatki za zadrževanje vode, dodatki za hidrofobiranje, izboljšanje oprijemljivosti, regulacijo vezanja itd. Maltnim mešanicam so lahko dodana tudi polnila in vlakna. </t>
  </si>
  <si>
    <t>Za nekatere lastnosti malte za notranje omete določene zahteve navaja že standard SIST EN 998-1 glede na namen uporabe. Zahtevane lastnosti malte za notranje omete morajo biti navedene v projektni dokumentaciji. Po izkušnjah izvajalcev se za notranje omete v stanovanjskih prostorih priporoča uporaba malte s temi kategorijami tlačne trdnosti: 
• CS II za podstrešne in pomožne prostore,
• CS III za bivalne prostore, 
• CS IV za stopnišča in hodnike.</t>
  </si>
  <si>
    <t>Zahtevane lastnosti malte za notranje omete glede na namen uporabe:</t>
  </si>
  <si>
    <t>• za obračun izvršenih del smiselno veljajo »normativi za zidarska dela« (OZS, sekcija gradbincev), razen če so izrecno v nasprotju z določili v teh splošnih opisih ali popisih del,
• ostali dodatki za morebitne oteževalne okoliščine izvedbe del se ne obračunavajo posebej.</t>
  </si>
  <si>
    <t># Obračuna se dejansko izvršena količina. To pomeni, da vse okenske, vratne in ostale odprtine odštevamo v celoti s prekladami vred. Izjemno od tega pravila se kot "prazno za polno" priznajo za težjo zidavo: '- zoženje parapetnega zidu pri oknih, če je to zoženje 12,0 cm ali manj; '- špaletne razširitve pri oknih in vratnih odprtinah; '- dimniške odprtine, ventilacijske prehode, utore za inštalacije ter ležišča plošč/nosilcev.</t>
  </si>
  <si>
    <t>Vodenje del na gradbišču:</t>
  </si>
  <si>
    <t xml:space="preserve">Pri vodenju izvedbe del na gradbišču se predpostavljajo: 
• Dostopnost projektov (PGD, PZI); 
• izvajanje ustreznega internega nadzora nad deli, ki naj bi zagotovilo izvedbo konstrukcije po zahtevah projektne dokumentacije; 
• vodenje gradbišča, ki zagotavlja organizacijo del, pravilno in varno uporabo opreme ter mehanizacije, uporabo materialov ustrezne kakovosti, izvedbo konstrukcije glede na zahteve projektne dokumentacije in varne uporabe konstrukcije do predaje objekta naročniku oziroma porabniku;
• koordinacija med izvajalci, podizvajalci, dobavitelji, nadzorom in projektanti. Kadar se pri gradnji uporabljajo prefabricirani elementi, veljajo še te predpostavke: 
 Dostopnost projekta prefabriciranih elementov, skladna z ustreznim standardom; 
 dostopnost projekta usklajevanja prefabriciranih elementov z elementi, izdelanimi na gradbišču; 
 dostopnost certifikatov oziroma izjav o skladnosti prefabriciranih elementov z navodili za montažo; 
 med montažo je treba uvesti sistem vodenja montaže. 
</t>
  </si>
  <si>
    <t>Izbira materialov in prefabriciranih elementov :</t>
  </si>
  <si>
    <t>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</si>
  <si>
    <r>
      <t>Zidaki za zidanje zidov</t>
    </r>
    <r>
      <rPr>
        <sz val="11"/>
        <rFont val="Verdana"/>
        <family val="2"/>
        <charset val="238"/>
      </rPr>
      <t>: zahteve za zidake so navedene v posameznih delih standarda SIST EN 771. Za zidake, ki niso po SIST EN 771, mora projektna specifikacija zajemati lastnosti in načine presoje, skupaj z zahtevami za obseg in pogostost testiranja</t>
    </r>
  </si>
  <si>
    <r>
      <t>Malta za zidanje in polnilni beton</t>
    </r>
    <r>
      <rPr>
        <sz val="11"/>
        <rFont val="Verdana"/>
        <family val="2"/>
        <charset val="238"/>
      </rPr>
      <t>: malta za zidanje mora biti izbrana v skladu z ravnjo izpostavljenosti zidovja in specifikacijo zidakov. Do priprave standarda za testiranje trajnosti naj se primernost malte za zidanje določa na podlagi uveljavljene zidarske prakse in odzivanja materialov in mešanic. 
Pred uporabo tovarniško pripravljene malte za zidanje ali polnilnega betona v razredih izpostavljenosti MX4 ali MX5 je treba pridobiti mnenje proizvajalca o primernosti uporabe. 
Za malto za zidanje in polnilni beton, pripravljena na gradbišču, morajo biti v projektni specifikaciji navedene zahteve za lastnosti in načini preverjanja, vštevši zahteve vzorčenja in pogostost preiskav. Ko projektantu zadošča zagotovilo, da bo imela predpisana specifikacija zahtevane lastnosti, je podrobna specifikacija sestavin, njihovih razmerij in metode mešanja lahko navedena na podlagi izvedenih testov preskusnih mešanic in/ali na osnovi veljavne, javno dostopne literature, sprejemljive na mestu uporabe.</t>
    </r>
  </si>
  <si>
    <r>
      <t>Prefabricirane preklade, polmontažne stropne konstrukcije, dimniški sistemi</t>
    </r>
    <r>
      <rPr>
        <sz val="11"/>
        <rFont val="Verdana"/>
        <family val="2"/>
        <charset val="238"/>
      </rPr>
      <t>: Vrste prefabriciranih preklad, sprejemljivih za uporabo v določenih mikroklimatskih in makroklimatskih razmerah, so glede na trajnostni razred, ki ga mora deklarirati proizvajalec skladno s SIST EN 845-2, navedene v tabeli C 2 SIST EN 1996-2 in tabeli C 1. Zahteve za prefabricirane elemente polmontažne stropne konstrukcije je treba navesti v slovenskih tehničnih soglasjih – ločeno za polnila in nosilce. Zahteve za sistemske dimnike s keramičnimi tuljavami so navedene v standardih SIST EN 13063-1, SIST EN 13063-2 in SIST EN 13063-3. 
Sistemski dimnik mora biti izbran v skladu z zahtevami projekta, v katerem so določene lastnosti dimnika za predvideno uporabo.</t>
    </r>
  </si>
  <si>
    <r>
      <t>Malte za omete</t>
    </r>
    <r>
      <rPr>
        <sz val="11"/>
        <rFont val="Verdana"/>
        <family val="2"/>
        <charset val="238"/>
      </rPr>
      <t>: Projekt naj vključuje podrobnejši opis lastnosti in/ali zahtev, na osnovi česar bo mogoče pravilno izbrati materiale in izvesti ometavanje. 
Pri načrtovanju in izvajanju notranjih ometov je treba upoštevati: 
• Vrsto in stanje podlage, predvideti je treba predobdelavo podlage; 
• zahteve za omete z vidika njihove funkcionalnosti; 
• tip ometov in drugih materialov, ki bodo uporabljeni v sistemu ometov; 
• vrsto oziroma obdelavo zaključnega sloja; 
• debelino ometov; 
• pripravo in obdelavo različnih detajlov v zgradbi (zaključki, vogali, koti, vgradnja kovinskih profilov in nosilcev ometov), izvedba dilatacij; 
• povezavo z drugimi deli (zračenje, vodovod, druge inštalacije); 
• združljivost (kompatibilnost) ometov iz drugimi materiali, nanesenih na notranje zidove.</t>
    </r>
  </si>
  <si>
    <t>Hranjenje materialov in proizvodov:</t>
  </si>
  <si>
    <t>Skladiščenje materiala in proizvodov in ravnanje z njimi morata biti taka, da se preprečijo spremembe lastnosti materiala in poškodbe, zaradi česar bi postali neprimerni za predvideno uporabo. Različni materiali in proizvodi se skladiščijo ločeno.</t>
  </si>
  <si>
    <t>IZVEDBA in VGRADNJA ELEMENTOV/PROIZVODOV</t>
  </si>
  <si>
    <t>Izdelava zidovja</t>
  </si>
  <si>
    <t xml:space="preserve">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Tako sme znašati površina nearmiranega estriha brez dilatacije največ 25 do 35 m2, površina armiranega estriha pa do 100 m2. Razlikujemo prostorske, vrezane (navidezne) in delovne dilatacije. 
Prostorske dilatacije ločujejo posamezne plošče estriha, tako da se te lahko pomikajo v vodoravni in navpični smeri. Način izvedbe in njihov položaj morata biti določena v projektu. Prostorske dilatacije so lahko konstrukcijske (na prekinitvah nosilne konstrukcije) ali ločilne (recimo ob odprtinah za vrata). Ne smejo se izdelovati na mestih, kjer mora biti talna obloga neprekinjena. Robovi prostorskih dilatacij morajo biti zaobljeni in gladki. Rege se zatesnjujejo od zgoraj – spodnji del navadno s stisljivim materialom (stiropor, penjeni polietilen, neopren), zgornji pa s trajno elastičnim kitom. 
</t>
  </si>
  <si>
    <t xml:space="preserve">Vrezane (navidezne, kontrakcijske) dilatacije preprečujejo nepravilne oziroma nekontrolirane tehnološke razpoke, izvedene pa morajo biti, če je tlorisna velikost prostora večja od 25 m2 ali če je dolžina hodnika prostora z razmerjem stranic, večjim od 1 : 1,5 daljša od 4 m. Talna obloga lahko poteka čez vrezano dilatacijo neprekinjeno. To dilatacijo je izvajalec dolžan izvesti po lastni presoji, čeprav ni označena v projektni dokumentaciji. 
Če so vrezane dilatacije močneje obremenjene, se izvedejo z armaturo (recimo ø5 do ø6 mm na razdalji 30 do 40 cm, dolžina 30 cm). Na eni strani armatura ne sme biti sprijeta z estrihom. Delovne rege se izvedejo ob prekinitvi dela, po možnosti na mestih prostorskih dilatacij. </t>
  </si>
  <si>
    <t xml:space="preserve">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t>
  </si>
  <si>
    <t xml:space="preserve">Uporabljeni materiali in delo morajo biti v skladu s projektno dokumentacijo. Med gradnjo se mora zagotoviti stabilnost konstrukcije in posameznih zidov. </t>
  </si>
  <si>
    <t>Na gradbišču pripravljene malte in polnilni beton :</t>
  </si>
  <si>
    <t xml:space="preserve">Izdelani morajo biti v predpisani mešanici. Če ta v projektu ni predpisana, morajo biti sestavine, njihova razmerja in način mešanja izbrani na podlagi preizkušanj testnih mešanic in/ali na podlagi na mestu uporabe javno dostopnih virov podatkov. 
Če se zahtevajo preskusi, morajo biti izvedeni po projektni specifikaciji. Če se izkaže, da predpisana mešanica nima zahtevanih lastnosti, je treba navodilo zanjo v soglasju s projektantom dopolniti. 
Na mestu izdelave se kontrolira trdnost, pri maltah za armirano zidovje pa tudi vsebnost kloridov. 
Uporaba mineralnih dodatkov, kemijskih dodatkov ali pigmentov ni dopustna, razen če je predvidena v projektni specifikaciji. 
Doziranje: sestavine je treba meriti utežno in prostorninsko v čistih merilnih napravah. Pri merjenju sestavin za polnilni beton je treba upoštevati količino vode, ki jo bodo vpili zidaki in malta v spojnicah. </t>
  </si>
  <si>
    <t xml:space="preserve">Mešanje: način in čas mešanja morata zagotavljati dosledno proizvodnjo pravilnih mešanic. Malta se ne sme onesnažiti. Če projektna specifikacija ne dopušča ročnega mešanja, je treba uporabiti strojni mešalec. Čas mešanja se šteje od trenutka, ko se dajo sestavine v mešalec. Pri posameznih serijah se ne sme zelo razlikovati. Na splošno je primeren čas od 3 do 5 minut in razen pri podaljšanih maltah ne sme presegati 15 minut. Podaljšano mešanje pri dodanih aerantih lahko vodi do pretiranega vnosa zraka in s tem manjše sprijemnosti ter trajnosti. 
Malta in polnilni beton se morata mešati tako, da se doseže zadostna obdelavnost, da se z njima zapolnijo vsi predvideni prostori brez segregacije. 
Čas obdelavnosti: malte in polnilni beton z vsebnostjo cementa morajo biti pripravljeni za uporabo po odvzemu iz mešalca, brez kasnejšega dodajanja veziva, agregata, dodatkov ali vode. Voda se lahko doda na gradbišču pripravljeni malti kot nadomestilo izhlapeli vodi. Malta in polnilni beton morata biti vgrajena pred iztekom časa obdelavnosti. 
Mešanje v hladnem vremenu: ne smejo se uporabiti voda, pesek ali vnaprej sestavljene mešanice apnenih malt z delci ledu, sol za preprečevanje zmrzovanja ali drugi antifrizi, če jih ne izrecno dopušča projektna specifikacija. Po priporočilu CIB pa se lahko grejeta voda in pesek – glede na temperaturo zraka: 
a) od 0 ºC do 4 ºC se greje voda, 
b) od – 10 ºC do 0 ºC se grejeta voda in pesek, 
c) pod – 10 ºC so potrebni posebni ukrepi – gretje okolja ipd. </t>
  </si>
  <si>
    <t xml:space="preserve">Tovarniško pripravljene in vnaprej pripravljene malte za zidanje se morajo uporabiti po navodilih proizvajalca, skupaj s časom mešanja in tipom mešalca. Malta mora biti dobro zmešana. Glede mešalne opreme, postopkov in mešanja v hladnem vremenu in skrbi za mešalno napravo in mešalni čas je treba upoštevati navodila proizvajalca. 
Tovarniško pripravljene malte morajo biti uporabljene pred iztekom časa obdelavnosti, ki ga določa proizvajalec. 
Na gradbišče se lahko dostavlja tudi transportna malta, ki ima dodatek za zakasnitev začetka vezanja. Pri tem je treba upoštevati navodila proizvajalca dodatka. 
Transportni polnilni beton se uporabi v skladu s projektno specifikacijo. 
</t>
  </si>
  <si>
    <t>Zidanje:</t>
  </si>
  <si>
    <r>
      <t xml:space="preserve">Za zagotovitev zadovoljive sprijemnosti je potrebna priprava zidakov in malte. Zahteva po namakanju zidakov je praviloma navedena v projektni specifikaciji oziroma v priporočilih proizvajalca zidakov ter proizvajalca tovarniško pripravljene malte. Opečne zidake z začetno stopnjo vodovpojnosti, večjo od 
1,5 kg/(m2min), je treba pred polaganjem namočiti, za nekatere zidake pa se namakanje ne priporoča (CIB). 
Poglobitev spojnic praviloma ne sme biti večja od 5 mm pri zidovih debeline 200 mm ali manj. Pri zidakih z luknjami poglobitev spojnic praviloma ne sme biti večja od 1/3 debeline stene zidaka. 
</t>
    </r>
    <r>
      <rPr>
        <u/>
        <sz val="11"/>
        <rFont val="Verdana"/>
        <family val="2"/>
        <charset val="238"/>
      </rPr>
      <t>Polaganje zidakov</t>
    </r>
    <r>
      <rPr>
        <sz val="11"/>
        <rFont val="Verdana"/>
        <family val="2"/>
        <charset val="238"/>
      </rPr>
      <t xml:space="preserve"> 
Pred polaganjem prve vrste zidakov je treba površino betona dobro očistiti. Prva vrsta mora biti položena v polno podlago iz malte, razen na mestih, kjer je predvideno zabetoniranje, zato je potreben polni stik med zalivnim betonom in betonsko podlago (temeljem ali ploščo). 
Zidaki z žlebovi na naležnih površinah se morajo praviloma položiti tako, da so žlebovi popolnoma zapolnjeni z malto.</t>
    </r>
  </si>
  <si>
    <r>
      <t>Fugiranje in zapolnjevanje spojnic zidovja, ki niso tankoslojne spojnice</t>
    </r>
    <r>
      <rPr>
        <sz val="11"/>
        <rFont val="Verdana"/>
        <family val="2"/>
        <charset val="238"/>
      </rPr>
      <t xml:space="preserve"> -Fugiranje je postopek dokončne obdelave malte v spojnici med napredovanjem zidanja. Kjer je zidovje zaključeno z zapolnjevanjem med izvedbo, je treba malto vgraditi, preden izgubi plastičnost. Zapolnjevanje je postopek zapolnitve ali dokončne obdelave malte v spojnicah, kjer je bila površina izpraskana ali je bil puščen prostor, da se zapolni kasneje. 
Neotrdela malta se izpraska, da se pridobi čisti rob širine vsaj dp, venadr ne več kot 15 % debeline zidu, merjeno od končne površine spojnice. Odvečni material se odkrtači. Vrednost dp je v nacionalnem dodatku, priporočena pa znaša 15 mm za zid, debel 100 mm. 
Pred zapolnjevanjem se območje očisti in po potrebi omoči, da se doseže čim boljša sprijemnost. 
Glede na obliko zapolnjenosti so lahko spojnice poševne (zapolnjene poševno od zgornjega proti spodnjemu robu), gladke (poravnane z zidakom) ali poglobljene. Pri zidovih, na katere se polaga hidroizolacija, morajo biti zapolnjene gladko – po vsej debelini zidu in na površini zidu zaglajene. 
Drsna spojnica je spojnica, ki dopušča proste premike v ravnini zidu (zaradi sprememb temperature ali vlage). Z izjemo drsne vezi sestavni deli zidovja ne smejo segati prek drsne spojnice. 
</t>
    </r>
  </si>
  <si>
    <r>
      <t>Čiščenje fasadnega zidovja</t>
    </r>
    <r>
      <rPr>
        <sz val="11"/>
        <rFont val="Verdana"/>
        <family val="2"/>
        <charset val="238"/>
      </rPr>
      <t xml:space="preserve"> - Sledovi malte se s krtačenjem čim prej očistijo še pred strditvijo. Način čiščenja je odvisen od priporočila proizvajalca zidakov in vrste ter stanja madežev. </t>
    </r>
  </si>
  <si>
    <t>Detajli:</t>
  </si>
  <si>
    <r>
      <t>Zidarske zveze</t>
    </r>
    <r>
      <rPr>
        <sz val="11"/>
        <rFont val="Verdana"/>
        <family val="2"/>
        <charset val="238"/>
      </rPr>
      <t xml:space="preserve">: zidaki se morajo v nearmiranem zidovju v posameznih vrstah položiti s preklopom : 
• Če je višina zidaka hu ≤ 250 mm  dolžina preklopa ≥ največ (0,4 hu, 40 mm); 
• če je višina zidaka hu &gt; 250 mm  dolžina preklopa ≥ največ (0,2 hu, 100 mm). 
Zidake iz sedimentnega ali metamorfno-sedimentnega naravnega kamna se praviloma polaga s sedimentnimi sloji v vodoravni ali pretežno vodoravni ravnini. Sosednji fasadni zidaki iz naravnega kamna se praviloma preklapljajo na razdalji, ki je vsaj 0,25-kratna dimenzija manjšega zidaka ali vsaj 40 mm. Pri zidovih, pri katerih zidaki ne potekajo po vsej debelini zidu, se morajo predvideti vezni zidaki dolžine, enake 0,6- do 0,7-kratni debelini zidu, ki se vgradijo v medsebojni razdalji, ki ne presega 1 m, v navpični in vodoravni smeri. Višina takih zidakov ne sme biti manjša od 0,3-kratne dolžine. </t>
    </r>
  </si>
  <si>
    <t>Stik na sečišču zidov mora biti izveden z zidarsko zvezo ali s povezovalnimi elementi (konektorji ali armaturo), vloženimi v vsak zid. Nosilne zidove, ki se sekajo med seboj, je treba zidati sočasno.</t>
  </si>
  <si>
    <r>
      <t>Debelina spojnic</t>
    </r>
    <r>
      <rPr>
        <sz val="11"/>
        <rFont val="Verdana"/>
        <family val="2"/>
        <charset val="238"/>
      </rPr>
      <t xml:space="preserve"> (naležnih in navpičnih) mora biti debelin, navedenih v tabeli.</t>
    </r>
  </si>
  <si>
    <t>Spojnice so lahko debele med 3 in 6 mm le, če so malte posebej narejene za dani primer. Naležne spojnice morajo biti praviloma vodoravne. Po Nacionalnem dodatku k Evrokodu 8 se do tedaj, ko bodo pridobljeni ustrezni eksperimentalni podatki, dopušča le razred zapolnjenosti navpičnih spojnic, pri katerem so navpične spojnice polno zapolnjene z malto.</t>
  </si>
  <si>
    <t>Dopustna odstopanja:</t>
  </si>
  <si>
    <t xml:space="preserve">Izvedba zidovja mora biti v skladu s predpisanimi detajli v okviru dopustnih odstopanj. Sproti je treba preverjati dimenzije in ravnost. Odstopanja zgrajenega zidovja od nameravane lege ne smejo presegati vrednosti iz projekta. Če vrednosti dopustnih odstopanj za posamezno lastnost iz spodnje tabele (povzeta iz SIST EN 1996-2) v projektu niso navedene, morajo biti odstopanja manjša: </t>
  </si>
  <si>
    <t>Obremenjevanje zidovja:</t>
  </si>
  <si>
    <t>Zidovje se ne sme obremeniti pred dosego zadostne trdnosti. Nenosilni zidovi ne smejo služiti za podporo opažu za betoniranje plošč, nosilcev, stebrov ipd. Zidajo naj se šele po razopaženju plošč, ker bi sicer zaradi povesov plošč lahko v nenosilnih zidovih nastale nepredvidene obremenitve. 
Za preprečevanje nestabilnosti in preobremenitve je treba omejiti višino zidovja, zgrajeno v enem dnevu. Pri določanju meje se upoštevajo debelina zidovja, tip malte, oblika in gostota zidakov ter izpostavljenost vetru.</t>
  </si>
  <si>
    <t>Vgradnja prefabriciranih preklad, elementov polmontažnih stropov in dimniških sistemov:</t>
  </si>
  <si>
    <t>Dolžina minimalnega naleganja prefabriciranih preklad se določi po SIST EN 1996-1-1. Ležišča morajo biti izdelana iz malte. Shranjevanje in vgradnja preklad ter ravnanje z njimi morajo biti skladni z navodili proizvajalca. 
Prefabriciran del kompozitnih preklad mora biti med gradnjo podprt po navodilih proizvajalca, začasne podpore pa se ne smejo odstraniti do takrat, ko tlačni del kompozitne preklade ne doseže v projektu predpisane trdnosti. Proizvajalec mora izdelati navodila za zagotovitev povezave prefabriciranega in na gradbišču izdelanega tlačnega dela kompozitne preklade. Stiki med zidaki tlačnega dela kompozitne preklade morajo biti zapolnjeni z malto.</t>
  </si>
  <si>
    <t>Shranjevanje in vgradnja prefabriciranih elementov za polmontažne stropne konstrukcije in ravnanje z njimi potekajo po navodilih proizvajalca in zahtevah slovenskega tehničnega soglasja. Proizvajalec mora izdelati navodila za povezavo prefabriciranega in na gradbišču izdelanega dela stropne konstrukcije. 
Navodila za označevanje predizdelanih betonskih nosilcev so navedena v standardu SIST EN 13369.</t>
  </si>
  <si>
    <t>Izdelava dimniških sistemov mora potekati po navodilih proizvajalca ali dobavitelja sistema. 
Priporoča se, da sistemske dimnike s keramičnimi tuljavami izvajajo pooblaščeni izvajalci. 
Pri oblaganju delov dimnika zunaj zgradbe je treba uporabljati materiale, odporne proti zmrzovanju.</t>
  </si>
  <si>
    <t>Izdelava notranjih ometov:</t>
  </si>
  <si>
    <t>Pri planiranju izvedbe del je treba upoštevati: 
• Da se ometavanje lahko začne šele, ko so prostori v stavbi zaprti; 
• podlago, ki mora biti ustrezno pripravljena in osušena;
• da je možno dela izvajati, ko temperatura pade pod + 5 °C, samo z dodatnim ogrevanjem; 
• čas za pripravo podlage in nanos ter sušenje posameznega sloja ometa, 
• čas sušenja, potreben pred izvedbo opleskov;
• da mora biti med izvajanjem ometavanja v objektu primerna razsvetljava. 
Izdelava notranjih ometov je opisana v standardu SIST EN 13914-2.</t>
  </si>
  <si>
    <t xml:space="preserve">Zatavane lastnosti ometov ali sistemov ometov: 
• Mora biti odporen proti abraziji, 
• mora tvoriti ravno površino, 
• mora imeti dekorativen videz ali omogočati nanos zaključnega sloja,
• mora biti paroprepusten, 
• mora imeti dovolj veliko trdnost. 
Posebne zahteve se nanašajo na omete, nanesene na elemente z zahtevami za toplotne lastnosti, izboljšanje akustičnih lastnosti ali požarne odpornosti. </t>
  </si>
  <si>
    <t>Dopustna odstopanja notranjih ometov:</t>
  </si>
  <si>
    <t xml:space="preserve">V standardu SIST EN 13914-2 so predlagane zahteve za izvedbo notranjih ometov. Zahtevani razredi ravnosti končnih slojev morajo biti navedeni v projektni dokumentaciji. Po izkušnjah izvajalcev se za notranje omete v stanovanjskih prostorih posamezne namembnosti priporočajo: 
• razred ravnosti 2 za podstrešne in pomožne prostore, 
• razred ravnosti 3 za stene stopnišč in hodnikov, 
• razred ravnosti 4 za bivalne prostore, 
• razred ravnosti 5 za nadstandardne bivalne prostore in stene, pravokotne na fasado (ob oknih). </t>
  </si>
  <si>
    <t>Priporočila standarda SIST EN 13914-2 za opis zahtev zaključne obdelave:</t>
  </si>
  <si>
    <t xml:space="preserve">Ravnost je končnih slojev ometov je odvisna od ravnosti podlage in debeline nanosa ometa. Ravnost ometa se ugotavlja z merilnimi lističi in ravnilom. Priporočila standarda SIST EN 13914-2 za ravnost zaključnih slojev so navedena v tabeli. </t>
  </si>
  <si>
    <t>KAKOVOST IZVEDBE:</t>
  </si>
  <si>
    <t xml:space="preserve">Treba je: 
• Zagotoviti tako raven in obseg kontrole izvedbe del, kot je predvideno ter upoštevano v projektu in tehnološkem elaboratu; 
• dosledno upoštevati navodila proizvajalcev gradbenih proizvodov za vgradnjo iz pripadajočih tehničnih specifikacij; 
• upoštevati priporočila za varovanje izvedenih zidarskih del pri izvajanju drugih gradbenih, inštalacijskih in obrtniških del, ki jim sledijo (omejitev posegov v nosilno konstrukcijo). </t>
  </si>
  <si>
    <t>Izdelava zidovja:</t>
  </si>
  <si>
    <t xml:space="preserve">Po izdelavi zidovja je treba na vsakem elementu sprotno preverjati dimenzije (debeline zidnih slojev, medsebojnih zračnih slojev, debeline naležnih in navpičnih spojnic, navpičnost zidovja) ter opraviti vizualni pregled vidnih površin (poškodovanost, zapolnjenost spojnic med zidaki, razpoke v betonu, videz površine). Ob suma o kakovosti dobavljenega materiala je treba tega dodatno preveriti. 
Pri čezmernih odstopanjih, večjih poškodbah ali neustrezni kakovosti že vgrajenih materialov je treba povečati pogostost notranje in zunanje kontrole ter kontaktirati s projektantom. </t>
  </si>
  <si>
    <t>Vgradnja predfabriciranih proizvodov:</t>
  </si>
  <si>
    <t>Pred vgradnjo prefabriciranih preklad je treba primerjati deklarirane lastnosti z lastnostmi, upoštevanimi v projektu. Pri vgradnji pa je treba dosledno upoštevati navodila proizvajalca. 
Po vgradnji prefabriciranega dela kompozitne preklade je treba preveriti, ali so vsi materiali, predvideni za dokončno izdelavo preklade na gradbišču, izdelani skladno s standardi ali tehničnimi soglasji. 
Po izvedbi kompozitne preklade je treba na vsakem konstrukcijskem elementu sprotno preveriti dimenzije in opraviti vizualni pregled vidnih površin (poškodovanost, zapolnjenost stikov med zidaki, razpoke v betonu, videz površine – segregacija ipd.).</t>
  </si>
  <si>
    <t>Prefabricirani nosilci stropne konstrukcije morajo imeti deklarirane lastnosti skladne z lastnostmi, predvidenimi v projektu. Lastnosti stropnih nosilcev morajo biti razvidne iz deklaracije ali tehnične dokumentacije, na katero se sklicuje izjava o skladnosti. Beton, predviden za dokončno izdelavo stropne konstrukcije na gradbišču, mora biti izdelan skladno s standardi. 
Po izvedbi stropne konstrukcije je treba sproti preveriti dimenzije konstrukcijskih elementov in opraviti vizualni pregled vidnih površin (poškodovanost, zapolnjenost stikov, razpoke v betonu, videz površine – segregacija ipd.).</t>
  </si>
  <si>
    <t>Dimniki morajo imeti deklarirane lastnosti skladne z lastnostmi, predvidenimi v projektu. Lastnosti morajo biti razvidne iz deklaracije ali tehnične dokumentacije, na katero se sklicuje izjava o skladnosti. 
Pri izdelavi dimnika je treba dosledno upoštevati navodila za vgradnjo, ki jih mora pripraviti proizvajalec dimnika. 
Pri tem je treba še dodatno sprotno vizualno preverjati, ali elementi za dimniške tuljave in plašča nimajo razpok in ali so drugače poškodovani, ali so stiki pri tuljavah in zunanjem plašču dobro zapolnjeni in zatesnjeni, ali izolacija zapolnjuje ves prostor med tuljavo in plaščem. Treba je paziti na izvedbo priključkov, ki morajo biti v pravi višini in izvedeni tako, da se pri tem ne poškodujejo dimniške komponente. Preverjati je treba izvedbo prehodov skozi ploščo (dilatacije)</t>
  </si>
  <si>
    <t>Izvedba notranjih ometov:</t>
  </si>
  <si>
    <t>Pri izvedbi ometov je treba sprotno preverjati možnosti za izvajanje del, kakovost in skladnost uporabljenih materialov in postopke izvajanja del, na koncu pa tudi videz, ravnost in pravokotnost.</t>
  </si>
  <si>
    <t>NAVODILA ZA IZDELAVO TEHNOLOŠKEGA ELABORATA</t>
  </si>
  <si>
    <t xml:space="preserve">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
  </si>
  <si>
    <t>TE mora obravnavati te sklope del: 
• Zidanje, 
• armiranje, 
• betoniranje, 
• vgradnjo montažnih konstrukcij in 
• druga dela, ki niso zajeta v zgoraj zapisanem.</t>
  </si>
  <si>
    <t>Opisati je treba: 
• Tehnološke postopke po posameznih fazah dela; postopek in faze je treba tudi grafično prikazati, skupaj z detajli, predvsem za izvedbo zahtevnejših del;
• pripravo in ureditev mest zidanja; 
• načine skladiščenja osnovnih materialov in polizdelkov ter zaščite že izvedenih konstrukcijskih elementov pred poškodbami; 
• načine transporta in vgrajevanja; 
• načine izvedbe posebnih del, recimo armiranja, vgradnje dodatnih komponent in povezovanja slojev zidovja, zapolnjevanja spojnic, vgradnje drsnih spojnic ipd; 
• nego, zaščito in obdelavo zidovja; 
• varovanje okolja (zrak, hrup, podtalnica itd.) in 
• koordinatorja dela ter
• strokovno ekipo, ki mora biti obvezno navzoča pri izvedbi del (odgovorni vodja del, tehnolog, predstavnik laboratorija); vsaj en član mora sodelovati že pri pripravi TE.</t>
  </si>
  <si>
    <t>Zidanje zidov in sten</t>
  </si>
  <si>
    <t>Posebne zahteve - splošna in tehnična določila za zidanje zidov vseh vrst:</t>
  </si>
  <si>
    <t>Zidanje zidov in sten vseh vrst skladno z uvodnimi določili, navedenimi v uvodu tega popisa del.</t>
  </si>
  <si>
    <t>B.5.2.</t>
  </si>
  <si>
    <t>Ometi zidov in sten</t>
  </si>
  <si>
    <t>Ometi zidov in sten vseh vrst skladno z uvodnimi določili, navedenimi v uvodu tega popisa del.</t>
  </si>
  <si>
    <t xml:space="preserve">Notranji omet zidov/sten iz opeke in armiranega betona z ometom na pripravljeno podlago izvedenega s enoslojnim mavčno-apneno-cementnim strojnim ometom, primeren za opečne in AB podlage, ter prostore s povečano vlažnostjo, npr. Baumit RATIO 26: </t>
  </si>
  <si>
    <t xml:space="preserve"># izvedbo osnovnega prednamaza za izboljšanje sprijemljivosti ometa </t>
  </si>
  <si>
    <t xml:space="preserve"># nanos -13 mm </t>
  </si>
  <si>
    <t># napol končana tovarniško pripravljena malta za tankoslojne omete (sestavni deli malte so odmerjeni v tovarni, dostavljeni na gradbišče, kjer se malta zmeša v skladu z zahtevami in pogoji proizvajalca)</t>
  </si>
  <si>
    <t># v kolikor končana tovarniško pripravljena malta za tankoslojne omete ne vsebuje mikrovlaken, je vgraditi PE mrežico za armiranje</t>
  </si>
  <si>
    <t xml:space="preserve"># Zahtevani razredi ravnosti končnih slojev po standardu SIST EN 13914-2 morajo biti za notranje omete v stanovanjskih prostorih: 
• razred ravnosti 4 za bivalne prostore, </t>
  </si>
  <si>
    <t>Ostalo</t>
  </si>
  <si>
    <t>Vzidave - obloge</t>
  </si>
  <si>
    <t># Vse postavke vzidav vsebujejo potrebna dolbenja, zaklinjanja, sidranja, zazidave in krpanje ometov (brez izvedbe špalet) kakor tudi potrebno pod in razpiranje. Odstranitev ruševin in odpadkov je vključiti v cen po enoti mere. Med okvirje vrat ali oken in surov strop je vstaviti tesnilni trak debeline minimalno 1 cm. Vse vgradnje je izvesti tako, da ne vplivajo na zmanjšanje zvočne in toplotne izolativnosti ter skladno s tehničnimi navodili proizvajalca.</t>
  </si>
  <si>
    <r>
      <t>Vzidava stavbnega pohištva,</t>
    </r>
    <r>
      <rPr>
        <b/>
        <sz val="11"/>
        <rFont val="Verdana"/>
        <family val="2"/>
        <charset val="238"/>
      </rPr>
      <t xml:space="preserve"> izjemoma dobavljenega s strani naročnika ali drugega izvajalca ključavničarskih/mizarskih/PVC/Alu del (samo delo)</t>
    </r>
  </si>
  <si>
    <t>Vgraditi v pripravljene odprtine, neglede na debelino zidu.</t>
  </si>
  <si>
    <r>
      <t xml:space="preserve">Vzidava stavbnega pohištva do 2 m2; </t>
    </r>
    <r>
      <rPr>
        <sz val="11"/>
        <rFont val="Verdana"/>
        <family val="2"/>
        <charset val="238"/>
      </rPr>
      <t>v odprtino zidarske mere do 2,0 m2</t>
    </r>
  </si>
  <si>
    <t># variantna postavka (po posebnem naročilu)</t>
  </si>
  <si>
    <r>
      <t xml:space="preserve">Vzidava stavbnega pohištva 2 - 4 m2; </t>
    </r>
    <r>
      <rPr>
        <sz val="11"/>
        <rFont val="Verdana"/>
        <family val="2"/>
        <charset val="238"/>
      </rPr>
      <t>v odprtino zidarske mere 2,1 do 4,0 m2</t>
    </r>
  </si>
  <si>
    <r>
      <t>Vzidava raznih rešetk, revizijskih vratic, inštalacijskih omaric in podobno</t>
    </r>
    <r>
      <rPr>
        <b/>
        <sz val="11"/>
        <rFont val="Verdana"/>
        <family val="2"/>
        <charset val="238"/>
      </rPr>
      <t>, izjemoma dobavljeno s strani naročnika ali drugega proizvajalca ali dobavitelja (samo delo)</t>
    </r>
  </si>
  <si>
    <r>
      <t xml:space="preserve">Vzidava ključavničarskih do 0,5 m2; </t>
    </r>
    <r>
      <rPr>
        <sz val="11"/>
        <rFont val="Verdana"/>
        <family val="2"/>
        <charset val="238"/>
      </rPr>
      <t>v odprtino zidarske mere do 0,50 m2</t>
    </r>
  </si>
  <si>
    <r>
      <t xml:space="preserve">Vzidava ključavničarskih od 0,5-1 m2; </t>
    </r>
    <r>
      <rPr>
        <sz val="11"/>
        <rFont val="Verdana"/>
        <family val="2"/>
        <charset val="238"/>
      </rPr>
      <t>v odprtino zidarske mere od 0,51 do 1,00 m2</t>
    </r>
  </si>
  <si>
    <r>
      <t xml:space="preserve">Vzidava ključavničarskih od 1-2 m2; </t>
    </r>
    <r>
      <rPr>
        <sz val="11"/>
        <rFont val="Verdana"/>
        <family val="2"/>
        <charset val="238"/>
      </rPr>
      <t>v odprtino zidarske mere od 1,01 do 2,00 m2</t>
    </r>
  </si>
  <si>
    <r>
      <t xml:space="preserve">Vzidava ključavničarskih od 2-4 m2; </t>
    </r>
    <r>
      <rPr>
        <sz val="11"/>
        <rFont val="Verdana"/>
        <family val="2"/>
        <charset val="238"/>
      </rPr>
      <t>v odprtino zidarske mere od 2,01 do 4,00 m2</t>
    </r>
  </si>
  <si>
    <t>Vzidava materialov REI zaščite po določilih ŠPV točkovno, linijsko ali površino za zaščito prostorov vseh vrst.</t>
  </si>
  <si>
    <t>Vgraditi v pripravljene odprtine, neglede na debelino zidu ali na površine sten, stropov ali tal z leplenjem (in sidranjem) po navodilih proizvajalca.</t>
  </si>
  <si>
    <t># vse špalete v celotni deb. zidu, v primeru vgradnje stavbnega pohištva do tal brez spodnje špalete</t>
  </si>
  <si>
    <t># izvedba po shemah oken in načrtih arhitekture</t>
  </si>
  <si>
    <t># mesto vgradnje: špalete oken</t>
  </si>
  <si>
    <t>Vgradnja XPS plošč pod temeljno ploščo je zajeta pod B.7 Hidroizolacijami</t>
  </si>
  <si>
    <t># mesto vgradnje: na podložni beton</t>
  </si>
  <si>
    <t>Utori in preboji, rušitve</t>
  </si>
  <si>
    <t># dolbenje utorov in izvedba prebojev (ročno ali strojno) se ne obračunava posebej, v kolikor so podatki o poteku inštalacij ali vgradnji raznih izdelkov bili podani s PZI in jih je bilo možno izvesti sproti med izvedbo AB in zidarskih del.</t>
  </si>
  <si>
    <t># ta dela se obračunava posebej, v kolikor podatki o poteku inštalacij ali vgradnji raznih izdelkov niso bili podani s PZI oz. so predmet prilagoditev izvedbe na zahtevo naročnika in jih ni bilo možno izvesti sproti med izvedbo AB in zidarskih del.</t>
  </si>
  <si>
    <t># rušenja, odstranitev ruševin: V cene po enoti mere rušenj je vračunati tudi čiščenje in transport ruševin do začasne deponije na gradbišču. V kolikor ni posebej podan material ruševin je te ločiti (beton, ploščice, opeka, keramika; azbestni materiali; les, steklo, plastika; asfalt in katranirani izdelki; kovine; zemeljski izkop; izolirni materiali) in tako tudi začasno deponirati, naložiti na transportno sredstvo in odpeljati v trajno deponijo zbiralca gradbenih odpadkov. Izpolnjene evidenčne liste o oddaji odpadkov zbiralcu gradbenih podatkov je predložiti naročniku. Odstranjevanje nevarnih odpadkov in olj se obračuna posebaj.</t>
  </si>
  <si>
    <t># obračun ruševin: V kolikor ni drugače določeno, se količina račun računa po stanju/volumnu pred rušenjem (brez koeficienta povečanja prostornine). Podane količine v postavkah rušenja ter podani materiali veljajo za dogovorjene in izključujejo vpliv več ali manj količin oziroma dejansko odstranjenih materialov.</t>
  </si>
  <si>
    <r>
      <t xml:space="preserve">Odprtine 0,05 m2 deb. 20-30; </t>
    </r>
    <r>
      <rPr>
        <sz val="11"/>
        <rFont val="Verdana"/>
        <family val="2"/>
        <charset val="238"/>
      </rPr>
      <t xml:space="preserve">izvesti preboj vel. do 0,05 m2 in ga nato zatesniti </t>
    </r>
  </si>
  <si>
    <t># debelina zidu/plošče 20-30 cm</t>
  </si>
  <si>
    <r>
      <t xml:space="preserve">Odprtine 0,05-0,10 m2 deb. 20-30; </t>
    </r>
    <r>
      <rPr>
        <sz val="11"/>
        <rFont val="Verdana"/>
        <family val="2"/>
        <charset val="238"/>
      </rPr>
      <t xml:space="preserve">izvesti preboj vel. od 0,06 do 0,10 m2 in ga nato zatesniti </t>
    </r>
  </si>
  <si>
    <r>
      <t xml:space="preserve">Odprtine nad 0,10 m2 deb. 20-30; </t>
    </r>
    <r>
      <rPr>
        <sz val="11"/>
        <rFont val="Verdana"/>
        <family val="2"/>
        <charset val="238"/>
      </rPr>
      <t xml:space="preserve">izvesti preboj vel. nad 0,10 m2 in ga nato zatesniti </t>
    </r>
  </si>
  <si>
    <r>
      <t xml:space="preserve">Utori do 5x5; </t>
    </r>
    <r>
      <rPr>
        <sz val="11"/>
        <rFont val="Verdana"/>
        <family val="2"/>
        <charset val="238"/>
      </rPr>
      <t xml:space="preserve">izdolbsti utor vel. do 5x5 cm in ga nato zatesniti </t>
    </r>
  </si>
  <si>
    <t># vse vrste materialov</t>
  </si>
  <si>
    <r>
      <t xml:space="preserve">Utori do 10x10; </t>
    </r>
    <r>
      <rPr>
        <sz val="11"/>
        <rFont val="Verdana"/>
        <family val="2"/>
        <charset val="238"/>
      </rPr>
      <t xml:space="preserve">izdolbsti utor vel. do 10x10 cm in ga nato zatesniti </t>
    </r>
  </si>
  <si>
    <t>Zidarsko krpanje odprtin, ki so bile predvidene s PZI in narejene sproti z izvedbo AB ali zidarskih del v stenah ali ploščah vseh vrst in neglede na etažo</t>
  </si>
  <si>
    <r>
      <t xml:space="preserve">Odprtine 0,05 m2; </t>
    </r>
    <r>
      <rPr>
        <sz val="11"/>
        <rFont val="Verdana"/>
        <family val="2"/>
        <charset val="238"/>
      </rPr>
      <t xml:space="preserve">zakrpati odprtino vel. do 0,05 m2 </t>
    </r>
  </si>
  <si>
    <t># pri inštalacijskih odprtinah in podobno</t>
  </si>
  <si>
    <r>
      <t xml:space="preserve">Odprtine 0,05-0,10 m2; </t>
    </r>
    <r>
      <rPr>
        <sz val="11"/>
        <rFont val="Verdana"/>
        <family val="2"/>
        <charset val="238"/>
      </rPr>
      <t xml:space="preserve">zakrpati odprtino vel. od 0,06 do 0,10 m2 </t>
    </r>
  </si>
  <si>
    <t>Ostala predvidena in razna nepredvidena dela in zidarska pomoč obrtnikom in inštalaterjem. Nepredvidena dela se obračunajo le po posebnem naročilu naročnika.</t>
  </si>
  <si>
    <r>
      <t xml:space="preserve">Finalno čiščenje objektov: </t>
    </r>
    <r>
      <rPr>
        <sz val="11"/>
        <rFont val="Verdana"/>
        <family val="2"/>
        <charset val="238"/>
      </rPr>
      <t>po končanih delih s čiščenjem oken in vrat ter vseh oblog in vseh instalacijskih elementov (cevi, kabli,….)</t>
    </r>
  </si>
  <si>
    <t># vse vrste materialov, obračun po neto površini prostorov</t>
  </si>
  <si>
    <r>
      <t xml:space="preserve">Režijska dela: </t>
    </r>
    <r>
      <rPr>
        <sz val="11"/>
        <rFont val="Verdana"/>
        <family val="2"/>
        <charset val="238"/>
      </rPr>
      <t>obračun del po predhodno potrejeni finančni analizi posameznega nepredvidenega ali poznejšega dela s strani naročnika, izdelani na podlagi splošno priznanih norm ali primerljivih del, izvedenih pri objektih javnega naročila.</t>
    </r>
  </si>
  <si>
    <r>
      <t xml:space="preserve">PK delavec: </t>
    </r>
    <r>
      <rPr>
        <sz val="11"/>
        <rFont val="Verdana"/>
        <family val="2"/>
        <charset val="238"/>
      </rPr>
      <t>polkvalificiran delavec</t>
    </r>
  </si>
  <si>
    <t>h</t>
  </si>
  <si>
    <r>
      <t xml:space="preserve">KV delavec: </t>
    </r>
    <r>
      <rPr>
        <sz val="11"/>
        <rFont val="Verdana"/>
        <family val="2"/>
        <charset val="238"/>
      </rPr>
      <t>kvalificiran delavec</t>
    </r>
  </si>
  <si>
    <r>
      <t xml:space="preserve">VKV delavec: visoko </t>
    </r>
    <r>
      <rPr>
        <sz val="11"/>
        <rFont val="Verdana"/>
        <family val="2"/>
        <charset val="238"/>
      </rPr>
      <t>kvalificiran delavec</t>
    </r>
  </si>
  <si>
    <t>ESTRIHI (brez ločilnega sloja; na ločilnem sloju; plavajoči)</t>
  </si>
  <si>
    <t>• vse iz splošnih določil za vse vrste del,
• po celotni površini prostora mora biti pod novim estrihom vgrajen sloj za izboljšanje izolacije pred udarnim zvokom,
• ne glede na namembnost, velikost in lokacijo prostora, mora biti ob obodnih stenah in predorih nameščen ločitven trak (iz materiala, ki duši prenos udarnega zvoka) debeline do 1 cm in to skozi vse sloje podlage,
• izdelava vseh vrst dilatacij,
• opažanje robov estrihov in izravnalnih slojev ali pa višinskih razlik med njimi,
• pripravo finalno izravnane in zaglajene površine; 
• morebitno potrebno dodatno ojačitev estrihov za preprečitev nastanka razpok,
• negovanje estriha z zagotavljanjem primerne vlažnosti, zaščite pred izsuševanjem in soncem; 
• rezanje izolacijskih plošč ali rol po geometriji prostora, izrezi ali dolbenje zaradi instalacij, lokalno brušenje površine zaradi prilagajanja podlagi ipd.,
• izvedbo protokola ogrevanja in ohlajanja, pregled estrihov po protokolu ogrevanja in krpanje – šivanje razpok,
• vse stroške sanacije nekontroliranih razpok v estrihih,
• po potrebi lokalno uporabo (nad instalacijami) materialov z izboljšanimi lastnostmi glede zaščite pred udarnim zvokom.</t>
  </si>
  <si>
    <r>
      <t xml:space="preserve"># </t>
    </r>
    <r>
      <rPr>
        <u/>
        <sz val="11"/>
        <rFont val="Verdana"/>
        <family val="2"/>
        <charset val="238"/>
      </rPr>
      <t>Zapolnitev pokrovov</t>
    </r>
    <r>
      <rPr>
        <sz val="11"/>
        <rFont val="Verdana"/>
        <family val="2"/>
        <charset val="238"/>
      </rPr>
      <t xml:space="preserve">: Zapolnitev vgradnih elementov (npr. pokrovi jaškov) z estrihom istočasno z izvedbo obodnih površin, je vkalkulirati v c.e.m. izvedbe estriha. </t>
    </r>
  </si>
  <si>
    <r>
      <t xml:space="preserve"># </t>
    </r>
    <r>
      <rPr>
        <u/>
        <sz val="11"/>
        <rFont val="Verdana"/>
        <family val="2"/>
        <charset val="238"/>
      </rPr>
      <t>Delovni stiki, dilatacije</t>
    </r>
    <r>
      <rPr>
        <sz val="11"/>
        <rFont val="Verdana"/>
        <family val="2"/>
        <charset val="238"/>
      </rPr>
      <t>:Izvedbo delovnih stikov in potrebnih dilatacij v estrihu je vračunati v c.e.m. izvedbe estriha.</t>
    </r>
  </si>
  <si>
    <t>• Pravilnik o zvočni zaščiti stavb (U.l. RS št. 14/1999),
• SIST EN 13813: materiali za estrihe – lastnosti in zahteve,
• SIST EN 14889-1,2: vlakna za beton.</t>
  </si>
  <si>
    <t xml:space="preserve">Za estrihe, izdelane v stavbah, lahko uporabimo kot vezivo: cement, magnezit, kalcijev sulfat, bitumen in sintetične smole. Dodati moramo še agregat, vodo in po potrebi dodatke. 
Osnovni materiali morajo ustrezati tem standardom za proizvode: 
</t>
  </si>
  <si>
    <t xml:space="preserve">• SIST EN 197-1: 2002 Cement 1. del:– Sestava, zahteve in merila skladnosti za običajne cemente 
• SIST EN 197-4: 2004 Cement – 4. del: Sestava, zahteve in merila skladnosti za žlindrine cemente z nizko zgodnjo trdnostjo 
• SIST EN 14216: 2004 Cement – Sestava, zahteve in merila skladnosti za posebne cemente z zelo nizko toploto hidratacije 
• SIST EN 13454-1: 2004 Veziva, sestavljena veziva in industrijsko pripravljene mešanice za estrihe na osnovi kalcijevega sulfata – 1. del. Definicije in zahteve 
• SIST EN 14016-1: 2004 Veziva za magnezitne estrihe – Kaustični magnezit in magnezijev klorid –1. del. Definicije in zahteve 
• SIST EN 13108-6: 2006 Bitumenske zmesi – Specifikacije materialov – 6. del: Liti asfalt SIST EN 3673-1:2000 Polimerni materiali – Epoksidne smole 
• SIST EN 12620: 2002 Agregati za beton 
• SIST EN 934-2: 2002 Kemijski dodatki za beton, malto in injekcijsko maso – 2. del: Kemijski dodatki za beton – Definicije, zahteve, skladnost, označevanje in obeleževanje </t>
  </si>
  <si>
    <t>Cementni estrihi so lahko ojačeni tudi z jeklenimi vlakni. Ta morajo ustrezati standardu SIST EN 14889- 1 :2006 Vlakna za beton – 1. del: Jeklena vlakna – Definicije, specifikacije in skladnost.</t>
  </si>
  <si>
    <t xml:space="preserve">Druga vrsta ojačitev so polimerna vlakna. Ta morajo ustrezati standardu SIST EN 14889-2:2006 Vlakna za beton – 2. del: Polimerna vlakna – Definicije, specifikacije in skladnost. </t>
  </si>
  <si>
    <t>Lastnosti gotovih estrihov:</t>
  </si>
  <si>
    <t>Estrihi morajo biti skladni s standardom SIST EN 13813:2004 Estrihi – Materiali za estrihe – Lastnosti in zahteve.</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</si>
  <si>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</si>
  <si>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Zahtevane / priporočljive vrednosti:</t>
  </si>
  <si>
    <t xml:space="preserve">Zahtevane mehanske lastnosti estrihov so navedene v projektu, kjer morajo biti navedeni trdnostni razredi (tlačna trdnost z oznako C, upogibna z oznako F). Za cementne estrihe se priporoča minimalna tlačna trdnost 20,0 MPa (določena na prizmah dimenzij 4 x 4 x 16 cm oziroma valjih) – oznaka C20 oziroma upogibna 4,0 MPa – oznaka F4. Priporočljive vrednosti debelin za cementne estrihe. </t>
  </si>
  <si>
    <t xml:space="preserve">• dostopnost projektov (DGD, PZI); 
• izvajanje ustreznega nadzora nad deli – to naj bi zagotovilo izvedbo, skladno z zahtevami projektne dokumentacije; 
• vodenje gradbišča, ki zagotavlja organizacijo del ter pravilno in varno uporabo opreme in mehanizacije, uporabo materialov ustrezne kakovosti, izvedbo glede na zahteve projektne dokumentacije in varno uporabo objekta do predaje naročniku oziroma uporabniku; 
• dostopnost certifikatov oziroma izjav o lastnostih proizvodov; 
• dostava navodil za vgradnjo s specificiranimi pogoji (recimo ravnost in vlaga podlage). </t>
  </si>
  <si>
    <t>Terminski plan - planiranje v normalnih razmerah:</t>
  </si>
  <si>
    <t xml:space="preserve">Pri planiranju izvedbe del je treba upoštevati ta načela: </t>
  </si>
  <si>
    <t xml:space="preserve">•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t>
  </si>
  <si>
    <t xml:space="preserve">•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</si>
  <si>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t>Prisilno sušenje:</t>
  </si>
  <si>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</si>
  <si>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Proizvodi, zlasti lesene obloge, morajo biti hranjeni pod pogoji, ki jih priporočajo proizvajalci, da obdržijo svoje lastnosti. Lesene obloge morajo biti pred dostavo v prostore, kjer bodo položene, hranjene v suhih prostorih v zaprtih zavitkih. 
Lepila naj bodo prav tako hranjena skladno s priporočili proizvajalcev. Če pa teh ni, naj temperatura pri hranjenju ne bo nižja kot 15 °C.</t>
  </si>
  <si>
    <t>VGRADNJA ELEMENTOV/PROIZVODOV</t>
  </si>
  <si>
    <t>Vgradnja estrihov</t>
  </si>
  <si>
    <r>
      <t xml:space="preserve"> </t>
    </r>
    <r>
      <rPr>
        <u/>
        <sz val="11"/>
        <rFont val="Verdana"/>
        <family val="2"/>
        <charset val="238"/>
      </rPr>
      <t>Gladkost površine</t>
    </r>
    <r>
      <rPr>
        <sz val="11"/>
        <rFont val="Verdana"/>
        <family val="2"/>
        <charset val="238"/>
      </rPr>
      <t>: mora biti takšna, da ni opaznih sledov glajenja oz. morebitna poraba izravnalne mase ne sme biti večja kot 0,60 kg/m2</t>
    </r>
  </si>
  <si>
    <t>Za doseganje kakovostne izvedbe je treba dosledno upoštevati navodila proizvajalcev gradbenih proizvodov za vgradnjo, ki so jih ti predpisali v pripadajočih tehničnih specifikacijah, zlasti pa pogoje pri vgradnji iz navedenih dokumentov</t>
  </si>
  <si>
    <t>Kontrola ravnosti estrihov:</t>
  </si>
  <si>
    <t xml:space="preserve">Merila za ravnost estriha in gotovih podov smo do sedaj upoštevali po tujih standardih – običajno po DIN 18202: 1997 (Toleranzen im Hochbau), tabela 3. Tabela: Zahtevane tolerance za ravnost (v mm) po DIN 18202 </t>
  </si>
  <si>
    <t xml:space="preserve">Kontrola vlage estrihov (podlage); Dopustne vrednosti </t>
  </si>
  <si>
    <t xml:space="preserve">Dovoljeni odstotki preostale vlage v estrihu po DIN 18353 so navedeni v tabeli: </t>
  </si>
  <si>
    <t>TE mora imeti ta poglavja: 
• splošne informacije o izvajalcu in konstrukcijskih značilnosti objekta,
• opis posameznih faz del,
• terminski plan izvajanja del. 
TE je možno dopolnjevati skladno z napredovanjem del. Splošne informacije je možno dati le enkrat, druge dele elaborata pa za vsak sklop del posebej. 
TE mora obravnavati te sklope del: 
• kontrolo pripravljene podlage za izvajanje tlakarskih del,
• način izdelave estrihov (iz pripravljenih suhih mešanic, izdelanih na objektu, suhomontažni ... ), 
• kontrolo ravnosti in načine sušenja izdelanih estrihov (če je predvideno dodatno sušenje), - hranjenje lesenih talnih oblog v predvidenih razmerah,
• polaganje talnih oblog, 
• dodatna obdelava talnih oblog, če je ta predvidena (recimo brušenje, lakiranje ... ), 
• kontrolo izvedene talne obloge, 
• druga dela, ki niso zajeta, so pa nujna.</t>
  </si>
  <si>
    <t>Izolacijski in ločilni sloji</t>
  </si>
  <si>
    <t>Večplastno izvedbo izolacijskih slojev (n.pr. toplotne izolacije in udarno zvočne izolacije) je izvesti s križnim polaganjem in s prekritimi stiki in se z ozirom na vsak sloj obračuna posebej. Odpadki plošč od krojenja se ne smejo polagati.</t>
  </si>
  <si>
    <t>Skupna stisljivost dvo ali večslojne toplotne in zvočne izolacije pred udarnim zvokom ob v PZI predvideni obremenitvi pod plavajočim estrihom ne sme znašati več kot 5 mm.</t>
  </si>
  <si>
    <t xml:space="preserve">Parna zapora: Kot parno zaporo je razumeti sloj materiala, katerega preklopi so zalepljeni ali zvarjeni in katerega difuzijski ekvivalent Sd znaša vsaj 10,0 m. Nezalepljen ali nezavarjen sloj se ne smatra kot parna zapora. </t>
  </si>
  <si>
    <r>
      <t xml:space="preserve">Dobava in polaganje </t>
    </r>
    <r>
      <rPr>
        <b/>
        <sz val="11"/>
        <rFont val="Verdana"/>
        <family val="2"/>
        <charset val="238"/>
      </rPr>
      <t>toplotno izolacijskega sloja</t>
    </r>
    <r>
      <rPr>
        <sz val="11"/>
        <rFont val="Verdana"/>
        <family val="2"/>
        <charset val="238"/>
      </rPr>
      <t xml:space="preserve"> (nivo polaganja cevnih inštalacij) direktno na pripravljeno podlago izvedenega s: </t>
    </r>
  </si>
  <si>
    <r>
      <t>EPS gradbene plošče</t>
    </r>
    <r>
      <rPr>
        <sz val="11"/>
        <rFont val="Verdana"/>
        <family val="2"/>
        <charset val="238"/>
      </rPr>
      <t>, tlačna trdnost 150 kPa, standard SIST EN 13163, toplotna prevodnost λd ≤ 0,036 W/(m.K)</t>
    </r>
  </si>
  <si>
    <r>
      <t>Dobava in vgradnja</t>
    </r>
    <r>
      <rPr>
        <b/>
        <sz val="11"/>
        <rFont val="Verdana"/>
        <family val="2"/>
        <charset val="238"/>
      </rPr>
      <t xml:space="preserve"> ločilnih / zaključnih profilov</t>
    </r>
    <r>
      <rPr>
        <sz val="11"/>
        <rFont val="Verdana"/>
        <family val="2"/>
        <charset val="238"/>
      </rPr>
      <t xml:space="preserve"> profilov: </t>
    </r>
  </si>
  <si>
    <t># material: inox</t>
  </si>
  <si>
    <t># debelina ≥ 2 mm</t>
  </si>
  <si>
    <r>
      <t xml:space="preserve">Ločilni </t>
    </r>
    <r>
      <rPr>
        <b/>
        <sz val="11"/>
        <rFont val="Verdana"/>
        <family val="2"/>
        <charset val="238"/>
      </rPr>
      <t>kotni profil višine 31 do 50 mm</t>
    </r>
  </si>
  <si>
    <t>Posebna opozorila:</t>
  </si>
  <si>
    <t>PRIPRAVA ZGRADBE</t>
  </si>
  <si>
    <t>Pred vgradnjo proizvodov mora biti podlaga pripravljena skladno s projektno dokumentacijo in navodili proizvajalca proizvoda in pravili stroke</t>
  </si>
  <si>
    <t xml:space="preserve">Najpogostejše konstrukcijske površine, na katere se polaga hidroizolacija, kot so beton, betonski in opečni votlaki, ipd., morajo biti nepoledenele, trdne, brez gnezd in odprtih razpok, ostrih robov ter škodljivih nečistoč, razprašene in površinsko suhe. 
Odprte vdolbine, globlje od 5 mm, recimo odprte čelne stike in vodoravne stike ali izsekana mesta, je treba zadelati z ustrezno malto. Površine zidanih delov ali poroznih materialov in odprte čelne stike, široke več kot 5 mm, in površinsko profiliranje oziroma neravnosti zidakov (fuge pri opeki ali betonskih zidakih) je treba zadelati in izravnati z ometavanjem (tanki ali izravnalni ometi), maltanjem, tesnilnimi mulji ali izravnalno maso z lopatico. Za zapolnitev se lahko uporabijo tudi bitumenske mase. Ostre robove je treba posneti in utore zaobliti
</t>
  </si>
  <si>
    <t xml:space="preserve">Stoječa voda, sneg, led, čeprav so le v sledeh, morajo biti odstranjeni z delovnih površin, preden začnemo z nameščanjem sistema. Površina mora biti pred izvedbo hidroizolacije popolnoma suha. </t>
  </si>
  <si>
    <t xml:space="preserve">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relevantno
</t>
  </si>
  <si>
    <t>Hranjenje proizvodov do vgradnje</t>
  </si>
  <si>
    <t>Pred vgradnjo se mora material hidroizolacij hraniti v pokritih prostorih. Zvitki morajo biti shranjeni in transportirani v pokončni legi na ravni in gladki površini. Palete morajo biti prav tako skladiščene v pokritih prostorih − največ dve ena nad drugo z vmesnim slojem, ki enakomerno razporedi obtežbo</t>
  </si>
  <si>
    <t>Preverjanje delovnih in okoljskih pogojev</t>
  </si>
  <si>
    <t>Vgrajevanje mora potekati v primernih vremenskih razmerah, predvsem je treba upoštevati navodila proizvajalcev materiala in proizvodov.</t>
  </si>
  <si>
    <t xml:space="preserve">Hidroizolacijska dela se morajo izvajati v suhem vremenu. Ob padavinah se dela ustavijo in nadaljujejo šele, ko je podlaga popolnoma suha. 
Pri vgrajevanju tekočih bitumenskih mas morajo znašati površinske temperature gradbenih elementov ter temperatura okolice več kot + 5 °C. Pri vgrajevanju hidroizolacijskih trakov mora biti temperatura zraka višja od + 5 °C, podlaga pa ne sme biti zmrznjena. 
</t>
  </si>
  <si>
    <t>Temperaturo zraka in podlage je treba izmeriti z umerjenim termometrom (certifikat o kalibraciji merila) ter rezultate, čas meritev in identifikacijo uporabljenega merila zapisati v gradbeni dnevnik.</t>
  </si>
  <si>
    <t>Hladni bitumenski premazi</t>
  </si>
  <si>
    <t xml:space="preserve">Pred nanosom hladnega bitumenskega premaza mora biti podlaga očiščena nevezanih delcev, odprašena, osušena, kovinske površine pa je treba očistiti korozije in razmastiti. Premaz pred uporabo dobro premešamo. Nanašanje se izvaja s ščetko oziroma čopičem, z valjčkom ali brizganjem. V hladnem vremenu je konsistenca teh materialov gostejša, zato jih skladiščimo pri sobni temperaturi najmanj 24 ur pred uporabo. Po nanosu se mora površina čisto posušiti (prašno suho), preden vgrajujemo druge sloje izolacije (najmanj 24 ur), vendar ne sme biti dalj časa izpostavljena vremenskim vplivom (izgubi sposobnost lepljenja). Uporaba odprtega plamena za sušenje ali ogrevanje predhodnega premaza ni dopustna. Povprečna poraba bitumenskega prednamaza je 0,3 do 0,5 l/m2. Priporočljiva sta uporaba redkejšega bitumenskega prednamaza (vsebnost bitumna &lt; 50 %) in dvakratni nanos, ker tako dosežemo boljše penetriranje v podlago in s tem tudi boljši oprijem. </t>
  </si>
  <si>
    <t>Parna zapora iz bitumenskih trakov</t>
  </si>
  <si>
    <t xml:space="preserve">Namestitev parne zapore iz bitumenskih trakov, položaj in kakovost trakov mora specificirati projektant po projektu gradbene fizike. Trak za parno zaporo se lahko namesti na predhodni bitumenski premaz: 
 Z lepljenjem z vročo bitumensko maso, 
 s točkovnim varjenjem traku na približno 40 % površine, 
 z varjenjem po vsej površini, 
 z uporabo samolepilnega traku za parne zapore, 
 z mehanskim pritrjevanjem na nosilno konstrukcijo na mestu preklopov, ki se zavarijo. 
</t>
  </si>
  <si>
    <t>Prvi sloj bitumenske hidroizolacije</t>
  </si>
  <si>
    <t xml:space="preserve">Samolepilna izvedba: Pri tem načinu začnemo polagati praviloma na najnižji točki, da trak prosto položimo na površino tako, da je popolnoma poravnan. Lepljenje začnemo tako, da odstranimo odstranljivo folijo približno 0,5 m in ta del pritisnemo na podlago (pri tem lahko uporabljamo tudi gumijasti valjček) od sredine proti robu. Nato odstranimo preostali del folije tako, da jo povaljamo od sredine proti robu. Preostale trakove namestimo enako. Pri nizkih temperaturah se priporoča dodatno varjenje preklopov s plamenom ali vročim zrakom. Priporočljivo je tudi zavariti trak na slemenu − pri poševnih strehah. Trak se lahko po potrebi tudi dodatno mehansko pritrdi v nosilno konstrukcijo na mestu preklopa. </t>
  </si>
  <si>
    <t>Mehansko pritrjevanje: Pritrjevanje začnemo praviloma na spodnji strani strehe tako, da razvijemo trak, da se poleže na površino, preden ga začnemo mehansko pritrjevati. Na m2 se priporoča uporaba 5 pritrdil. Pritrjevanje začnemo na eni strani traku in nadaljujemo pri drugi tako, da ne nastajajo gube. Naslednji trak položimo prek pritrdil tako, da znašata vzdolžni preklop vsaj 8 cm in čelni 10 cm. Posamezni razmik med pritrdili naj znaša okoli 30 cm oziroma število pritrdil naj bo vsaj 2 pritrdil/m2. Enako se lahko pritrdi tudi toplotna izolacija skozi prvi sloj hidroizolacije neposredno na podlago</t>
  </si>
  <si>
    <t>Hladno lepljenje: Lepljenje začnemo praviloma v najnižji točki z ustreznim hladnim lepilom v soglasju s proizvajalcem toplotne izolacije in traku. Vzdolžni preklop naj znaša minimalno 8 cm, čelni pa 10 cm. Količina lepila naj bo v skladu z navodilom proizvajalca oziroma do 1 kg/m2. Odvisna je tudi od hrapavosti površine. Lepljena površina naj zanaša najmanj 10 % v ravnem delu strehe, na robu strehe 20 % in v kotih 40 % površine. Trak namestimo tako, da ga popolnoma razvijemo, ga zavijemo do polovice nazaj, nanesemo lepilo in ga znova razvijemo na lepilo ter pritisnemo. Enako zalepimo drugo polovico.</t>
  </si>
  <si>
    <t>Drugi sloj bitumenske hidroizolacije</t>
  </si>
  <si>
    <t>Polaganje začnemo praviloma v najnižji točki tako, da trak najprej razvijemo, nato ga zavijemo nazaj do polovice in začnemo variti. Ko polovico traku zavarimo, zavijemo drugo polovico nazaj in jo zavarimo enako. Trak naj se privari na spodnji sloj po vsej površini, vendar naj bo preklop spodnjega traku zamaknjen za približno polovico širine traku. To ponavljamo toliko časa, da prekrijemo vso površino. Pri varjenju moramo biti pozorni, da so preklopi dobro zatesnjeni. Vzdolžna smer drugega sloja mora potekati vzporedno z vzdolžno smerjo prvega sloja trakov</t>
  </si>
  <si>
    <t xml:space="preserve">Za kakovostno izvedbo hidroizolacije morajo biti materiali ter postopek vgradnje skladni s tehničnimi pogoji in navodili proizvajalca materiala. Zato je treba uvesti kakovosten nadzor (notranja in zunanja kontrola) materialov in vgradnje. Hidroizolacijska dela morajo biti konsistentna, brez vidnih napak. 
Uporaba in vgradnja hidroizolacijskih trakov mora biti skladna s SIST DIN 18195 1-10 in zahtevami Pravilnika o zaščiti stavb pred vlago (Uradni list RS, št. 29/2004). 
</t>
  </si>
  <si>
    <t xml:space="preserve">Pred začetkom izvajanja posamezne vrste del mora izvajalec del pripraviti in v potrditev nadzornemu inženirju posredovati tehnološki elaborat (TE). 
Nadzorni inženir je posameznik, ki opravlja naloge nadzora v imenu investitorja.
</t>
  </si>
  <si>
    <t>Tehnološki elaborat mora izvajalec del pripraviti pred začetkom krovskih del. Namen elaborata je določanje osnovnih pogojev za izvedbo del in kontrolnih postopkov med izvajanjem del in po njem. Tehnološki elaborat mora imeti poglavja:</t>
  </si>
  <si>
    <t xml:space="preserve"> obseg izvajanja del, splošne informacije
 navedbo referenčne dokumentacije, 
 osnovne pogoje za izvajanje del (strokovna usposobljenost izvajalca, zahtevana dokumentacija, kontrola in skladiščenje materialov pred vgrajevanjem, ustreznost priprave podlage), 
 metode kontrole kakovosti med izvedbo del in po njej, 
 navedbo izvajalcev kontrole in izjavo o njihovi usposobljenosti.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</si>
  <si>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</si>
  <si>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</si>
  <si>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</si>
  <si>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</si>
  <si>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</si>
  <si>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Obseg storitev, vkalkuliranih v cene po e.m.</t>
  </si>
  <si>
    <t>Sledeče storitve je (v kolikor ni v posamezni postavki določeno drugače) potrebno vkalkulirati v cene za enoto mere:</t>
  </si>
  <si>
    <r>
      <t xml:space="preserve"># vsa potrebna pripravljalna dela </t>
    </r>
    <r>
      <rPr>
        <b/>
        <sz val="11"/>
        <rFont val="Verdana"/>
        <family val="2"/>
        <charset val="238"/>
      </rPr>
      <t>vključno s pripravo podlage</t>
    </r>
    <r>
      <rPr>
        <sz val="11"/>
        <rFont val="Verdana"/>
        <family val="2"/>
        <charset val="238"/>
      </rPr>
      <t>,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r>
  </si>
  <si>
    <t># Vse opisane storitve vsebujejo tudi dobavo pripadajočih materialov/izdelkov/tipov/sistemov, vključno z razkladanjem, skladiščenje in transportiranjem do mesta vgradnje.</t>
  </si>
  <si>
    <t># izrezi: priključke, ki so obstajali že pred oblaganjem sten s ploščami, je potrebno prestaviti na površino brez posebnega obračunavanja.</t>
  </si>
  <si>
    <t># Delovne prekinitve za instalacijska dela po oblaganju ene strani so vključena v osnovno ceno po e.m.</t>
  </si>
  <si>
    <t>Pravila za obračun in izmere</t>
  </si>
  <si>
    <t>Vse pozicije veljajo neglede na različnost etaž vgradnje in za vse naklone strehe do 22 stopinj.</t>
  </si>
  <si>
    <t>0,4 cm</t>
  </si>
  <si>
    <t>8,0 cm</t>
  </si>
  <si>
    <t>4,0 cm</t>
  </si>
  <si>
    <t>0,1 cm</t>
  </si>
  <si>
    <t>20,0 cm</t>
  </si>
  <si>
    <t>KONTAKTNE in OBEŠENE FASADE</t>
  </si>
  <si>
    <t>Način vgradnje ter namen uporabe materiala mora biti skladen z navodili oz. priporočili proizvajalca fasadnega sistema. Za posamezne fasade je obvezna uporaba fasadnega sistema s »CE« oznako enega od proizvajalcev: uporabljene so lahko samo komponente, ki so navedene v tehnični specifikaciji (STS ali ETA). Če ni v posameznih postavkah določeno drugače, je v cenah po e.m. zajeti:</t>
  </si>
  <si>
    <t xml:space="preserve">• vse iz splošnih določil za vse vrste del,
• snemanje potrebnih izmer na objektu in poročilo o merah pred začetkom del, 
• priprava (kataloških) detajlov za izvedbo odkpanih profilov, obdelavo špalet, stikov s stavbnim pohištvom, 
• čiščenje in pripravo površin pred pričetkom dela, 
• po potrebi izpiranje/čiščenje površin na objektu in izvedbo vseh ostalih pripravljalnih del na objektu,
• dodatke za oteževalne okoliščine, razen kadar je v opisu postavke ali v pravilih obračuna drugače navedeno,
</t>
  </si>
  <si>
    <t xml:space="preserve">• Pravilnik o zaščiti stavb pred vlago,
• Pravilnik o učinkoviti rabi energije,
• tehnične specifikacije (STS ali ETA) dobavitelja sistema.
</t>
  </si>
  <si>
    <t>Cene po enoti mere morajo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</si>
  <si>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</si>
  <si>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Kontaktne fasade</t>
  </si>
  <si>
    <t xml:space="preserve">Kontaktne, tanko- in debeloslojne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Podlaga mora biti suha, utrjena in ravna. Biti mora tudi očiščena, predvsem pa ne sme imeti madežev od opažnega olja. Če ni v sistemu drugače določeno, sme ravnost podlage odstopati za največ 1 cm na 3 m oz. dopustnimi odstopanji po DIN 18202. Priprava podlage po potrebi (porozna ali mehansko slabša podlaga) obsega utrjevanje s prednamazi. Uporabljati se smejo le prednamazi, ki so del izbranega fasadnega sistema. Mešanje posameznih komponent iz različnih sistemov ni dopustno. 
Za druge zaključne sloje (recimo keramika) je treba uporabljati tehnično preverjen sistem (STS) z navodili za vgradnjo. Zahteve za podlago so enake.
</t>
  </si>
  <si>
    <t>Prezračevane fasade</t>
  </si>
  <si>
    <t>Podlaga za prezračevano fasado mora biti dovolj utrjena, da omogoča namestitev nosilne podkonstrukcije oziroma sider, za obzidane neprezračevane fasade pa mora biti poleg tega zagotovljeno temeljenje oziroma ustrezni nosilni elementi obzidave, fiksirani na nosilno konstrukcijo. Pri tem je treba upoštevati mehanske obremenitve fasade: lastno težo, obremenitev z vetrom, potresno obremenitev in druge mehanske obremenitve. 
Ravnost podlage za izvedbo prezračevane fasade je pri uporabi mehkih izolacijskih materialov razmeroma neobčutljiva, vendar podlaga ne sme imeti večjih zob in štrlin, ki bi lahko preprečevale stik med podlago in toplotno izolacijo. 
V prezračevanih fasadah uporabljamo primerno toplotno izolacijo, ki izpolnjuje zahteve za toplotnoizolacijske materiale</t>
  </si>
  <si>
    <t>Ob predvidenem raztezanju in krčenju elementov je predvidena širina reže navadno 10 do 25 mm.</t>
  </si>
  <si>
    <t>Pri prevzemu materiala/proizvodov je treba od dobavitelja zahtevati izjavo o skladnosti po ZGPro-1 in tudi kopijo STS ali ETA oziroma ko se skladnost posameznih elementov fasadnega sistema ugotavlja glede na harmonizirani standard (recimo SIST EN 1469 za naravni kamen, SIST EN 438-7 za dekorativne visokotlačne laminate ... ), oznako CE. Preveriti je treba, ali so iz izjave o lastnostih, spremne dokumentacije ali oznake CE razvidne ustrezne (s projektom zahtevane) lastnosti materiala. Poleg tega je treba zagotoviti, da so v sklopu uporabljenih materialov le materiali, ki so v popisu fasadnega sistema v okviru ETA ali STS</t>
  </si>
  <si>
    <t>Preverjanje okoljskih pogojev</t>
  </si>
  <si>
    <t>Kontaktne fasade 
Pred vgradnjo kontaktne fasade in med njo morajo biti zagotovljene ustrezne vremenske razmere – po navodilih proizvajalca. Še posebej je treba spoštovati omejitev glede temperature (več kot 4 °C in manj kot 35 °C), vetra (ne vgrajujemo v močnem vetru), vlage v zraku (ne vgrajujemo pri daljšem obdobju velike vlage zraka) in zaščite pred neposrednim sončnim sevanjem (zaščiteno pred intenzivnim sončnim sevanjem). Zahteve namreč preprečujejo prehitro ali prepočasno sušenje fasade ter zmrzovanje</t>
  </si>
  <si>
    <t>Prezračevane fasade 
Za vgradnjo mehansko pritrjenih in obzidanih prezračevanih fasad ni posebnih pogojev, natančno pa je treba upoštevati navodila proizvajalca pri lepljenih fasadnih sistemih. Lahke fasadne plošče, lepljene na kovinsko podkonstrukcijo, so sistemi, za katere mora biti izdano tehnično soglasje, v katerih so specificirane vse posebne zahteve</t>
  </si>
  <si>
    <t>METODE VGRADNJE</t>
  </si>
  <si>
    <t>Izvedba kontaktnih fasad</t>
  </si>
  <si>
    <t>Pri novih gradnjah kontaktno fasado izvedemo le in natančno po navodilih proizvajalca sistema, navedenih v sklopu tehničnega soglasja. 
Opozorilo: posebno pozornost moramo nameniti preprečitvi dviga kapilarne vlage po ometu z območja cokla na območje zidu. Za ta namen na meji med coklom in preostalim zidom uporabimo prekinitev slojev, recimo sistemski kovinski profil z odkapnim nosom.</t>
  </si>
  <si>
    <t>Izvedba prezračevanih fasad</t>
  </si>
  <si>
    <t>Obešene prezračevane fasade izvedemo s podkonstrukcijo, ki jo čvrsto pritrdimo v podlago ali z direktnim sidranjem posameznih fasadnih plošč v nosilno konstrukcijo. Obzidane prezračevane fasade izvedemo s temeljenjem in zidanjem samonosilnega zidu, horizontalnim učvrščevanjem zidu v nosilni zid s sidri ter podpiranjem s horizontalnimi nosilnimi elementi pri večetažnih konstrukcijah.</t>
  </si>
  <si>
    <t xml:space="preserve">Med toplotno izolacijo in oblogo pustimo 3 do 5 cm širok sloj, skozi katerega odvajamo vodno paro, ki difundira skozi toplotno izolacijo. To je sočasno tudi zračni sloj, namenjen prezračevanju in izsuševanju meteorne vlage, ki bi vdrla skozi zaščitni fasadni sloj (oblogo oziroma obzidavo). 
Prezračevalni sloj mora imeti odprtine za vstop in izstop zraka. Običajno so to ustrezno dimenzionirane odprtine v spodnjem delu fasade za vstop in ustrezno dimenzionirane odprtine v zgornjem delu fasade za izstop zraka. Odprtine morajo biti zaščitene z mrežico, ki preprečuje insektom vstop v fasadni sistem. Pri lahki toplotni izolaciji oziroma toplotni izolaciji, ki ne sme biti v stiku z vlago, čez njo namestimo vetrno zaporo, ki je hkrati tudi sekundarna kritina in preprečuje toplotne izgube zaradi vdora hladnega zraka v izolacijski sloj in ga ščiti pred meteorno vlago. </t>
  </si>
  <si>
    <t>OSNOVNE ZAHTEVE (KAKOVOST MATERIALOV)</t>
  </si>
  <si>
    <t xml:space="preserve">Dela morajo biti izvedena kakovostno in vestno. Uporabljati se smejo samo materiali, ki so trajni, in na način in v količinah, kot je zanje predvideno. 
</t>
  </si>
  <si>
    <t>Pri kontaktnih fasadah (ETICS – External Thermal Insulation Composite System) vgrajujemo le fasadne sisteme, ki imajo evropsko ali slovensko tehnično soglasje. Izbira generičnega tipa zaključnega sloja ni odločilna (silikatni, silikonski, akrilni ali mineralni)</t>
  </si>
  <si>
    <t>Detajli izvedbe, recimo priključki na okenske police, morajo biti obdelani s trajno elastično tesnilno maso z zadostnim oprijemom na podlago.</t>
  </si>
  <si>
    <t xml:space="preserve"> vodovpojnost zaključnega sloja manjša od 0,5 kg/m2 (po ETAG 004) ali manjša od 0,1 kg/m2 h /2 (po SIST EN 1062-3); 
 upornost difuziji vodne pare sd zaključnega sloja (kontaktni omet in zaključni omet) &lt; 2,0 m za sisteme, v katerih je toplotnoizolacijski sloj iz penjenih materialov;
 upornost difuziji vodne pare sd zaključnega sloja (kontaktni omet in zaključni omet) &lt; 1,0 m za sisteme, v katerih je toplotnoizolacijski sloj iz mineralne volne
</t>
  </si>
  <si>
    <t>Poleg navedenih zahtev je obvezno tudi primerjati performanse sistema z zahtevami za konkretno mesto vgradnje: 
- glede potrebe po mehanskem pritrjevanju (vogali – srk vetra, visoki objekti) in izvedbi pritrjevanja, 
- glede razreda odziva na ogenj in zahtev elaborata požarne zaščite, - glede ustreznosti lastnosti toplotnoizolacijskega materiala, - glede odpornosti proti udarcem.</t>
  </si>
  <si>
    <t xml:space="preserve">Če ni drugače predvideno v projektu, je treba upoštevati vsaj ta priporočila: 
- mehansko pritrjevanje je obvezno za višino nad 8 m; število sider na kvadratni meter površine je odvisno od izvlečne sile sidra (navedeno v ETA) in mora biti zadostno, da zdrži predvidene obremenitve z vetrom (glede na lokacijo in višino stavbe); 
- razred odziva na ogenj A1 ali A2; če je glede na študijo požarne varnosti dopustno, tudi razred odziva na ogenj B; glede kapljanja je priporočljivo zahtevati razred d0
</t>
  </si>
  <si>
    <t>Podkonstrukcija prezračevane fasade mora biti dimenzionirana na mehanske obremenitve za konkretno mesto vgradnje. Te so odvisne tudi od izbrane finalne obloge in njene teže. Podkonstrukcija mora biti izvedena iz trajnih materialov in obstojna pred predvidenimi vremenskimi vplivi. Sidra za pritrjevanje podkonstrukcije morajo imeti znane lastnosti. Če so dana na trg posebej (ne v okviru sistema prezračevane fasade), morajo ustrezati določilom ZGPro-1. Sidra za beton (pritrjevanje fasadnega sistema v nosilno konstrukcijo) morajo imeti ETA ali STS.</t>
  </si>
  <si>
    <t>Vetrna zapora na toplotni izolaciji je lahko integrirana na sami toplotni izolaciji (navadno stekleni volna) ali pa je za to uporabljena paroprepustna folija, ki mora ustrezati zahtevam za paroprepustnost, skladno s projektom gradbene fizike, in zahtevi za odziv na ogenj, če je ta relevantna in predpisana v študiji požarne varnosti.</t>
  </si>
  <si>
    <t>Sidra za pritrjevanje fasadnih plošč na podkonstrukcijo ali neposredno v nosilno konstrukcijo morajo imeti ETA ali STS.</t>
  </si>
  <si>
    <t>Preverjanje konstrukcij in izvedba kontaktne fasade</t>
  </si>
  <si>
    <t>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t>
  </si>
  <si>
    <t>Splošni videz kontaktne fasade</t>
  </si>
  <si>
    <t>Videz vgrajene fasade mora biti enakomeren, brez večjih delov neenakomerne površinske strukture. Zaključni sloj mora biti enakomerno razdeljen po vsej površini. Barva mora biti enovita, izjema so pastelne barve, pri katerih so dopustna manjša odstopanja.</t>
  </si>
  <si>
    <t>Tolerance mer kontaktne fasade</t>
  </si>
  <si>
    <t>Fasada mora biti izvedena ravno. Ravnost fasade je odvisna predvsem od ravnosti prilepljenega toplotnoizolacijskega sloja, ki mora biti pred nanašanjem zaključnega sloja zravnan in zglajen. 
Odstopanja od ravnosti nimajo funkcionalnega pomena, temveč le estetskega. Praviloma mora biti ravnost zaključnega sloja ± 0,5 mm/m, gledano med poljubnima dvema točkama v okviru razdalje 1 m. Optično: dopustne so le neravnine, vidne v posebnih okoliščinah (osvetlitev le s strani).</t>
  </si>
  <si>
    <t>Preverjanje konstrukcij in izvedba prezračevane fasade</t>
  </si>
  <si>
    <t>Podlaga za izvedbo prezračevanih fasad mora biti dovolj ravna, imeti mora ustrezno konsistenco in pri obzidanih fasadah primerno nosilno podlago (temelji, nosilni fasadni elementi ipd.). Pri dvomu o trdnosti nosilne fasadne podlage za vgrajevanje sider je treba pred aplikacijo fasade izvesti test izvleka sidra, pri čemer je potrebnih vsaj 5 testov. Pri uporabi sider za beton z ETA je treba preveriti ustreznost sidra glede na pričakovano trdnost podlage in predvidene obremenitve.</t>
  </si>
  <si>
    <t>Prezračevalne reže obešenih prezračevanih fasad morajo biti enakomerno razporejene. Pri ventilaciji posameznih elementov (reže med ploščami) morajo biti reže med elementi zadostne, da je lahko z njimi kompenziran toplotni raztezek fasadnih plošč ter da je omogočen stalen pretok zraka. Odstopanje od širine zračnih rež lahko bistveno vpliva na videz fasade. Velikost rež in dopustna odstopanja rež med ploščami določi projektant. Če ni drugih zahtev, je primerna širina prezračevalnih rež približno 5 mm za elemente običajne velikosti (največ etažna višina, širina približno 1 m).</t>
  </si>
  <si>
    <t xml:space="preserve">Prezračevalni sloj, zračna reža med nosilno konstrukcijo z izolacijo in obložnim slojem, mora biti prehodna in enakomerno široka (3 do 5 cm). Pri izvajanju je treba stalno preverjati, da v zračni reži ni ostankov gradbenih materialov (sidra, vložki, malta ... ). Za obzidane prezračevane fasade je že v fazi projektiranja treba predvideti dovolj dimenzionirane vstopne in izstopne odprtine za zrak in jih ob vgradnji dosledno izvesti. </t>
  </si>
  <si>
    <t>Splošni videz prezračevane fasade</t>
  </si>
  <si>
    <t xml:space="preserve">Splošni videz fasade mora biti enoten. Reže med ploščami obešenih prezračevanih fasad morajo biti enakomerne razporejene, pa tudi fuge med obzidanimi prezračevanimi fasadami. Ne sme pa tudi priti do odstopanj od dimenzij fasadnih plošč oziroma fasadnih elementov ter odstopanj od ravnosti fasadnih oblog. Barva in vzorec fasade oziroma fasadnih elementov morata ustrezati projektiranemu. 
Pri nekaterih materialih, kot je naravni kamen, so dopustna odstopanja v barvi in teksturi, ki so posledica naravne heterogenosti v kamnolomu, vendar morajo biti prej določena z enim ali več referenčnimi vzorci, ki so bili osnova projektantu. 
Obložne fasadne plošče oziroma fasadni elementi ne smejo biti poškodovani.
</t>
  </si>
  <si>
    <t>Tolerance mer prezračevane fasade</t>
  </si>
  <si>
    <t>Tolerance dimenzij so navedene pri opisu zahtev za posamezne proizvode. Strožje zahteve lahko navede projektant ali pa so v STS (ETA).</t>
  </si>
  <si>
    <t>V tehnološkem elaboratu mora izvajalec upoštevati določila te smernice. Izdelati mora načrt kontrole izvedenih del (osnutka sta v Prilogi 1 in Prilogi 2)</t>
  </si>
  <si>
    <t xml:space="preserve">Tehnološki elaborat mora izvajalec del pripraviti pred začetkom fasaderskih del. Namen elaborata je določanje osnovnih pogojev za izvedbo del in kontrolnih postopkov med izvajanjem del in po njem. Tehnološki elaborat mora vključevati: </t>
  </si>
  <si>
    <t xml:space="preserve">PRILOGA 1: Osnutek plana kontrole za kontaktne fasade </t>
  </si>
  <si>
    <t xml:space="preserve">PRILOGA 2: Osnutek plana kontrole za obešene fasade </t>
  </si>
  <si>
    <t>Kontaktna fasada</t>
  </si>
  <si>
    <t>Fasaderska dela morajo biti iz kvalitetnega materiala in v skladu z veljavnimi tehnicnim predpisi in standardi za ta dela.</t>
  </si>
  <si>
    <r>
      <t xml:space="preserve">Fasaderska dela morajo biti izvedena skladno z določili </t>
    </r>
    <r>
      <rPr>
        <b/>
        <sz val="11"/>
        <rFont val="Verdana"/>
        <family val="2"/>
        <charset val="238"/>
      </rPr>
      <t>Tehnične smernice za pravilno izvedbo kontaktnih toplotnoizolacijskih fasadnih sistemov TS PFSTI 01</t>
    </r>
    <r>
      <rPr>
        <sz val="11"/>
        <rFont val="Verdana"/>
        <family val="2"/>
        <charset val="238"/>
      </rPr>
      <t>, katero je izdalo GIZ proizvajalcev fasadnih sistemov in toplotnih izolacij</t>
    </r>
  </si>
  <si>
    <t xml:space="preserve">Mehansko pritrjevanje fasadnih plošč s stališča požarne varnosti: Izvajalec sistema kontaktne tankoslojne fasade mora za svoj sistem predložiti dokazilo o ustreznosti glede protipožarnih zahtev za fasado po DIN -normah. </t>
  </si>
  <si>
    <r>
      <t>Obračun: V predizmerah</t>
    </r>
    <r>
      <rPr>
        <b/>
        <sz val="11"/>
        <rFont val="Verdana"/>
        <family val="2"/>
        <charset val="238"/>
      </rPr>
      <t xml:space="preserve"> je zajeta dejansko izvršena količina.</t>
    </r>
    <r>
      <rPr>
        <sz val="11"/>
        <rFont val="Verdana"/>
        <family val="2"/>
        <charset val="238"/>
      </rPr>
      <t xml:space="preserve"> To pomeni, da </t>
    </r>
    <r>
      <rPr>
        <b/>
        <sz val="11"/>
        <rFont val="Verdana"/>
        <family val="2"/>
        <charset val="238"/>
      </rPr>
      <t>se vse okenske, vratne in ostale površine, večje od 0,1 m2, odštevajo</t>
    </r>
    <r>
      <rPr>
        <sz val="11"/>
        <rFont val="Verdana"/>
        <family val="2"/>
        <charset val="238"/>
      </rPr>
      <t>. V obračunsko mero po m2 spadajo vse špalete do širine 20cm. Špalete širine večje od 20cm se obračunavajo posebej po dejansko izvršeni površini. Spodnja špaleta pod okensko polico se obdela vodotesno v ustreznem naklonu (enakem samonosni okenski polici) z armirnim slojem. Po potrebi se pod okenski okvir namesti morebiti manjkajoča montažna pena.</t>
    </r>
  </si>
  <si>
    <t>Zaščita: Zaščito oken, vrat, polic in podobnega pred onesnaženjem med izvedbo kontaktne fasade je vkalkulirati v c.e.m..</t>
  </si>
  <si>
    <r>
      <t xml:space="preserve">Termoizolacijsko fasadno oplaščenje </t>
    </r>
    <r>
      <rPr>
        <sz val="11"/>
        <rFont val="Verdana"/>
        <family val="2"/>
        <charset val="238"/>
      </rPr>
      <t>(TIFO) z lamelami kamene volne (LKV) za kontaktne fasade, toplotna prevodnost λ=0,040 W/mK, standard SIST EN 13162. Razplastna trdnost TR10. Razred gorljivosti A1 po DIN 4102</t>
    </r>
  </si>
  <si>
    <r>
      <t xml:space="preserve">Priprava podlage: </t>
    </r>
    <r>
      <rPr>
        <sz val="11"/>
        <rFont val="Verdana"/>
        <family val="2"/>
        <charset val="238"/>
      </rPr>
      <t>čiščenje in premaz fasadnih zidov z veznim premazom skladno z navodili proizvajalca sistema na poplnoma suho podlago</t>
    </r>
  </si>
  <si>
    <r>
      <t>Vgrajevanje LKV:</t>
    </r>
    <r>
      <rPr>
        <sz val="11"/>
        <rFont val="Verdana"/>
        <family val="2"/>
        <charset val="238"/>
      </rPr>
      <t xml:space="preserve"> nanos lepila linijsko po robovih in točkovno na sredini, pokrivnost najmanj 40%, polaganje skladno z navodili proizvajalca </t>
    </r>
  </si>
  <si>
    <t>Lepljenje naj bo skladno s spodnjimi smernicami:
· zamik vsake naslednje vrste plošč naj bo min.30 cm
· na vogalih odprtin uporabljamo cele plošče
· na vogalih objekta naj se stikujejo po principu zidanja
· v območju močenja (na coklu) objekta uporaba XPS plošč.</t>
  </si>
  <si>
    <r>
      <t>Sidranje LKV</t>
    </r>
    <r>
      <rPr>
        <sz val="11"/>
        <rFont val="Verdana"/>
        <family val="2"/>
        <charset val="238"/>
      </rPr>
      <t>: mehansko pritrjevanje lamel s poglobljenimi sidri s polnilnim pokrovčkom, število sider po navodilih proizvajalca skladno s težo fasadne obloge, vgrajevanje skladno z navodili proizvajalca</t>
    </r>
  </si>
  <si>
    <t>Pred izvedbo armirnega sloja moramo zatesniti vse morebitne rege med EPS fasadnimi ploščami. Prav tako obrusiti vse neujemajoče stike med EPS ploščami.</t>
  </si>
  <si>
    <r>
      <t>Stik fasade in okenske poličke:</t>
    </r>
    <r>
      <rPr>
        <sz val="11"/>
        <rFont val="Verdana"/>
        <family val="2"/>
        <charset val="238"/>
      </rPr>
      <t xml:space="preserve"> Na objektu je predvidena vgradnja okenskih polic iz betona. Pod okensko polico se vgradi polimer cementna izolacija deb. 2-3 cm, da ne bi prihajalo do direktnega toplotnega mostu in kondenziranja na tem delu. V vogale in na stik z okenskim okvirjem se namesti samolepilni tesnilni trak. Police se vgradijo podometno v izolacijo z vstavitvijo ekspanzijskega traku na stik med izolacijo, okenskim okvirom in polico. Dodatna zatesnitev s trajno elastičnim kitom. Padec police najmanj 5°.</t>
    </r>
  </si>
  <si>
    <t>(zaključni sloj posebna postavka)</t>
  </si>
  <si>
    <t>Kot v uvodnih tehničnih navodilih razen:</t>
  </si>
  <si>
    <t>* sidranje z vijačnimi teleskopskimi sidri skozi armirno mrežico, osnovni omet z armirno mrežico pri izvedbi upoštevati tehnična navodila proizvajalca fasadnega sistema</t>
  </si>
  <si>
    <t>Obešena fasada</t>
  </si>
  <si>
    <t>Pri pritjevanju nosilnih konzol na gradbeno konstrukcijo je med konzolo in zid položiti toplotno izolacijski trak.</t>
  </si>
  <si>
    <t>Prezračevalni sloj:</t>
  </si>
  <si>
    <t>Prezračevalni sloj ne sme biti prekinjen s horizontalnimi profili ali ohlapno položenimi folijami.</t>
  </si>
  <si>
    <r>
      <t>Sidranje LKV</t>
    </r>
    <r>
      <rPr>
        <sz val="11"/>
        <rFont val="Verdana"/>
        <family val="2"/>
        <charset val="238"/>
      </rPr>
      <t>: mehansko pritrjevanje plošč s poglobljenimi sidri s polnilnim pokrovčkom, število sider po navodilih proizvajalca skladno s težo fasadne obloge, vgrajevanje skladno z navodili proizvajalca</t>
    </r>
  </si>
  <si>
    <r>
      <t>Zaščitni sloj:</t>
    </r>
    <r>
      <rPr>
        <sz val="11"/>
        <rFont val="Verdana"/>
        <family val="2"/>
        <charset val="238"/>
      </rPr>
      <t xml:space="preserve"> fasadna folija PP, paroprepustna, UV stabilna, črna, trajnost najmanj po EN1296 - trajno obstojna pod fasadami z največ 20 mm širokimi režami, preklopi najmanj 10 cm, stiki zalepljeni</t>
    </r>
  </si>
  <si>
    <r>
      <t>Stik fasade in okenske poličke:</t>
    </r>
    <r>
      <rPr>
        <sz val="11"/>
        <rFont val="Verdana"/>
        <family val="2"/>
        <charset val="238"/>
      </rPr>
      <t xml:space="preserve"> Na objektu je predvidena vgradnja okenskih špalet z pločevine. </t>
    </r>
  </si>
  <si>
    <t>ALU-kompozitna plošča, prašno barvana pločevina, RAL po izbiri naročnika in projektanta, skrito pritrjevanje</t>
  </si>
  <si>
    <t>tipski ALU profili za skrito pritrjevanje pločevine, kot npr. Alucobond, sidran skozi toplotno izolacijo v nosilno steno</t>
  </si>
  <si>
    <t>m’</t>
  </si>
  <si>
    <t>RAVNA STREHA, LOŽE</t>
  </si>
  <si>
    <t>Izvedba zaključenih delov ravnih streh se lahko prične šele na popolnoma pripravljeno podlago in mora biti dokončana v celoti brez prekinitev, vse dokler niso izvedeni tudi sloji, ki opravljajo funkcijo zaščite hidroizolacije/kritine. V kolikor ni v postavkah krovskih del določeno posebej, je izvesti in vključiti v c.e.m.:</t>
  </si>
  <si>
    <t xml:space="preserve">• pred pričetkom izvedbe del krovskih del izdelati delavniške risbe s shemo pritrdilnih sredstev, opisom spojev segmentov, prikazom detajlov in opisom izvede,
• izvesti preizkus vodotesnoti strehe,
• izvesti varnostne prelive 
• na odtočnike namestiti protiliste košare 
• izvajati sisteme streh zgolj s sistemskimi materiali in elementi, ki so certificirani s strani ponudnika kritine oziroma strešnega sistema,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</si>
  <si>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t>
  </si>
  <si>
    <t xml:space="preserve">Varjenje: Polaganje začnemo praviloma v najnižji točki tako, da trak najprej razvijemo, nato ga zavijemo nazaj do polovice in začnemo variti. Ko polovico traku zavarimo, zavijemo drugo polovico nazaj in jo enako zavarimo. To ponavljamo toliko časa, da prekrijemo vso površino. Spodnji sloj ne sme biti zavarjen direktno na površino toplotne izolacije, razen če je ta zavarjena na toplotno izolacijo že v tovarni. 
Zamiki traku morajo biti v vzdolžni smeri 1/4 do 1/2 širine traku, v prečni smeri pa najmanj 50 cm. Med postopkom trak varimo s plinskim gorilnikom in temeljito pohodimo oziroma povaljamo zlasti na mestih preklopa dveh trakov. Na dobro privarjenem mestu preklopa je se vidi iztisnjena bitumenska masa.
</t>
  </si>
  <si>
    <t>Hidroizolacija iz membrane FPO</t>
  </si>
  <si>
    <t>Mehansko pritrjevanje na neobteženih segmentih se izvede s točkovnimi ali linijskimi pritrdili proizvajalca sistema, vzorec pritrditve in vrsto pritrdilnega elementa, ki se ga uporablja, naj določi tehnolog proizvajalca, npr. Sika Roofing. Preko pritrdil se navari tesnilni trak širine vsaj 20cm.</t>
  </si>
  <si>
    <t>Stiki z drugimi elementi in odkapne pločevine se izvajajo s tipskimi zaključnimi plastificiranimi pločevinami, na katere se lahko spaja FPO membrano, vse vertikalne stike je potrebno izvesti z zaključnim profilom in zatesniti z trajnoelastičnim kitom.</t>
  </si>
  <si>
    <t># Zaščito stavbnega pohištva, inštalacij in podobnega pred onesnaženjem med izvedbo krovskih del je vkalkulirati v c.e.m..</t>
  </si>
  <si>
    <t xml:space="preserve">Zavihki do višine 30 cm nad finalno koto krovne konstrukcije se obračunajo skupaj z vodoravno površino zatesnjene površine, nadomestilo za težavnost izvedbe zavihka pa se obračuna z doplačilom, v kolikor je tako specificirano v popisu krovskih del. </t>
  </si>
  <si>
    <t xml:space="preserve">B.9.1 </t>
  </si>
  <si>
    <t>Naprava kritine črne strehe</t>
  </si>
  <si>
    <t>Upoštevati je treba tehnične smernice za izvedbo proizvajalca sistemskih izvedb kritine.</t>
  </si>
  <si>
    <t>V c.e.m. tlorisne površine strehe je vključiti vertikalne zavihke do kote +30 nad zaključni sloj krovne sestave ter trikotnimi klini, v kolikor je le te vgraditi skladno z navodili proizvajalca</t>
  </si>
  <si>
    <r>
      <t xml:space="preserve"># vegetacijski sloj: biorazgradljiva vegetacijska preproga, ki vsebuje mešanico rastlin primertno za ekstenzivno ozelenitev ravnih streh. Ob dobavi mora biti vsaj 95 %površine prekrite z rastlinjem. Rastlinje mora dobro skladiščiti vodo in biti primerno za spremenljive vremenske razmere. V skladu z nemškimi smernicami za načrtovanje, izvedbo in vzdrževanje zelenih streh (FLL). Kot npr. </t>
    </r>
    <r>
      <rPr>
        <b/>
        <sz val="11"/>
        <rFont val="Verdana"/>
        <family val="2"/>
        <charset val="238"/>
      </rPr>
      <t>Urbanscape Sedum-mix</t>
    </r>
    <r>
      <rPr>
        <sz val="11"/>
        <rFont val="Verdana"/>
        <family val="2"/>
        <charset val="238"/>
      </rPr>
      <t xml:space="preserve"> ali enakovredno</t>
    </r>
  </si>
  <si>
    <t>2,0 cm</t>
  </si>
  <si>
    <r>
      <t xml:space="preserve"># rastni medij: medij iz lahkega substrata za zelene strehe, iz mineralnih vlaken. Zagotavljati mora dobro sposobnost zadrževanja vode in delovati kot rastna podlaga, minimalne debeline 40mm, kot npr. </t>
    </r>
    <r>
      <rPr>
        <b/>
        <sz val="11"/>
        <rFont val="Verdana"/>
        <family val="2"/>
        <charset val="238"/>
      </rPr>
      <t>Urbanscape Green Roll Standard</t>
    </r>
  </si>
  <si>
    <r>
      <t xml:space="preserve"># drenažni sistem: drenažni sistem z vodnim zalogovnikom, sestavljen iz drenažnih in zadrževalnih plošč, sistem primeren za ravne strehe, zagotavljanje zadrževanja vode v sušnih obdobjih in hitrega odvajanja odvečne vode v deževnih obdobjih. V skladu z nemškimi smernicami za načrtovanje, izvedbo in vzdrževanje zelenih streh (FLL). Kot npr. drenažne plošče </t>
    </r>
    <r>
      <rPr>
        <b/>
        <sz val="11"/>
        <rFont val="Verdana"/>
        <family val="2"/>
        <charset val="238"/>
      </rPr>
      <t>Urbanscape Q40</t>
    </r>
    <r>
      <rPr>
        <sz val="11"/>
        <rFont val="Verdana"/>
        <family val="2"/>
        <charset val="238"/>
      </rPr>
      <t>.</t>
    </r>
  </si>
  <si>
    <t>*robovi: ob stenah atike se 30cm široki pas nadomesti z rečni prodcem, pran, brez peska in nečistoč, granulacije 16-32mm, obtežba 80kg/m2</t>
  </si>
  <si>
    <r>
      <t xml:space="preserve"># ločilni sloj: protikoreninska membrana. V skladu z nemškimi smernicami za načrtovanje, izvedbo in vzdrževanje zelenih streh (FLL). Kot npr. </t>
    </r>
    <r>
      <rPr>
        <b/>
        <sz val="11"/>
        <rFont val="Verdana"/>
        <family val="2"/>
        <charset val="238"/>
      </rPr>
      <t>Urbanscape protikoreninska membrana</t>
    </r>
  </si>
  <si>
    <t>0,2 cm</t>
  </si>
  <si>
    <r>
      <t xml:space="preserve"># toplotna izolacija/zaščitni sloj: toplotno izolacijski sloj, plošče ekstrudiranega polistirena kot npr. </t>
    </r>
    <r>
      <rPr>
        <b/>
        <sz val="11"/>
        <rFont val="Verdana"/>
        <family val="2"/>
        <charset val="238"/>
      </rPr>
      <t>Fragmat XPS 300</t>
    </r>
    <r>
      <rPr>
        <sz val="11"/>
        <rFont val="Verdana"/>
        <family val="2"/>
        <charset val="238"/>
      </rPr>
      <t>, minimalna tlačna trdnost 300 kPa (10% def.), toplotna prevodnost λD = 0,034 W/(m.K). Enoslojno polaganje. Lepljeno po sistemu zavetrovanja s PU peno</t>
    </r>
  </si>
  <si>
    <r>
      <t xml:space="preserve"># konstrukcija: AB krovna plošča </t>
    </r>
    <r>
      <rPr>
        <b/>
        <sz val="11"/>
        <color theme="2" tint="-0.249977111117893"/>
        <rFont val="Verdana"/>
        <family val="2"/>
        <charset val="238"/>
      </rPr>
      <t>-</t>
    </r>
    <r>
      <rPr>
        <sz val="11"/>
        <color theme="2" tint="-0.249977111117893"/>
        <rFont val="Verdana"/>
        <family val="2"/>
        <charset val="238"/>
      </rPr>
      <t xml:space="preserve"> </t>
    </r>
    <r>
      <rPr>
        <b/>
        <sz val="11"/>
        <color theme="2" tint="-0.249977111117893"/>
        <rFont val="Verdana"/>
        <family val="2"/>
        <charset val="238"/>
      </rPr>
      <t>zajeto v B.3 Betonska in železokrivska dela</t>
    </r>
  </si>
  <si>
    <r>
      <t xml:space="preserve"># hidroizolacija: večplastna, sintetična, strešna tesnina folija na osnovi prvovrstnega fleksibilnega poliofilena - FPO (debeline 2,0 mm), z vsebnostjo UV stabilatorjev, zaviralcev ognja ter ojačana s poliestrsko mrežico in stekleno polstjo (po EN 13956), kot npr. Sika </t>
    </r>
    <r>
      <rPr>
        <b/>
        <sz val="11"/>
        <rFont val="Verdana"/>
        <family val="2"/>
        <charset val="238"/>
      </rPr>
      <t>Sarnafil TS-77-20 ali Rhenofol CV</t>
    </r>
    <r>
      <rPr>
        <sz val="11"/>
        <rFont val="Verdana"/>
        <family val="2"/>
        <charset val="238"/>
      </rPr>
      <t xml:space="preserve"> za linijsko mehansko pritrjevanje po sistemu Sarnabar, siva
Varjenje z vročim zrakom, po navodilih proizvajalca sistema, mehansko obtežena brez pritrjevanja. Vsi dodatki, npr. montažni deli, strešni odvodi, odtoki, zaščitne folije in ločevalne plasti morajo biti iz asortimana proizvajalca sistema</t>
    </r>
  </si>
  <si>
    <t>2,2 cm</t>
  </si>
  <si>
    <r>
      <t>Naprava kritine strehe atike</t>
    </r>
    <r>
      <rPr>
        <sz val="11"/>
        <rFont val="Verdana"/>
        <family val="2"/>
        <charset val="238"/>
      </rPr>
      <t>; - mehansko pritrjena po sistemu Sarnabar ali Sarnafast</t>
    </r>
  </si>
  <si>
    <r>
      <t xml:space="preserve"># finalni sloj: Alu pločevina </t>
    </r>
    <r>
      <rPr>
        <b/>
        <sz val="11"/>
        <color theme="2" tint="-0.249977111117893"/>
        <rFont val="Verdana"/>
        <family val="2"/>
        <charset val="238"/>
      </rPr>
      <t>(Zajeto v B.11 Kleparskih delih)</t>
    </r>
  </si>
  <si>
    <r>
      <t xml:space="preserve"># podkonstrukcija: jekleni pocinkani tipski profili </t>
    </r>
    <r>
      <rPr>
        <b/>
        <sz val="11"/>
        <color theme="2" tint="-0.249977111117893"/>
        <rFont val="Verdana"/>
        <family val="2"/>
        <charset val="238"/>
      </rPr>
      <t>(Zajeto v B.11 Kleparskih delih)</t>
    </r>
  </si>
  <si>
    <r>
      <t xml:space="preserve"># hidroizolacija/kritina: večplastna, sintetična, strešna tesnina folija na osnovi prvovrstnega fleksibilnega poliofilena - FPO (debeline 2,0 mm), z vsebnostjo UV stabilatorjev, zaviralcev ognja ter ojačana s poliestrsko mrežico in stekleno polstjo (po EN 13956), kot npr. Sika </t>
    </r>
    <r>
      <rPr>
        <b/>
        <sz val="11"/>
        <rFont val="Verdana"/>
        <family val="2"/>
        <charset val="238"/>
      </rPr>
      <t>Sarnafil TS-77-20 ali Rhenofol CV</t>
    </r>
    <r>
      <rPr>
        <sz val="11"/>
        <rFont val="Verdana"/>
        <family val="2"/>
        <charset val="238"/>
      </rPr>
      <t xml:space="preserve"> za linijsko mehansko pritrjevanje po sistemu Sarnabar, siva
Varjenje z vročim zrakom, po navodilih proizvajalca sistema, mehansko obtežena brez pritrjevanja. Vsi dodatki, npr. montažni deli, strešni odvodi, odtoki, zaščitne folije in ločevalne plasti morajo biti iz asortimana proizvajalca sistema</t>
    </r>
  </si>
  <si>
    <t xml:space="preserve">0,2 cm </t>
  </si>
  <si>
    <t># podlaga za kritino: OSB plošča d=22mm pritrjena na leseni podkonstrukciji v naklonu</t>
  </si>
  <si>
    <t># lesena podkonstrukcija: iz moralov položenih prečno, presek 8x5 do 6x5 cm(poševno prirezani), na osni razdalji 60cm, sidrani v AB steno atike, položeni med toplotno izolacijo</t>
  </si>
  <si>
    <r>
      <t xml:space="preserve"># toplotna izolacija: toplotno izolacijski sloj </t>
    </r>
    <r>
      <rPr>
        <b/>
        <sz val="11"/>
        <rFont val="Verdana"/>
        <family val="2"/>
        <charset val="238"/>
      </rPr>
      <t>v naklonu</t>
    </r>
    <r>
      <rPr>
        <sz val="11"/>
        <rFont val="Verdana"/>
        <family val="2"/>
        <charset val="238"/>
      </rPr>
      <t>, plošče kamene volne, minimalna tlačna trdnost 50 kPa, toplotna prevodnost λD = 0,036 W/(m.K), razred gorljivosti A1, po SIST EN 13162. Kot npr. NAUF insulation SmartRoof Thermal. Polaganje med podkonstrukcijo.</t>
    </r>
  </si>
  <si>
    <t>6,0 - 8,0 cm</t>
  </si>
  <si>
    <r>
      <t xml:space="preserve">sestava konstrukcije </t>
    </r>
    <r>
      <rPr>
        <b/>
        <sz val="11"/>
        <rFont val="Verdana"/>
        <family val="2"/>
        <charset val="238"/>
      </rPr>
      <t xml:space="preserve">SA1 </t>
    </r>
    <r>
      <rPr>
        <sz val="11"/>
        <rFont val="Verdana"/>
        <family val="2"/>
        <charset val="238"/>
      </rPr>
      <t>(Kapa atike)</t>
    </r>
    <r>
      <rPr>
        <b/>
        <sz val="11"/>
        <rFont val="Verdana"/>
        <family val="2"/>
        <charset val="238"/>
      </rPr>
      <t xml:space="preserve"> </t>
    </r>
    <r>
      <rPr>
        <sz val="11"/>
        <rFont val="Verdana"/>
        <family val="2"/>
        <charset val="238"/>
      </rPr>
      <t>- lokacije po načrtu arhitekture</t>
    </r>
  </si>
  <si>
    <t>B.9.1.5.</t>
  </si>
  <si>
    <t>Doplačila; za obdelavo višjih zavihkov, izolacije vencev, vgradnja prehodnic cevnih razvodov, itd.</t>
  </si>
  <si>
    <t>10,0 cm</t>
  </si>
  <si>
    <t># hidroizolacija: Večplastna, sintetična, strešna tesnilna folija na osnovi prvovrstnega fleksibilnega poliofilena - FPO (debeline 2,0 mm), z vsebnostjo UV stabilatorjev, zaviralcev ognja ter ojačana s poliestrsko mrežico in stekleno polstjo (po EN 13956), kot npr. Sika Sarnafil TS-77-20 za linijsko mehansko pritrjevanje po sistemu Sarnabar, 9006
Varjenje z vročim zrakom, po navodilih proizvajalca sistema, mehansko pritrjena z dodatnimi sidri. v venčni zid. Vsi dodatki, npr. montažni deli, strešni odvodi, odtoki, zaščitne folije in ločevalne plasti morajo biti iz asortimana proizvajalca sistema</t>
  </si>
  <si>
    <t># prednamaz: hitrovezoči bitumenski prednamaz na pripravljeno čisto podlago</t>
  </si>
  <si>
    <t># 1. in 2. hidroizolacijski enak kot priležna kritina z ustreznim prekrivanjem na le to</t>
  </si>
  <si>
    <t>Krovsko-kleparska dela</t>
  </si>
  <si>
    <t>KROVSKO KLEPARSKA DELA</t>
  </si>
  <si>
    <t xml:space="preserve">• pred pričetkom izvedbe del kleparskih del izdelati delavniške risbe s shemo pritrdilnih sredstev, opisom spojev segmentov, prikazom detajlov in opisom izvede,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</si>
  <si>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Stoječa voda, sneg, led, čeprav so le v sledeh, morajo biti odstranjeni z delovnih površin, preden začnemo z nameščanjem kelparskih izdelkov. </t>
  </si>
  <si>
    <t>Hranjenje proizvodov do vgradnje in zaščita pred nadaljnimi deli</t>
  </si>
  <si>
    <t xml:space="preserve">Pred nadaljnimi deli (kasnejši preboji strehe, dodatna kleparska ali druga dela) je treba že vgrajene proizvode zaščiti (recimo z valkartonom, PVC-folijo, ponjavami, deskami …), odvisno od vrste del, prahu oziroma močenja in nečistoč. </t>
  </si>
  <si>
    <t>Obrobe</t>
  </si>
  <si>
    <t xml:space="preserve">Za obrobe na prebojih skozi strehe in zaključne obrobe zidov, parapetov in okenskih polic se uporablja pločevina iz različnih materialov. Pri tem je treba upoštevati protikorozijsko zaščito ali pa uporabiti materiale, odporne proti koroziji. Veliko pozornost je treba posvetiti kompatibilnosti uporabljenega materiala z drugimi kovinskimi in nekovinskimi materiali. </t>
  </si>
  <si>
    <t>Žlebovi, kotlički, odtočne cevi, nosilci žlebov</t>
  </si>
  <si>
    <t>Žlebovi, kotlički in odtočne cevi in nosilci žlebov so izdelani iz različnih materialov, navedenih v standardu SIST EN 612 (aluminij, baker, pločevine z različnimi kovinskimi in anorganskimi zaščitami, nerjavna jekla) in SIST EN 607 (PVC-U). Sistem žlebov in cevi je pritrjen na konzolne nosilce. Uporabljajo se za odvajanje deževnice, talečega se snega in ledu s streh. Oblika in dimenzije žlebov in cevi je definirana glede na prispevno površino meteorne vode s strešin, naklon strešin, vrste kritine in lokacijo objekta ter glede na zahteve projektanta.</t>
  </si>
  <si>
    <t>Konzolni nosilci (kljuke) za pritrjevanje žlebov na strešne tramove ali strešni venec so izdelani iz materialov, naštetih v standardu SIST EN 1462: 2004. Materiali morajo biti odporni proti koroziji. Za navadna konstrukcijska jekla je predpisana protikorozijska zaščita. Nosilne konzole so lahko izdelane tudi iz PVC-profilov. Nosilne konzole morajo biti oblikovane tako, da žlebovi, za katere so oblikovane, prosto drsijo skozi. Onemogočen mora biti dvig žlebu z nosilca zaradi močnega vetra. To je možno doseči z posebno obliko konzole ali dodatnimi vzmetmi ali zaponkami.</t>
  </si>
  <si>
    <t>Prekritje v spojih odtočnih cevi, kjer pride do prekrivanja dveh cevi (ena cev v drugi), mora znašati vsaj 50 mm. Spoj je lahko izveden tudi z objemko.</t>
  </si>
  <si>
    <t>Glede vremenskih razmer (padavine, temperatura), pri katerih se proizvodi lahko vgrajujejo, je treba upoštevati navodila proizvajalca proizvoda za vgradnjo in ravnanje z njim.</t>
  </si>
  <si>
    <t xml:space="preserve">Strešna podkonstrukcija, je lahko lesena ali betonska. Upoštevati je treba še navodila proizvajalca kritine. Preveriti je treba vsaj: 
- Pravokotnost strehe,
- smer in naklon strehe z upoštevanjem lokalnih klimatskih razmer (veter, sneg ... ),
- izvedba spodnjih slojev, da se zadosti prezračevanju, da ne bi nastajal kondenz. 
Priporočilo: naklon strehe (minimalni/maksimalni), primeren za polaganje kritine, določi proizvajalec. 
Za doseganje višje stopnje uporabnosti in trajnosti kritine ter krovskih del se izogibamo mejnim vrednostim. 
</t>
  </si>
  <si>
    <t>Vgradnja žlebov, kotličkov, odtočnih vertikal</t>
  </si>
  <si>
    <t>Obrobe na prebojih skozi streho in zaključne obrobe zidov, parapetov ter okenske police</t>
  </si>
  <si>
    <t xml:space="preserve">Dobavljeni material mora biti označen tako, da je možno ugotoviti vsebino, barvo, kakovost pločevine in datum proizvodnje. 
Podlaga za polaganje pločevine mora biti ravna z gladko površino, kot pri zaribanem betonu. Neravnine, večje od 5 mm, je treba izravnati z lepim prehodom površine. 
</t>
  </si>
  <si>
    <t xml:space="preserve">Spajanje pločevine z ležečimi enojnim ali dvojnim zapogibom. </t>
  </si>
  <si>
    <t xml:space="preserve">Za lotanje pločevine se običajno uporablja »mehki lot«. Barvano pločevino je treba pred lota njem očistiti barve. Po lotanju se poškodbe na površini odstranijo in zaščitijo proti rji po navodilih proizvajalca. Hladno zapognjeni detajli morajo biti pred cinkanjem segreti do žarilne temperature. 
Pločevina se pritrdi na podlago s kovinskimi pritrdilnimi trakovi d = vsaj 0,6 mm ali 0,5 mm trakovi iz nerjavnega jekla ali drugega ustreznega materiala. Debelina trakov je najmanj 30 mm. Sidra so vložena v zapogib, če ni drugače zahtevano. Sidra se pritrdijo v podlago z vijaki s PVC-vložki. Drseča sidra ali spoji morajo omogočati zadostno premikanje – drsenje pločevine. Žična sidra morajo biti d = vsaj 1,5 mm, pocinkana ali iz nerjavnega jekla ali drugega ustreznega materiala. 
Pri pritrjevanju pločevine na deske se pritrjujejo sidrni trakovi s pocinkanimi žeblji ali žeblji dimenzij vsaj 30 x 3,5 mm ali nerjavnimi dimenzij vsaj 30 x 3,0 mm, z nasekanim deblom ali žeblji drugega ustreznega materiala.
</t>
  </si>
  <si>
    <t xml:space="preserve">Manj plemenite kovine imajo nižji elektrodni potencial in ob kovinah z višjim potencialom korodirajo. Recimo, cink jeklo pred korozijo katodno ščiti, pri tem pa cink tudi korodira. Potencialna razlika med različnimi kovinskimi materiali naj ne bi presegala 0,150 V. Galvanska korozija se pojavi, če se materiali dotikajo, lahko pa tudi, če so v bližini drug drugega. Primera: uporabi bakra nad jeklenimi (protikorozijsko zaščiteni mi) konstrukcijami se je treba izogibati. Tudi kombinaciji strešnih kritin sprotikorozijskimi premazi in obrob iz bakra (recimo dimnika) se je treba izogibati. 
V nasprotju z bakrom lahko avstenitna nerjavna jekla uporabimo poleg kritin s protikorozijskimi premazi, cinka in aluminija. Če je baker poleg nerjavnega jekla, korodira nerjavno jeklo. 
Neposreden stik z malto, betonom in mavcem povzroča korozijo jeklene pocinkane pločevine, cinka in aluminijevih zlitin. Korozijske hitrosti so lahko zelo velike (do 1 mm/leto). Konstrukcijska jekla in avstenitna nerjavna jekla so lahko v neposrednem stiku z betonom oziroma materiali, ki so zelo alkalni. 
Zatekanje bakrovih korozijskih produktov po armiranobetonskih konstrukcijah pospešuje korozijo jeklene armature v betonu. 
Načini spajanja in pritrjevanja (hladno preoblikovanje, vijačenje, netanje, lotanje, varjenje). Pomembna je kompatibilnost materialov. Materiali (vijaki, matice, podložke, neti, loti) morajo biti najbolj podobni materialu, ki ga spajamo.
</t>
  </si>
  <si>
    <t>Upoštevanje temperaturnih raztezkov, radijev preoblikovanja, prezračevanje spodnje strani pločevin</t>
  </si>
  <si>
    <t>Kovinski materiali imajo dokaj velike koeficiente temperaturnih raztezkov, kar je pri kleparski konstrukciji treba upoštevati. Koeficiente linearnih temperaturnih raztezkov je povzeti iz strokovne literature ali tehničnih specifikacij proizvajalca.</t>
  </si>
  <si>
    <t>Kovinske materiale, ki jih uporabljamo za kleparske izdelke, preoblikujemo tudi s krivljenjem skladno s smernicami proizvajalca. Pri tem je pomembna velikost radijev krivljenja. Odvisna je od debeline pločevine in njenih plastičnih (preoblikovalnih) lastnosti.</t>
  </si>
  <si>
    <t xml:space="preserve">Pri vseh pločevinastih kritinah oziroma elementih mora biti omogočeno zadostno zračenje spodnje strani (nadstrešnice, strehe, okenske police). Kondenzna vlaga lahko na aluminijevih zlitinah, cinku in jekleni pocinkani pločevini povzroči večje korozijske poškodbe. Korozijske hitrosti so lahko zelo velike (&gt; 1 mm/leto). 
Nekateri bitumenski materiali niso primerni za podlogo pod aluminijevimi zlitinami in cinkom, ker vsebujejo žveplo. 
</t>
  </si>
  <si>
    <t>Tehnološki elaborat mora izvajalec del pripraviti pred začetkom krovsko kleparskih del. Namen elaborata je določanje osnovnih pogojev za izvedbo del in kontrolnih postopkov med izvajanjem del in po njem. Tehnološki elaborat mora imeti poglavja:</t>
  </si>
  <si>
    <t># Delovne prekinitve za instalacijska dela in druga vzporedna dela so vključena v osnovno ceno po e.m.</t>
  </si>
  <si>
    <t># Zaščito stvabnega pohištva, inštalacij in podobnega pred onesnaženjem med izvedbo krovsko kleparskih del je vkalkulirati v c.e.m..</t>
  </si>
  <si>
    <t>Obračuna se izvedena površina ali dolžina. Vsi preklopi se ne obračunajo posebej in jih je vključiti v c.e.m.</t>
  </si>
  <si>
    <t>Pokrivanje strehe, ravne ali ukrivljene obračunavamo po kvadraturi pokrite površine. Odprtin do 0,5 m2 ne odštevamo.</t>
  </si>
  <si>
    <t>Po kosih obračunavamo zbirne kotličke na žlebu, ventilacijske nastavke, zidne ventilacije, obrobe malih strešnih oken in podobne kosovne izdelke.</t>
  </si>
  <si>
    <t xml:space="preserve">Nadomestilo za težavnost izvedbe se obračuna z doplačilom, v kolikor je tako specificirano v popisu krovskih del. </t>
  </si>
  <si>
    <t>Krovsko kleparski izdelki</t>
  </si>
  <si>
    <t>Upoštevati je treba tehnične smernice za izvedbo proizvajalca pločevine. Vse postavke zajemajo izdelavo, dobavo in montažo na objektu</t>
  </si>
  <si>
    <r>
      <t xml:space="preserve">V kolikor v posamezni postavki ni določeno drugače, se vsi kleparski izdelki izdelajo iz </t>
    </r>
    <r>
      <rPr>
        <b/>
        <sz val="11"/>
        <rFont val="Verdana"/>
        <family val="2"/>
        <charset val="238"/>
      </rPr>
      <t xml:space="preserve">pocinkane obojestransko tovarniško barvane pločevine </t>
    </r>
    <r>
      <rPr>
        <sz val="11"/>
        <rFont val="Verdana"/>
        <family val="2"/>
        <charset val="238"/>
      </rPr>
      <t xml:space="preserve">kakovosti DX51 - DX52 </t>
    </r>
    <r>
      <rPr>
        <b/>
        <sz val="11"/>
        <rFont val="Verdana"/>
        <family val="2"/>
        <charset val="238"/>
      </rPr>
      <t>deb.</t>
    </r>
    <r>
      <rPr>
        <sz val="11"/>
        <rFont val="Verdana"/>
        <family val="2"/>
        <charset val="238"/>
      </rPr>
      <t xml:space="preserve"> </t>
    </r>
    <r>
      <rPr>
        <b/>
        <sz val="11"/>
        <rFont val="Verdana"/>
        <family val="2"/>
        <charset val="238"/>
      </rPr>
      <t xml:space="preserve">0,55 mm. </t>
    </r>
    <r>
      <rPr>
        <sz val="11"/>
        <rFont val="Verdana"/>
        <family val="2"/>
        <charset val="238"/>
      </rPr>
      <t>Izbor barve iz standardnih barvnih lestvic proizvajalcev. Nanos cinka najmanj 200 g/m2.</t>
    </r>
  </si>
  <si>
    <t xml:space="preserve">Kritina/obrobe v izvedbi z dvojnim pokončnim zgibom, vertikalni del zgiba je stožčast, tako da v spodnjem naležnem področju ostane dilatacijski razmak 3-5 mm. </t>
  </si>
  <si>
    <t>Pritrjevanje trakov kritine/obrob s pomočjo nerjavnih fiksnih in pomičnih sider v skladu z normativom ÖNORM B 2221 oz. 4014.</t>
  </si>
  <si>
    <t>Sidranje pločevine z nerjavnim pritrdilnim sidrom min. širini 5,0cm, ki se v podlago sidra z nerjavnimi vijaki. Sidria primerna za strojno zgibanje. Na robovih streh je potrebno dvojno sidranje. V osrednjem polju strehe se vgradijo fiksna sidra, na zgornjem in spodenjem robu pa sidra, ki omogočajo ''dihanje'' materiala. V osrednjem delu strehe minimalno 4 sidra/m2, na robovih 6 sider/m2</t>
  </si>
  <si>
    <t>Podlaga pokrivnih pločevin</t>
  </si>
  <si>
    <t>Dobava in montaža plošč OSB ali vododporne iverice na podkonstrukcijo iz letvic ali ustrezne distančnike, pritjene na gradbeni element.</t>
  </si>
  <si>
    <t>Protikondenčna podlaga: dobava in polaganje tridimenzionalne PP mreže monofilamentnih vlaken, ki zagotavlja micro ventilacijo pod pločevino. Natezna trdnost vsaj 1.000 N/m, debelina vsaj 5 mm</t>
  </si>
  <si>
    <t>Odkap, naklon</t>
  </si>
  <si>
    <t xml:space="preserve">Naklon obrob najmanj 5 stopinj proti notranji strani objekta. Odkapni nos mora segati najmanj 5 cm od zaključnega sloja zidu/sten. </t>
  </si>
  <si>
    <t xml:space="preserve">GRADBENO OBRTNIŠKA DELA </t>
  </si>
  <si>
    <t>ODVODNJAVANJE STREH</t>
  </si>
  <si>
    <t>kom</t>
  </si>
  <si>
    <t>Cevi</t>
  </si>
  <si>
    <t>m</t>
  </si>
  <si>
    <t>Fazonski kosi in pritrditveni material</t>
  </si>
  <si>
    <t>POLAGANJE KERAMIČNIH PLOŠČIC VSEH VRST, POLIMER CEMENTNE HIDROIZOLACIJE</t>
  </si>
  <si>
    <t>Splošno določilo:</t>
  </si>
  <si>
    <r>
      <t xml:space="preserve">V popisu del navedeni proizvodi ali storitve določenega gospodarskega subjekta ali blagovne znamke so izjemoma dovoljene, če ni mogoče dovolj natančno in razumljivo opisati predmeta naročila. Pri vseh takšnih navedba je razumeti, da </t>
    </r>
    <r>
      <rPr>
        <b/>
        <sz val="11"/>
        <rFont val="Verdana"/>
        <family val="2"/>
        <charset val="238"/>
      </rPr>
      <t>ponudnik lahko ponudi produkt ali storitev drugega proizvajalca, ki je v popisu navedenemu vsaj enakovreden.</t>
    </r>
  </si>
  <si>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</si>
  <si>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t>Če ni v posameznih postavkah določeno drugače, je v cenah po e.m. zajeti:</t>
  </si>
  <si>
    <t>• vse iz splošnih določil za vse vrste del,
• pregled površin in izmere,
• dobavo in materiala z vsemi transporti in manipulativnimi stroški: keramične ploščice, material za malte, lepilo za keramiko, masa za stičenje; 
• prevoz izdelkov na objekt, z nakladanjem, razkladanjem, skladiščenjem in prenosi do mesta vgraditve; 
• tesnjenje stikov med vertikalnimi in horizontalnimi površinami, dilatacij, vogalov ter stikov ploščice z ostalimi elementi s trajnoelastičnim visoko kvalitetnim kitom,
• stenske obrobe pri oblaganju tlakov
• razne PVC vogalne in zaključne letve po izboru naročnika, kadar niso izrecno specificirane v popisih del,
• izvedbo zaključnih kovinskih zaokroženih profilov na nizkonstenskih obrobah ali nad pasom stenske keramike, 
• vse potrebne obdelave ploščic kot je rezanje ploščic na potrebno dimenzijo, obdelave ob prebojih in podobno, razne oteževalne okoliščine in dodatki se upoštevajo v enotnih cenah in se ne obračunajo v količinah, razen če je v opisu postavke drugače navedeno,
• polaganje po polagalnih načrtih, kjer so izdelani.</t>
  </si>
  <si>
    <t>• izvajalec mora zagotoviti dodatne keramične ploščice vseh vrst za morebitno menjavo v času uporabe objekta (3% položene površine)</t>
  </si>
  <si>
    <t>POSEBNE ZAHTEVE:</t>
  </si>
  <si>
    <t xml:space="preserve">Oblaganje sten z lepljenjem na suhomontažne stene ali betonske površine. Mavčno kartonske plošče je predhodno premazati z vezivnim premazom, kar je vkalkulirati v c.e.m. polaganja stenske keramike. </t>
  </si>
  <si>
    <t>Zahteve glede zdrsnosti ploščic</t>
  </si>
  <si>
    <t>Vse talne ploščice morajo biti izdelane za namen uporabe na talnih površinah. Zahteve glede zdrsnosti za različne prostore v stanovanju (klasifikacija po DIN 51130):</t>
  </si>
  <si>
    <t>• tla kopalnic: najmanj R9,
• stene kopalnic: ni zahteve
• tla v predsobah in notranjih hodnikih: najmanj R9,
• na stopnicah znotraj: najmanj R10,
• tla v ložah: najmanj R10,
• tla na balkonih in vseh ostalih zunanjih površinah: najmanj R11.</t>
  </si>
  <si>
    <t>Zahteve glede drugih lastnosti ploščic</t>
  </si>
  <si>
    <t xml:space="preserve">Dobavljene in vgrajene so lahko samo talne in stenske ploščice 1. kakovostnega razreda, kot ga določa SIST EN 14411 (Odpornost talnih ploščic proti obrabi):
• v kopalnicah: razred 1,
• predsobe, notranji hodniki, stopnice znotraj stanovanja, lože, balkoni: razred 3.
</t>
  </si>
  <si>
    <t xml:space="preserve">Posebne zahteve glede toleranc pri vgradnji ploščic:
• Pri polaganju ploščic s tankoslojnim lepljenjem je treba upoštevati, da bo končna oblika keramične obloge imela obris podlage. Ravnost podlage naj se preveri z ravnilom. Odstopanja od ravnosti na dolžini 2 m naj ne bodo večja od ± 3 mm
• v vsem ostalem se upoštevajo določila in zahtev SIST-TP CEN/TR 13548.
</t>
  </si>
  <si>
    <t>Druge posebne zahteve naročnika</t>
  </si>
  <si>
    <t>• vogalni stiki med dvema vertikalnima obloženima površinama in stiki med tlakom in stensko oblogo ter z vratnimi podboji morajo biti zapolnjeni s trajnoelastično tesnilno maso v barvi fugirne mase,
• pred polaganjem izvajalec skupaj z nadzorom in projektantom določi izhodiščne točke in smeri za polaganje in uskladi rastre polaganja,
• pred polaganjem talne keramike v lepilno malto v sanitarijah kjer je izvedena hidroizolacija s polimer-cementno maso je preveriti stanje omenjene hidroizolacije, pri polaganju pa dela izvajati tako, da se le-ta ne poškoduje,
• preboji za instalacije na oblogah iz ploščic morajo biti izvedeni tako, da jih v celoti prekrijejo rozete, okvirji, pokrovi ipd., v kopalnicah – kadar se vgradi pršna kad z akrilno oblogo - mora biti keramična obloga izvedena tudi po površinah (stene, tlak), ki jih ta kad prekriva,
• vse istovrstne ploščice, položene v enem prostoru, morajo biti iz iste proizvodne šarže – barvna odstopanja med ploščicami v istem prostoru niso dovoljena.
• vsi zunanji vogali se izvedejo na gerungo, rezano in lepljeno v delavnici z epoksi tlakom, rob brušen po kotom 45°, maksimalno 1mm</t>
  </si>
  <si>
    <t>Posebna opozorila (pogoste napake pri izvedbi)</t>
  </si>
  <si>
    <t>• dilatacije in delovni stiki v podlagi: točno na istem mestu mora biti v oblogi iz keramični ploščic izvedena dilatacijska rega in zatesnjena s trajnoelastičnim kitom v barvi fugirne mase,
• oblaganje na mavčnokartonske obložne stenske plošče, na lesne (OSB ipd.) plošče: uporabi se lahko samo namenska vezna sredstva glede na dejanski tip podlage,
• izvedba del na balkonih in ložah: ves uporabljen material (ploščice, lepilo, fugirna masa, tesnilne mase idr.) mora biti s strani proizvajalcev deklariran kot primeren za zunanjo uporabo, t.j. odporen na zmrzal.</t>
  </si>
  <si>
    <t>• SIST-TP CEN/TR 13548: splošna pravila za oblikovanje in vgradnjo keramičnih ploščic,
• SIST EN 14411: keramične ploščice,
• SIST EN 12004: lepila in malte za ploščice,
• SIST EN 13888: fugirne mase za ploščice.</t>
  </si>
  <si>
    <t xml:space="preserve">Pred vgradnjo keramičnih ploščic mora biti podlaga pripravljena skladno s projektno dokumentacijo. Pred polaganjem je treba ugotoviti predvsem: obstoj razpok, ravnost, površinsko trdnost, hrapavost, vpojnost. Postopki preiskav so: pregled, trkanje, preskušanje z letvico, praskanje z ostro konico
</t>
  </si>
  <si>
    <t>Pri prevzemu proizvodov je treba od dobavitelja zahtevati izjavo o skladnosti po ZGPro-1, in če je osnova za izjavo slovensko tehnično soglasje (STS) ali evropsko tehnično soglasje (ETA), tudi njegovo kopijo. Preveriti je treba, ali so iz izjave o skladnosti, spremne dokumentacije ali oznake CE razvidne relevantne (s projektom zahtevane) lastnosti proizvodov</t>
  </si>
  <si>
    <t>Proizvode na gradbišču hranimo skladno z navodili proizvajalca v pokritem prostoru (zaščitene pred dežjem, soncem, mrazom, snegom)</t>
  </si>
  <si>
    <t>Vgrajevanje mora potekati v primernih vremenskih razmerah, predvsem je pomembno upoštevati navodila proizvajalcev lepil in fugirnih mas.</t>
  </si>
  <si>
    <t>PRAVILA ZA IZVEDBO; NAČIN IN POGOJI IZVEDBE ter KAKOVOST</t>
  </si>
  <si>
    <t>Vrsta podlage</t>
  </si>
  <si>
    <t xml:space="preserve">Pred vgrajevanjem keramične obloge je treba preveriti vrsto in kakovost podlage, na katero bo obloga položena. Podlaga je površina, ki se uporablja kot osnova, na katero se neposredno polagajo ploščice. 
Podlago ocenimo kot »stabilno«, ko gre za gradbeni element, ki se le malo spremeni ob učinku zunanjih dejavnikov (temperature, vlage, zunanje sile). Take podlage so zidaki in beton. Kot »nestabilno« ocenimo tako podlago, ki se ob naštetih zunanjih vplivih znatno spremeni. Primer take podlage je sveži beton, ki se znatno krči v prvih tednih sušenja ali lesene obloge, ki se znatno spremenijo (nabreknejo) zaradi vpliva vlage. 
Običajna podlaga keramičnih oblog je zaglajen cementni estrih pri polaganju na tleh in na terasah ter zaglajen omet pri polaganju na stenah. Estrih naj bo položen na osnovo tako, da dobimo za keramično oblogo predpisano raven. 
Kadar podlaga ni primerna za direktno lepljenje ploščic, jo je treba pripraviti. Priprava podlage lahko vključuje nanos različnih materialov, ko so: 
</t>
  </si>
  <si>
    <t xml:space="preserve"> - izravnalne mase in izravnalni sloji, ki se uporabljajo tam, kjer je treba doseči za tankoslojno lepljenje primerno raven; pomembno je, da imajo uporabljeni materiali dober sprijem s površino, na katero so naneseni. Največja in najmanjša debelina sloja izravnalne mase mora ustrezati navodilom, ki jih da za material proizvajalec; 
 - polimerna disperzija ali raztopina (imenovana tudi »prednamaz«), ki se uporablja za izboljšanje oprijema lepila na preveč ali na premalo vpojnih podlagah; nanašamo jo pred uporabo lepila v skladu z navodili; 
 - vodoneprepustni materiali, ki se uporabljajo kot alternativna zatesnitev in se nanašajo na površino s čopičem ali z gladilko tako, da dobimo zvezen za vodo neprepusten sloj. 
</t>
  </si>
  <si>
    <t>Kakovost podlage</t>
  </si>
  <si>
    <t xml:space="preserve">Trdnost podlage: Poleg splošne zahteve, da mora imeti podlaga primerno trdnost, je treba upoštevati, da oprijem lepila močno poslabšajo delci, ki niso trdno vezani na podlago. S podlage je treba odstraniti vse slabo sprijete premaze, slabo sprijete plasti ometov, izravnalnih mas in podobnih materialov. 
Izcvetanje: Soli, ki kristalizirajo na podlagi, kažejo na to, da podlaga ni ustrezne kakovosti. Izcvetanje je posledica kristalizacije raztopljenih soli, ki se prenašajo s kapilarno vlago. 
Poroznost: Podlaga mora imeti enakomerno sposobnost absorbcije vode oziroma naj bo enakomerno vpojna. 
Hrapavost : Hrapavost podlage naj bo enakomerna in zadostna. Zalikane površine niso primerne. Pri zelo gladkih površinah (denimo stara nevpojna glazirana keramika) moramo oblogo nahrapaviti. 
Razpoke: Razpoke v podlagi so posledica napetosti zaradi skrčkov ali raztezkov materialov. Treba jih je sanirati. 
Vsebnost vlage: Podlaga mora biti na pogled suha, brez vidne vode, vlage ali kondenza na površini. Prav tako ne sme biti zmrznjena. 
Čistost: Podlaga mora biti očiščena vseh snovi, ki bi slabšale oprijem. Take snovi so tudi sledovi olj in maščob.
</t>
  </si>
  <si>
    <t>Izvedba obloge</t>
  </si>
  <si>
    <t xml:space="preserve">Tankoslojno lepljenje je primerno le tedaj, ko je površina, na katero polagamo ploščice ravna, suha, trdna ter brez prahu, olja, masti, polaganje keramičnih ploščic v cementno malto pa je primerno takrat, kadar zahteve glede ravnosti niso tako striktne kot pri tankoslojnem lepljenju. Širino fug je treba predvideti v fazi načrtovanja; polaganje brez fug (na stik) ni dovoljeno; širina fug je odvisna od velikosti in tipa ploščic; recimo rustikalne ploščice dovoljujejo večjo širino fug. Praviloma se izbere širina fug minimalno 1,5 mm. Pomembno je upoštevati tudi estetske vidike načrtovanja fug: denimo, da se fuge pri stenskih in talnih ploščicah ujemajo ali da je njihova razporeditev simetrična. 
Pri nanašanju lepil je treba upoštevati navodila proizvajalcev za pripravo lepila in ta načela: 
- dvostransko nanašanje je zahtevano za vse keramične obloge in pomeni nanašanje lepila na podlago in na ploščico.
</t>
  </si>
  <si>
    <t xml:space="preserve">Pri nanosu lepila na podlago mora biti upoštevan čas, ko je lepilo odprto, kot ga poda proizvajalec. Fugiranje se izvede skladno z navodili proizvajalca. Pred začetkom fugiranja mora biti lepilo dovolj utrjeno, kasnejše izsuševanje vlage iz podlage bo namreč možno samo skozi fuge; upoštevati je treba navodila proizvajalca. Priporoča se, da sta lepilo in fugirna masa istega proizvajalca in da tvorita kompatibilni sistem. 
Izredno pomembno je, da se čiščenje fugirne mase opravi takoj, da se fugirna masa ne prilepi na površino ploščic. 
</t>
  </si>
  <si>
    <t>Izvedba dilatacijskih fug in stikovanje materialov</t>
  </si>
  <si>
    <t xml:space="preserve">Pod vplivom temperaturnih sprememb in razlik v relativni vlažnosti se materiali krčijo in raztezajo. Posledica takega delovanja materialov v objektih so mehanske napetosti, ki med drugim lahko povzročijo pokanje keramičnih oblog. Temu se izognemo, če pri izdelavi talnih oblog načrtno izdelamo dilatacijske fuge (gradbene stike) in jih primerno zatesnimo. 
Dilatacijske fuge (gradbene stike) izvedemo: 
- vzdolž konstrukcijskih stikov; 
- na robovih, kjer keramična obloga meji na drug material; 
- na robovih med talnimi in navpičnimi oblogami; 
- pri vgrajevanju različnih montažnih elementov; 
- po vsej površini v ustrezno veliki mreži (glede na pričakovane obremenitve oziroma na dolžini 
3 do 5 m pri zunanjih oblogah in 6 do 10 m pri notranjih oblogah); 
- na mestih delovanja različnih sil zaradi termičnega raztezanja, posedanja ali vibracij. 
Širina dilatacijskih fug naj bo minimalno 5 mm; manjše širine so dopustne samo, kadar so računsko potrjene, vendar pa ne smejo biti manj kot 2 mm. 
Za dilatacijske fuge moramo izbrati ustrezno tesnilno maso. Pri izbiri moramo poleg lastnosti tesnilne mase upoštevati še vrsto in lastnosti stičnih materialov, velikost predvidene mehanske in temperaturne obremenitve na mestu fuge, agresivnost okolja, zahtevnost vgrajevanja in tudi estetske zahteve. 
</t>
  </si>
  <si>
    <t>Videz površine in tolerance mer</t>
  </si>
  <si>
    <t>Položena keramična obloga se pregleduje pri osvetlitvi, ki ji bo obloga izpostavljena med uporabo. Ne sme biti opaznih defektov materialov ali bistvenih dimenzijskih odstopanj pri izvedbi. Fuge naj bodo enakomerne in poravnane, dimenzijska odstopanja pa:</t>
  </si>
  <si>
    <t># meritev se izvaja po ISO 7976-1 in velja, da je dovoljeno odstopanje pod 2 m dolgim ravnilom ± 3 mm.</t>
  </si>
  <si>
    <t>Tehnološki elaborat mora izvajalec del pripraviti pred začetkom keramičarskih del. Namen elaborata je določanje osnovnih pogojev za izvedbo del in kontrolnih postopkov med izvajanjem del in po njem. Tehnološki elaborat mora imeti poglavja:</t>
  </si>
  <si>
    <t xml:space="preserve">• Splošne informacije o izvajalcu in konstrukcijskih značilnostih objekta,
• opis posamezne faze del,
• terminski plan izvajanja del. 
</t>
  </si>
  <si>
    <t>Izvajalec del mora v TE priložiti izkaz dokazno dokumentacijo o določitvi drsnosti in ustreznosti ploščic za nameravano uporabo. Kot dokaz praviloma šteje: meritev, izvedena po metodi nagnjene ploščadi DIN 51130:2004: Testing of floor coverings - Determination of the anti-slip properties – Workrooms and fields of activities with slip danqer; walking method – Ramp test in klasifikacija (razredi od R9 do R13) skladno z GUV – R 181 (Fussböden in Arbeitsräumen und Arbeitsbereichen mit Rutschgefahr)</t>
  </si>
  <si>
    <t>Sledeče storitve je (v kolikor ni v posamezni postavki ali v uvodu določeno drugače) potrebno vklakulirati v cene za enoto mere:</t>
  </si>
  <si>
    <t>#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</si>
  <si>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 vse opisane storitve vsebujejo tudi dobavo pripadajočih materialov/izdelkov/tipov/sistemov, vključno z razkladanjem, skladiščenje in transportiranjem do mesta vgradnje.</t>
  </si>
  <si>
    <t># delo do višine 3,2 m, če višina ni podana posebej
# delovni odri (na primer stojišča, lestve) za podano delovno višino, vključno z dodatkom za transport materialov na to višino in ostale oteževalne okoliščine</t>
  </si>
  <si>
    <t># delovne prekinitve za instalacijska in druga dela so vključena v osnovno ceno .</t>
  </si>
  <si>
    <t># zaščito oken, vrat, polic in podobnega pred onesnaženjem med izvedbo keramičarskih del je vkalkulirati v c.e.m..</t>
  </si>
  <si>
    <t>Obračunajo se razvite površine posameznih površin tal in sten po m2. Po m' se obračunajo nizkostenske obrobe in oblaganje stopnic (površina nastopne ploske in čela vključno s protidrsnim robom)</t>
  </si>
  <si>
    <r>
      <t>Višine nad 3,2 m do 5,0m</t>
    </r>
    <r>
      <rPr>
        <sz val="11"/>
        <rFont val="Verdana"/>
        <family val="2"/>
        <charset val="238"/>
      </rPr>
      <t>: Obračun oteževalnih okliščin pri višinah 3,2 do 5,0 m je obračunano z doplačilom, v katerega je treba vračunati tudi dodatne stroške zaradi več gradbenih podestov, odrov, lestev in podobno. Pri stenah z višino nad 3,2 m do 5,0 m so bo obračunal dodatek na celotno steno in ne le na višje ležeči del stene.</t>
    </r>
  </si>
  <si>
    <r>
      <t xml:space="preserve">Odbitek za odprtine: </t>
    </r>
    <r>
      <rPr>
        <sz val="11"/>
        <rFont val="Verdana"/>
        <family val="2"/>
        <charset val="238"/>
      </rPr>
      <t xml:space="preserve">Odprtine z ali brez vgradnih elementov, do velikosti 0,1 m2 se obračunajo kot polna površina brez odbitkov. </t>
    </r>
  </si>
  <si>
    <t>Obloge iz keramičnih ploščic</t>
  </si>
  <si>
    <t>Upoštevati je treba tehnične smernice za izvedbo proizvajalca sistemskih izvedb.</t>
  </si>
  <si>
    <t>Oblaganje sten kopalnic</t>
  </si>
  <si>
    <t>Oblagajo vse stene, ki so za to predvidene v načrtu polaganja oz. tiste, na ali ob katerih so nameščeni sanitarni elementi. Točna višina polaganja je odvisna od izbrane dimenzije ploščic, praviloma pa se ploščice polagajo:</t>
  </si>
  <si>
    <t xml:space="preserve"># do stropa
</t>
  </si>
  <si>
    <t xml:space="preserve">Keramične ploščice, Eb≤0.5%, skladno s standardom SIST EN 14411:2016, odziv na ogenj A1, zlomna sila ³1.300N, debelina cca 1cm; ploščice 1. kakovostnega razreda (SIST EN 14411) </t>
  </si>
  <si>
    <r>
      <t xml:space="preserve">V kolikor ni posebne zahteve posamezne stranke po načinu polaganja stenskih ploščic, se ploščice praviloma polagajo iz sredine stene proti vogalom tako, da je na obeh straneh stene enaka širina stolpca ploščic, ki pa ne smejo biti ožje od 10 cm. V izogib temu mora polagalec v sredinsko vertikalno os stene pozicionirati fugo ali pa srednji stolpec ploščic.
V kolikor obstaja možnost ustreznega pozicioniranja sanitarnih elementov, je vertikalne fuge uskladiti z osjo sanitarnih elementov.
Za morebitno polaganje pod kotom 45 stopinj se ne priznava posebno doplačilo.
Način polaganja v posamezni kopalnici je uskladiti z naročnikom.
</t>
    </r>
    <r>
      <rPr>
        <b/>
        <sz val="11"/>
        <rFont val="Verdana"/>
        <family val="2"/>
        <charset val="238"/>
      </rPr>
      <t xml:space="preserve">Polaganje se izvaja v skladu s površinskimi načrti arhitekture, odstopanja od le teh so dopustna samo po predhodnem dogovoru s projektantom in naročnikom. </t>
    </r>
    <r>
      <rPr>
        <sz val="11"/>
        <rFont val="Verdana"/>
        <family val="2"/>
        <charset val="238"/>
      </rPr>
      <t xml:space="preserve">
</t>
    </r>
  </si>
  <si>
    <t>Fuge je zatesniti z vodoodbojno fugirno maso v barvi po izboru naročnika in projektanta. Priporočena je uporaba dvokomponentne izboljšane epoksidne fugirne mase, kot npr. Mapei Kerapoxy EASY DESIGN</t>
  </si>
  <si>
    <t>Šprenje izreza ploščic in inštacijskih izpustov v tuših in pri kopalnih kadeh morajo biti zapolnjene s trajnoelastično tesnilno maso v barvi fugirne mase.</t>
  </si>
  <si>
    <t>Neobdelane čelne površine ploščic ne smejo ostati vidne razen če so tovarniško obdelane kot robne ploščice.</t>
  </si>
  <si>
    <t>Velikoformatne, izpostavljene in zunanje površine je potrebno polagati z visoko deformabilnim lepilom, oziroma v skladu z zahtevami SIST EN 12004, kot npr. Mapei Ultralite S2 Flex</t>
  </si>
  <si>
    <t>Oblaganje tal</t>
  </si>
  <si>
    <t xml:space="preserve">Stenske in talne fuge se morajo ujeti in ujemati po celotnem območju polaganja.
Za morebitno polaganje pod kotom 45 stopinj se ne priznava posebno doplačilo.
Način polaganja v posameznem prostoru je uskladiti z naročnikom.
</t>
  </si>
  <si>
    <t>Ploščice z ozirom na trdoto, obrusno odpornost in glazuro ter protizdrsnost namenske za tla; odpornost proti obrabi (PEI) vsaj razred 4</t>
  </si>
  <si>
    <t>Oblaganje tal zunanjih površin</t>
  </si>
  <si>
    <t>Uporabiti je keramične ali granitogres ploščice za zunanjo uporabo, B1 v skladu s SIST EN 14411, absorbcija vode Eb≤0.1%, upogibna trdnost ≥ 45N/mm2, odpornost na kemikalije, odpornost na razenje, protidrsnost R11; odpornost proti obrabi (PEI) vsaj razred 4</t>
  </si>
  <si>
    <t>Enakovrednost</t>
  </si>
  <si>
    <t xml:space="preserve">V kolikor ni posebej opisano pri opombah ali postavkah, veljajo kriteriji za enakovrednost izdelka, ki je podan kot primer, vse tehnične specifikacije, ki so opisane v popisu del, kot tudi tehnične specifikacije proizvajalca izdelka, ki je naveden kot primer izdelka. </t>
  </si>
  <si>
    <t># zdrsnost - ni zahteve</t>
  </si>
  <si>
    <t>Hidroizolacije - polimer cementna membrana</t>
  </si>
  <si>
    <t>Kompletna izvedba dvokomponentne, visoko prilagodiljive, felksibilne polimer cementne zaščite tlakov/sten kopalnic, balkonov, teras in podobnih "mokrih" površin</t>
  </si>
  <si>
    <t>Upoštevati je treba smernice za izvedbo (tehnične liste) proizvajalca za izdelke, ki morajo biti uporabljeni v celoti kot sistemska izvedba po navodilih proizvajalca.</t>
  </si>
  <si>
    <t>Priprava podlage:</t>
  </si>
  <si>
    <t>Površina podlage, ki se obdeluje, mora biti popolnoma trdna in čista. Odstraniti je ostanke prahu, opažnih olj, masti, iztečenih soli, rje, cementne skorjice in slabo sprijete delce s ščetkanjem, peskanjem ali pranjem z vodo pod visokim pritiskom. Ometi ali estrihi morajo biti zadosti stari, praviloma vsaj 7 dni za vsak cm debeline nanosa.</t>
  </si>
  <si>
    <t>Nanos membrane:</t>
  </si>
  <si>
    <t>Ustrezno pripravljeno mešanico (homogena in brez grudic) je z kovinsko gladilko nanesti v tankem sprijemnem sloju. Še svežega se preplasti z prvim slojem tako, da je skupna debelina vsaj 2 mm. V še svež prvi sloj je vtisniti mrežico iz alkalno odpornih steklenih vlaken in površino zagladiti s kovinsko gladilko.</t>
  </si>
  <si>
    <t>Ko se prvi sloj dovolj osuši (običajno 4-5 ur oz. skladno z navodili proizvajalca) je nanesti drugi sloj mešanice na način, da je površina popolnoma zaprta in prekrita z membrano.</t>
  </si>
  <si>
    <t>Obdelava vogalov, inštalacijskih prebojev in podobno, zorenje:</t>
  </si>
  <si>
    <t xml:space="preserve">Pri izvedbi tesnjenja je potrebno vse dilatacijske rege, stike med vodoravnimi in navpičnimi površinimi oz. med dvema navpičnima površinama zatesniti z gumiranimi poliesterskimi trakovi in vogalniki, kateri se vtisnejo v prvi sloj nanosa membrane. </t>
  </si>
  <si>
    <t>Na mestih inštalacijskih izvodov in odtokov je uporabiti ustrezne manšete.</t>
  </si>
  <si>
    <t>Po zatesnitvi površin z membrano mora le ta pred oblaganjem s ploščicami zoreti običajno 4-5 dni oz. skladno z navodili proizvajalca.</t>
  </si>
  <si>
    <t>Obračunajo se razvite zatesnjene površine po m2. Vgradnjo gumiranih trakov in manšet je vključiti v ceno po e.m. tesnjene površine. Zavihki membrane na stene/zidove do višine 15 cm (kjer ni zatesnitve vertikalne površine) se ne obračunajo posebej in jih je vključiti v c.e.m. tlorisne površine.</t>
  </si>
  <si>
    <r>
      <t xml:space="preserve">Horizontalno tesnjenje; </t>
    </r>
    <r>
      <rPr>
        <sz val="11"/>
        <rFont val="Verdana"/>
        <family val="2"/>
        <charset val="238"/>
      </rPr>
      <t>kompletna izvedba tesnjenja talnih površin z membrano iz polimer cementne mase skladno z uvodnimi določili in vertikalnim zavihkom</t>
    </r>
  </si>
  <si>
    <t>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t>
  </si>
  <si>
    <t xml:space="preserve">Izvajalec del bo pred pričetkom del na objektu predložil certifikat Mark: 2042-CPR-W-530-14, ki potrjuje, da ima proizvodnjo usklajeno z zahtevami standarda EN 1090-1. </t>
  </si>
  <si>
    <t>Poleg zgoraj omenjenega upoštevati še sledeče, če ni v nadaljevanju podrobneje opisano:</t>
  </si>
  <si>
    <t>Konstruiranje:</t>
  </si>
  <si>
    <t xml:space="preserve">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</si>
  <si>
    <t>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t>
  </si>
  <si>
    <t>AK Zaščita z zaščitnimi premaznimi sistemi:</t>
  </si>
  <si>
    <t xml:space="preserve">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</si>
  <si>
    <t>Varnostna stekla za zasteklitve kot polnilo ograj:</t>
  </si>
  <si>
    <t>•     namen vgradnje je doseganje pasivne zaščite pred poškodbami, ki lahko nastanejo pri lomu stekla,</t>
  </si>
  <si>
    <t>•     če ni drugače navedeno v opisih del, mora biti vgrajeno varnostno kaljeno steklo debeline 6 mm,</t>
  </si>
  <si>
    <t>•     v primerih, ko prej navedeno steklo ne zadošča svojemu namenu, mora izvajalec na to opozoriti naročnika in predlagati ustrezno varnostno steklo.</t>
  </si>
  <si>
    <t xml:space="preserve">•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t>
  </si>
  <si>
    <t xml:space="preserve">•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 vse delo v delavnici in na objektu z vsemi dajatvami. 
</t>
  </si>
  <si>
    <t xml:space="preserve">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t>
  </si>
  <si>
    <t># SIST EN 10025-1: 2004 – Vroče valjani izdelki iz konstrukcijskih jekel – 1. del: Splošni tehnični dobavni pogoji.</t>
  </si>
  <si>
    <t>Jeklene konstrukcije</t>
  </si>
  <si>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t>
  </si>
  <si>
    <t xml:space="preserve">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Kovinski elementi, ki so stalno izpostavljeni vremenskim vplivom morajo biti take izvedbe in detajlov, da je omogočen doseg do vseh mest za čiščenje in vzdrževanje (pleskanje.)
</t>
  </si>
  <si>
    <t xml:space="preserve">Vgrajujejo se lahko izdelki iz konstrukcijskih jekel, za katera je proizvajalec priložil izjavo o lastnostih na podlagi harmoniziranega standarda SIST EN 10025-1: 2004 – Vroče valjani izdelki iz konstrukcijskih jekel – 1. del: Splošni tehnični dobavni pogoji. </t>
  </si>
  <si>
    <t>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t>
  </si>
  <si>
    <t xml:space="preserve">Uporaba vijakov in matic ustreznega trdnostnega razreda (4.6, 4.8 … 8.8, 10.9 …) in dimenzij (premeri, dolžine) skladno z zahtevami projekta; 
Uporaba ustreznih sidrnih vijakov (dimenzije in nosilnost) skladno z zahtevami projekta.
</t>
  </si>
  <si>
    <t>ZAHTEVANA KAKOVOST</t>
  </si>
  <si>
    <t xml:space="preserve">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
</t>
  </si>
  <si>
    <t>Protikorozijska zaščita (AKZ) jeklenih konstrukcij</t>
  </si>
  <si>
    <t xml:space="preserve">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t>
  </si>
  <si>
    <t xml:space="preserve">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o za II. razred konstrukcij premazne sisteme za korozijsko kategorijo C2 in srednje (M) trajnosti; 
o za III. razred konstrukcij premazne sisteme za korozijsko kategorijo C2 in majhne (L) trajnosti.
</t>
  </si>
  <si>
    <t>AKZ z vročim cinkanjem</t>
  </si>
  <si>
    <t>Pri protikorozijski zaščiti površin jeklenih konstrukcij z vročim pocinkanjem je potrebno v fazah izvedbe in nadzora izvedbe upoštevati zahteve standarda SIST EN ISO 1461 in to, kar je navedeno v nadaljevanju:</t>
  </si>
  <si>
    <t xml:space="preserve">• Elementi konstrukcije morajo biti iz jekel, primernih za vroče pocinkanje; 
• priporočljivo je, da se pred izdelavo konstrukcije elementi poskusno vroče pocinkajo; 
• elementi naj bodo izvedeni in sestavljeni tako, da se na njih in v stikih ne bo zadrževala voda in umazanija ter da bo mogoče votle elemente pocinkati tudi na notranjih površinah. 
</t>
  </si>
  <si>
    <t>Izvedena vroče pocinkana prevleka se glede napak preverja vizualno. Prevleka površine izdelka mora biti enakomernega videza in sijaja, dokaj gladka, brez vključkov in sprimkov, ogorin ipd. Natančnejše zahteve za videz, dopustne napake in možnosti popravil napak so navedene v točkah 6.1 in 6.3 standarda SIST EN ISO 1461. Debeline vroče pocinkane prevleke morajo biti takšne:</t>
  </si>
  <si>
    <t xml:space="preserve">Kontrolo kakovosti izvedbe vročega pocinkanja izvaja izvajalec. O skladnosti izvedbe vročega pocinkanja s temi zahtevami in zahtevami standarda SIST EN ISO 1461 napiše izjavo. 
Pooblaščeni nadzor investitorja ima pravico preveriti skladnost izvedbe vročega pocinkanja glede na te zahteve in zahteve standarda SIST EN ISO 1461.
</t>
  </si>
  <si>
    <t>Zasteklitve</t>
  </si>
  <si>
    <t>Če stekleni parapet ločuje dva prostora enakih ravni, se lahko vgradi kaljeno varnostno steklo, ki je toplotno obdelano steklo s povečano mehansko odpornostjo in odpornostjo proti temperaturnim spremembam. Pri lomu se tvori mreža majhnih delcev z zaokroženimi robovi, ki ne pomenijo takšne nevarnosti poškodb kot delci, ki nastanejo ob lomu navadnega stekla (večji kosi srpastih oblik in ostrih robov)</t>
  </si>
  <si>
    <t>Za steklene nadstreške je glede na pričakovane obremenitve (sneg, veter, toplotni raztezki) primerno, da se vgradi prav tako lepljeno steklo ustrezne debeline. Uporablja se tudi žičnato steklo, ki pa ne spada med varnostna stekla. Lahko se uporabi za strehe, kjer so razponi manjši od 1 m, in za vertikalne zasteklitve 1,8 do 2 m nad tlemi, kjer so ljudje ali se tam gibljejo.</t>
  </si>
  <si>
    <r>
      <t>Izolacijska stekla:</t>
    </r>
    <r>
      <rPr>
        <sz val="11"/>
        <rFont val="Verdana"/>
        <family val="2"/>
        <charset val="238"/>
      </rPr>
      <t xml:space="preserve"> obravnavana izolacijska stekla so vgrajena v elemente stavbnega pohištva: okna in vrata. Zahteve za izolacijska stekla, ki izvirajo iz slovenske zakonodaje, so navedene pri vsaki vrsti proizvodov posebej.</t>
    </r>
  </si>
  <si>
    <r>
      <t>Druga (neizolacijska) stekla:</t>
    </r>
    <r>
      <rPr>
        <sz val="11"/>
        <rFont val="Verdana"/>
        <family val="2"/>
        <charset val="238"/>
      </rPr>
      <t xml:space="preserve"> v skupino drugih (neizolacijskih) stekel spadajo osnovna stekla, toplotno utrjena stekla in varnostna stekla, ki so lahko lepljena, kaljena ali kombinacija obojih.</t>
    </r>
  </si>
  <si>
    <t xml:space="preserve">Osnovna stekla (EN 572-9) se lahko uporabijo, kadar ni zahtev glede povečane varnosti ali mehanske odpornosti stekel. </t>
  </si>
  <si>
    <t>Toplotno utrjena stekla (EN 1863-2) se uporabljajo, kadar ni zahtev glede povečane varnosti, so pa zahteve po povišani mehanski odpornosti. To se lahko doseže s postopkom toplotnega utrjevanja ali kaljenja, pri čemer so zahteve glede ravnosti površine višje pri toplotno utrjenih steklih.</t>
  </si>
  <si>
    <t xml:space="preserve">S kaljenjem (EN 12150-2) steklo pridobi izboljšano mehansko odpornost in značilen lom (zdrobi se na tisoče drobnih kosov). Uporablja se povsod, kjer bi ob poškodbi stekla lahko prišlo do poškodbe oseb (zunanja, notranja steklena vrata, steklene pregradne stene, tuš kabine, pohištvo … ). </t>
  </si>
  <si>
    <t xml:space="preserve">Laminirano steklo (EN 14449) se uporablja tam, kjer hočemo, da steklo ob lomu ostane pritrjeno na vmesno folijo (nadglavne zasteklitve). Če je treba preprečiti padec oseb v globino, uporabimo laminirano varnostno steklo (lahko tudi laminirano iz kaljenega stekla za izboljšanje mehanske odpornosti). Takšno steklo se uporabi denimo za parapete, stopniščne in druge steklene ograje, kjer je nevarnost padca v globino ... </t>
  </si>
  <si>
    <t>Izdelava tehnološkega elaborata</t>
  </si>
  <si>
    <t xml:space="preserve">Tehnološki elaborat vsebuje tehnično mapo in plan nadzora del. V tehnološkem elaboratu mora izvajalec upoštevati določila te smernice. 
Izdelati mora načrt pregleda izvedenih del in upoštevati zahteve, navedene zgoraj, zahteve proizvajalca posameznih vgrajenih proizvodov in projektanta. 
Na gradbišče mora pred začetkom del dostaviti dokumentacijo, zbrano v tehnični mapi, ki mora zajemati: 
• Opis proizvodov in del; 
• izjavo o skladnosti za proizvode in kopijo oznako CE za proizvode (če je proizvod označen z njo); 
• povzetek lastnosti proizvodov in njihovo primerjavo s projektnimi zahtevami; 
• navodila za vgradnjo; 
• garancijsko izjavo (kjer je to primerno); 
• navodila za vzdrževanje; 
• navodila za skladiščenje in ravnanje s proizvodom (kjer je to primerno). 
</t>
  </si>
  <si>
    <t>OKNA, BALKONSKA VRATA, VRATA</t>
  </si>
  <si>
    <t>Vsa okna in vrata ter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t>
  </si>
  <si>
    <t xml:space="preserve">Poleg zgoraj omenjenega upoštevati še sledeče, če ni v nadaljevanju podrobneje opisano:
• izvedba elementov stavbnega pohištva le v enovitem sistemu s certificiranmimi komponentami proizvajalca,
• zaključki na gradbeni element morajo biti izvedeni po RAL smernicah montaže (znotraj paro nepropustni, zunaj paropropustni, vodotesni), 
• izvajalec je dolžan za pozicije vezane na požarno centralo in opremljene z električnimi / magnetnimi ključavnicami ali držali zagotoviti ustrezno elektro opremo in povezavo,
• barve profilov, zaključne obloge, tipe kljuk ter ključavnico določi projektant in nadzornik,
• izvajalec mora predhodno predstaviti materiale, obdelave v obliki vzorcev in detajle vgradnje in ostale tehnične rešitve za vgradnjo v obliki tehničnega izvedbenega elaborata. Projektant arhitekture in nadzorni inženir morata pred pričetkom del ta elaborat odobriti,
• izdelavo vzorčnih kosov,
• izvajalec je dolžan izdelati protokol odpiranja vrat s sistemskimi ključi in ga uskladiti z naročnikom.
</t>
  </si>
  <si>
    <t>Izvajalec mora vse mere preveriti na licu mesta in izdelati ustrezno tehnično dokumentacijo in delavniške risbe in dati v potrditev projektantu in nadzornemu inženirju.</t>
  </si>
  <si>
    <t># stavbno pohištvo in pripadajoča oprema (kljuke, ključavnice, odbojniki,...) se izdeluje po potrjenih shemah iz projekta usklajenih z izmerami na objektu oziroma skladno z dogovorjenimi detajli vgradnje. izvajalec; prehodno izdela delavniške risbe, ki jih potrdi projektant in nadzornik,</t>
  </si>
  <si>
    <t xml:space="preserve"># vsi izdelki morajo zadostiti zahtevam, ki izhajajo iz elaboratov požarne varnosti in zaščite pred hrupom in učinkovite rabe energije in veljajo za posamezno pozicijo; </t>
  </si>
  <si>
    <t>Varnostna stekla za zasteklitve nadsvetlob in polnil vratnih kril:</t>
  </si>
  <si>
    <t xml:space="preserve">• vse iz splošnih določil za vse vrste del,
• delo in material za morebitna odstopanja dejanske površine zasteklitvenih elementov do +- 5% od predvidene,
• dodatke za oteževalne okoliščine, razen kadar je v opisu postavke ali v pravilih obračuna drugače navedeno,
• V ceni vseh postavk, morajo biti zajeta vsa dela, dobava in montaža, osnovni material, steklo, pritrdilni in tesnilni material, okovje, zapiralno okovje ter material za vse zaključke, z vsemi transportnimi in manipulativnimi stroški, 
• vse delo v delavnici in na objektu z vsemi dajatvami. 
</t>
  </si>
  <si>
    <t>Vsi proizvodi morajo biti izdelani iz kvalitetnega materiala in skladno z veljavnimi tehničnimi predpisi in harmoniziranimi standardi, predvsem pa:</t>
  </si>
  <si>
    <t>• Pravilnik o zaščiti stavb pred hrupom,
• Pravilnik o učinkoviti rabi energije,
• Pravilnik o zaščiti stavb pred vlago,
• SIST EN 14449 :steklo v gradbeništvu,</t>
  </si>
  <si>
    <t>Pred vgrajevanjem stavbnega pohištva morajo biti odprtine, v katere vgrajujemo posamezne elemente, ustrezno pripravljene glede velikosti, oblike in lege v objektu. Poleg tega morajo biti pri vgradnji elementov stavbnega pohištva, občutljivih na spremembo vlažnosti (lesena okna in vrata ter okna in vrata iz kompozitnih profilov, ki vključujejo les), konstrukcije dovolj suhe, da ne pride do čezmernega navlaževanja elementov stavbnega pohištva. Odprtine za vgradnjo stavbnega pohištva morajo biti večje od samih elementov.</t>
  </si>
  <si>
    <t>Fasadna okna</t>
  </si>
  <si>
    <t xml:space="preserve">Nominalna širina reže (projektirane) je odvisna od predvidenega raztezanja in krčenja okna. Pri tem upoštevamo te temperaturne raztezke (v odvisnosti od materiala): 
- les: 0,0 mm/m (temperaturno ne deluje), 
- PVC (beli): 1,6 mm/m, 
- PVC (barvni) in PMMA (barvni): 2,4 mm/m, 
- aluminij: 1,3 mm/m. 
</t>
  </si>
  <si>
    <t>Notranja in zunanja vrata</t>
  </si>
  <si>
    <t>Vrata vgradimo v pripravljeno odprtino, dimenzije odprtine so približno 3 cm večje od gabaritov podboja (tako da je reža med podbojem in steno široka približno 0,5 cm). Prag mora biti poravnan in na pravilni poziciji, glede na izbrani tip podboja. Notranja vrata vgrajujemo po opravljenih mokrih delih v stavbi in po položeni finalni talni oblogi.</t>
  </si>
  <si>
    <t>Požarna vrata</t>
  </si>
  <si>
    <t>Za montažo požarnih vrat veljajo enaka pravila kot za montažo notranjih vrat, s tem da je treba natančno upoštevati zahteve iz tehničnega soglasja oziroma v navodilih proizvajalca iz spremne dokumentacije</t>
  </si>
  <si>
    <t xml:space="preserve">Okna in vrata vgradimo v okenske odprtine po navodilih proizvajalca; če so nejasna ali nezadostna, upoštevamo v nadaljevanju navedena določila, kjer so tudi podrobnosti vgradnje oken. 
Stavbno pohištvo mora biti vgrajeno tako, da je linijska toplotna prehodnost Ψe manjša od 0,2 W/mK. Linijska toplotna prehodnost za principialne načine vgradnje je navedena v standardu SIST EN ISO 14683:2008.
</t>
  </si>
  <si>
    <t>Okna vgradimo s pritrjevanjem v zid z vijaki in s podlaganjem s podložkami. Slednje služijo tudi za uravnavo okna. Pogostost pritrjevanja je odvisna od vrste materiala in je najmanj vsakih 80 cm pri lesenih in aluminijastih oknih in najmanj vsakih 70 cm pri PVC oknih. Možna je tudi montaža s pločevinastim trakom.</t>
  </si>
  <si>
    <t xml:space="preserve">Okna podlagamo z nosilnimi podložkami. Špranjo med okenskim okvirjem in zidom popolnoma (po vsem obodu) zapolnimo s PU-peno. Dodatno je treba na notranji strani režo difuzijsko zatesniti (s silikonskim kitom ali tesnilnimi trakovi), z zunanje strani pa zatesniti pred vdorom vode. Tesnjenje je pomembno tudi za zagotavljanje zvočne izolirnosti vgrajenega okna. Pri vgradnji oken je potrebno upoštevati vgradnjo po RAL-u - tesnenje v 3 ravneh
</t>
  </si>
  <si>
    <t>Pri PVC in ALU-oknih je treba paziti na pravočasno odstranitev zaščitne folije, sicer obstaja nevarnost trajnega vtisa barve folije na profil (čas je navadno 3 do 6 mesecev po montaži, vendar je odvisen od posameznega profila; podatke da dobavitelj oken).</t>
  </si>
  <si>
    <t>Vrata</t>
  </si>
  <si>
    <t xml:space="preserve">Notranja vrata vgrajujemo v zadnji fazi gradnje objekta (po dokončanju podov in barvanju), da preprečimo navlaževanje vrat in nepotrebna dodatna dela zaradi razlik v višini finalnega tlaka. 
Vrata (podboj) vgradimo tako, da nastavljeno krilo enakomerno zapira vratno odprtino. Podboj podložimo s podložkami in ga nastavimo tako, da je vgrajen pravokotno in v navpični ravnini zidu. Podboj mora biti sidran v steno skozi vsako podložko, režo zapolnimo s PU-peno. 
Če so vrata vgrajena v prostore, ki so lahko pri uporabi mokri, je treba spodnji del podboja zaščititi pred navlaževanjem (velja za podboje, občutljive na vlago). 
Pri požarnih vratih upoštevamo dodatne zahteve, ki izhajajo iz slovenskega tehničnega soglasja oziroma iz navodila za vgradnjo vrat, ki ga predloži proizvajalec vrat.
</t>
  </si>
  <si>
    <t>PRIKLJUČKI</t>
  </si>
  <si>
    <t>Pri izvedbi priključka moramo zagotoviti z notranje strani zrakotesnost (in difuzijsko zapornost), z zunanje strani pa zaščito pred dežjem. Če je na zunanji strani okna predvidena toplotna izolacija (običajen primer), to podaljšamo toliko, da povsem prekrije režo med oknom in steno (izolacija na špaleti je debelejša od širine reže).</t>
  </si>
  <si>
    <t xml:space="preserve">Okensko polico vgradimo tako, da odvaja meteorno vodo stran od okna. Naklon okenske police naj bi bil 3° od 5° navzven, odmik odkapnega nosu od fasade pa mora biti 30 mm do 50 mm. Stranski priključek police mora bite tesnjen proti fasadi in odvajati vodo stran od zidu. </t>
  </si>
  <si>
    <t xml:space="preserve">Dela morajo biti izvedena kakovostno in vestno. Uporabljati se smejo samo materiali, ki so trajni, in na način in v količinah, kot je zanje predvideno. Presežek materialov (PU-pena) je treba ravno obrezati, preveriti je tudi treba polno zapolnjenost pene. 
Dovoljena je le uporaba ustreznih materialov: podložke iz trajnega materiala (ne lesa), pri požarnih vratih mora biti uporabljena požarna PU pena, obvezno mora biti nameščeno samozapiralo (pozor: neizpolnjevanje zadnjih dveh zahtev pomeni neveljavno izjavo o skladnosti). 
</t>
  </si>
  <si>
    <t>Fasadna okn in zunanja vrata</t>
  </si>
  <si>
    <t xml:space="preserve">Med fasadna okna štejemo eno- in večkrilna okna, francoska okna, balkonska vrata, panoramske stene in sestavljene elemente ter druge izvedenke zasteklitev, kot so vrtljiva okna in zložljiva okna. 
Podrobnejša definicija je v standardu SIST EN 14351-1: 2006. 
</t>
  </si>
  <si>
    <t>Okna morajo biti konstruirana tako, da so vse deklarirane lastnosti trajne. To je eksplicitno zajeto v oznaki CE. Ustrezno teži proizvoda mora biti dimenzionirano tudi okovje. Proizvajalec mora pri načrtovanju proizvoda upoštevati sistemske omejitve. To še posebej velja za panoramske stene. Priporočljivo je, da se pri izbiri konkretnih oken zahteva dokazilo o tem, da okna in panoramske stene ne presegajo največje dovoljene velikosti. Izpolnjevanje te zahteve je mogoče dokazati recimo s sistemskim katalogom dimenzij</t>
  </si>
  <si>
    <t>Notranja vrata</t>
  </si>
  <si>
    <t xml:space="preserve">Zahteve za notranja vrata v stanovanju morajo ustrezati projektnim zahtevam. Posebnih zakonodajnih zahtev, razen zahtev za velikost svetle odprtine vrat, ni. Splošne zahteve za vhodna vrata v stanovanja so v tabeli.
</t>
  </si>
  <si>
    <t>Poleg tega morajo vrata v stanovanje, če ni drugih namenskih tehničnih ukrepov, omogočati vizualni nadzor prostora pred vrati. 
Za notranja vrata v stanovanju ni dodatnih zahtev</t>
  </si>
  <si>
    <t>Za stanovanjsko gradnjo Pravilnik o minimalnih tehničnih zahtevah za graditev stanovanjskih stavb v pogojih predpisuje minimalne svetle odprtine vrat (praviloma 80 cm x 208 cm), ki morajo biti upoštevane že v projektu.</t>
  </si>
  <si>
    <t xml:space="preserve">Zahteve za požarna vrata so kumulativne z zahtevami za notranja oziroma zunanja vrata. Dodatne zahteve, ki se nanašajo na požar: 
</t>
  </si>
  <si>
    <t>Opomba: v projektni dokumentaciji ni vedno konkretnih navedb, temveč so navedbe zapisane recimo kot El 30 CS. Take navedbe je treba razčistiti s projektantom, navadno pa oznaka S pomeni zahtevo za dimotesnost pri ambientalnih pogojih, oznaka C pa zahtevo po samozapiranju.</t>
  </si>
  <si>
    <t>Preverjanje konstrukcij</t>
  </si>
  <si>
    <t>Zidne odprtine morajo biti ustrezno velike, ravne in pravokotne oziroma ustrezne oblike. Odstopanje od zahtevanih mer odprtin (DIN 18202):</t>
  </si>
  <si>
    <t>Konstrukcije morajo biti primerno suhe, da ne pride do čezmernega navlaževanja lesenih delov elementov oziroma da je zagotovljen oprijem tesnilnih mas na konstrukcije (zidove, tla).</t>
  </si>
  <si>
    <t>Splošni videz</t>
  </si>
  <si>
    <t>Delovanje vgrajenih elementov mora biti popolno, nemoteno. Zahtevane sile in navori pri uporabi oken in vrat morajo biti zanemarljivi. Po potrebi je treba nastaviti okovje, ki pa ne sme biti nastavljeno v skrajne pozicije (sicer kasnejša kompenzacija ni več mogoča). Odmik od nevtralne (sredinske) lege sme biti približno ¼ hoda okovja. Pri grobi uporabi (vendar ne zlorabi) recimo loputanje z vrati – ne sme priti do bistvenih premikov ali kakršnihkoli poškodb vrat.</t>
  </si>
  <si>
    <t xml:space="preserve">Okna in vrata morajo biti brez vidnih poškodb, stekla na notranji strani ne smejo imeti napak ali sledov umazanije. 
Vgraditi je treba prava okna in vrata na pravo mesto (glede na konkretne zahteve projekta).
</t>
  </si>
  <si>
    <t>Tolerance mer</t>
  </si>
  <si>
    <r>
      <t xml:space="preserve">Okna: </t>
    </r>
    <r>
      <rPr>
        <sz val="11"/>
        <rFont val="Verdana"/>
        <family val="2"/>
        <charset val="238"/>
      </rPr>
      <t>tolerance mer so zagotovljene s tolerancami mer izdelka. Pravokotnost vgradnje preverjamo z diagonalnimi merami, dovoljeno odstopanje je ± 5 mm. Odstopanje od navpične vgradnje ni dopustno, preverja se z mirovanjem odprtega krila v katerikoli legi</t>
    </r>
  </si>
  <si>
    <r>
      <t xml:space="preserve">Vrata: </t>
    </r>
    <r>
      <rPr>
        <sz val="11"/>
        <rFont val="Verdana"/>
        <family val="2"/>
        <charset val="238"/>
      </rPr>
      <t>Podboji morajo biti vgrajeni navpično, odstopanje od navpične smeri ni dovoljeno. Podboji morajo biti ravni. Paralelnost obeh strani podboja mora zagotavljati povsem nemoteno zapiranje in odpiranje vrat ter enakomerno naleganje tesnila na vratno krilo. Pozicija praga 9 mora biti nameščena s toleranco – 1 mm/+ 0 mm – prag ne sme segati čez rob podboja in ne sme biti umaknjen od roba podboja več kot 1 mm.</t>
    </r>
  </si>
  <si>
    <r>
      <t>Druge zahteve:</t>
    </r>
    <r>
      <rPr>
        <sz val="11"/>
        <rFont val="Verdana"/>
        <family val="2"/>
        <charset val="238"/>
      </rPr>
      <t xml:space="preserve"> zapolnjenost reže z montažno peno mora biti popolna – okna morajo biti vgrajena zrakotesno in zagotavljati zahtevano raven zvočne zaščite. Sidranje oken mora biti dovolj pogosto. Pri unikatnih rešitvah (okenskih sten – sistemi oken s površino &gt; 9 m2), ki so sestavljene na gradbišču, morajo te zagotavljati tudi vodotesnost. </t>
    </r>
  </si>
  <si>
    <t xml:space="preserve"> </t>
  </si>
  <si>
    <t>6,0 cm</t>
  </si>
  <si>
    <t>FINALNE TALNE OBLOGE (lesene, tekstilne, PVC, laminati)</t>
  </si>
  <si>
    <t>Po izdelavi nove podlage (npr. cementni estrih) je obvezen pregled in prevzem podlage.
Pregled in prevzem opravita izvajalec ter njegov podizvajalec za talne obloge, o čemer sestavita zapisnik oz. ugotovitve vpišeta v gradbeni dnevnik.</t>
  </si>
  <si>
    <t>Podlaga mora zadoščati naslednjim zahtevam:</t>
  </si>
  <si>
    <t>• geometrijske karakteristike morajo biti znotraj dopustnih toleranc (glej splošna določila za vse vrste del),
• višina podlage mora biti takšna, da bo dokončana talna obloga po vgraditvi na predpisani višini,
• če ni v nadaljevanju navedeno drugače, mora vsebnost preostale vlage biti nižja ali enaka (i) 2 CM% pri cementnih estrihih (merjeno po karbidni metodi) 
• ne sme imeti nekontroliranih razpok in odkruškov ipd., na površini ne sme biti slabo vezanih delcev,
• površina mora biti čista, brez ostankov mavca, ometa, barve, olja ali voska.</t>
  </si>
  <si>
    <t>V primeru ugotovljenih odstopanj glede na zgornje zahteve mora izvajalec s korektivnimi ukrepi doseči, da bodo zahteve izpolnjene. Ti korektivni ukrepi so lahko:</t>
  </si>
  <si>
    <r>
      <t xml:space="preserve"># </t>
    </r>
    <r>
      <rPr>
        <u/>
        <sz val="11"/>
        <rFont val="Verdana"/>
        <family val="2"/>
        <charset val="238"/>
      </rPr>
      <t>Zapolnitev pokrovov</t>
    </r>
    <r>
      <rPr>
        <sz val="11"/>
        <rFont val="Verdana"/>
        <family val="2"/>
        <charset val="238"/>
      </rPr>
      <t xml:space="preserve">: Zapolnitev vgradnih elementov (npr. pokrovi jaškov) z talno oblogo istočasno z izvedbo obodnih površin, je vkalkulirati v c.e.m. izvedbe tlakarskih del. </t>
    </r>
  </si>
  <si>
    <t>• SIST EN 13488: mozaični parketni elementi,
• SIST EN 13489: večslojni parket,
• SIST EN 14041, SIST EN 685, SIST-TS CEN/TS 14472-1,2,3,4: netekstilne, tekstilne in laminatne talne obloge.</t>
  </si>
  <si>
    <t>Lastnosti talnih oblog:</t>
  </si>
  <si>
    <r>
      <t>Lesene talne obloge</t>
    </r>
    <r>
      <rPr>
        <sz val="11"/>
        <rFont val="Verdana"/>
        <family val="2"/>
        <charset val="238"/>
      </rPr>
      <t xml:space="preserve"> morajo ustrezati standardu SIST EN 14342 </t>
    </r>
    <r>
      <rPr>
        <i/>
        <sz val="11"/>
        <rFont val="Verdana"/>
        <family val="2"/>
        <charset val="238"/>
      </rPr>
      <t>Lesene talne obloge – Lastnosti, ovrednotenje skladnosti in označevanje</t>
    </r>
    <r>
      <rPr>
        <sz val="11"/>
        <rFont val="Verdana"/>
        <family val="2"/>
        <charset val="238"/>
      </rPr>
      <t>. Omenjeni standard navaja lastnosti na gotovem podu, ki vključuje tudi lepilo in površinsko zaščito. Harmonizirani standard se sklicuje tudi druge standarde za lesene obloge:</t>
    </r>
  </si>
  <si>
    <t xml:space="preserve">• EN 13226 – Masivni parketni elementi s peresom in/ali utorom, 
• EN 13227 – Lamelirani parketni elementi iz masivnega lesa, 
• EN 13228 – Masivne lesene talne obloge vključno s kockami, 
• EN 13488 – Mozaični parketni elementi, 
• EN 13489 – Večslojni parketni elementi, 
• EN 13629 – Masivne sestavljene talne plošče iz lesa listavcev
• EN 13990 – Masivne talne plošče iz lesa iglavcev. </t>
  </si>
  <si>
    <t>• netekstilne talne obloge, izdelane iz plastike, linoleja, plute ali gume (izvzete so prosto položene obloge);
• tekstilne obloge (izvzete so prosto položene obloge in preproge);
• laminatne talne obloge, talne plošče za prosto polaganje</t>
  </si>
  <si>
    <t>Harmonizirani standard se sklicuje tudi druge standarde za talne obloge:</t>
  </si>
  <si>
    <r>
      <t>•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t>
    </r>
    <r>
      <rPr>
        <b/>
        <sz val="11"/>
        <rFont val="Verdana"/>
        <family val="2"/>
        <charset val="238"/>
      </rPr>
      <t xml:space="preserve"> Zato naj se predvsem lesene talne obloge hranijo v prostorih, kjer bodo položene, vsaj 10 dni – pri tem moramo doseči, da se bo vlaga lesa uravnotežila. </t>
    </r>
  </si>
  <si>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</si>
  <si>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Vgradnja talnih oblog:</t>
  </si>
  <si>
    <r>
      <t xml:space="preserve">Pred vgradnjo obloge je treba preveriti pravilnost vgradnje plavajočih estrihov (ločenost od sten) in ugotoviti, ali masa konstrukcije zagotavlja zvočno izolirnost pred zvokom v zraku, ki je predpisana v projektu. 
Razen splošnih zahtevo ustreznosti podlage (biti mora ravna, očiščena in primerno čvrsta) morajo biti za posamezne obloge izpolnjeni še dodatni pogoji – gre predvsem za vlago podlage in kemijsko kompatibilnost obloge s podlago (recimo pri magnezitnih estrihih). 
Za </t>
    </r>
    <r>
      <rPr>
        <b/>
        <sz val="11"/>
        <rFont val="Verdana"/>
        <family val="2"/>
        <charset val="238"/>
      </rPr>
      <t>polaganje lesenih talnih oblog</t>
    </r>
    <r>
      <rPr>
        <sz val="11"/>
        <rFont val="Verdana"/>
        <family val="2"/>
        <charset val="238"/>
      </rPr>
      <t xml:space="preserve"> upoštevamo nekatere postavke navodil za izvedbo po JUS U.F2.016 Zaključna dela v gradbeništvu, Vgrajevanje lesenih talnih oblog, predvsem točko 5.5 Priprava podlage. Ta zahteva, da morajo biti pri ugotavljanju pripravljenosti podlage za pričetek vgradnje elementov prisotni predstavniki izvajalca podlage, polagalca obloge in investitorskega nadzora. Ugotoviti morajo predvsem, ali je vlažnost podlage ustrezna in o tem izdelati zapisnik. Vsebnost vlage podlage, ki jo navaja JUS U.F2.016 v točki 5.3.1 Dopustna vlažnost podlage (3 %), pa je po našem mnenju previsoka. Priporoča se vsebnost vlage po DIN 18356:1998 Parkettarbeiten, ki znaša 2 %.</t>
    </r>
  </si>
  <si>
    <t xml:space="preserve">Upoštevati moramo tudi, da dodatna vlaga izhaja tudi iz lepila (disperzijska lepila vsebujejo tudi do 40 % vode). 
Upoštevamo tudi zahteve novejše regulative: predloga tehnične specifikacije prCEN/TS 15717 iz septembra 2007 Parketne obloge – Splošna navodila za vgradnjo. </t>
  </si>
  <si>
    <t xml:space="preserve">Poleg pravilnega skladiščenja proizvodov (parket mora biti dovolj dolgo v prostoru, v katerem bo vgrajen, da se klimatizira) mora polagalec preveriti, ali so proizvodi, ki bodo vgrajeni, skladni s specifikacijami na embalaži, preveriti mora dimenzije, morebitne poškodbe in ob sumu tudi vsebnost vlage. </t>
  </si>
  <si>
    <t xml:space="preserve">Pred začetkom polaganja mora preveriti izvedbo parne zapore, enakomernost izdelave estrihov ter pri plavajočih estrihih pravilnost izvedbe (preveriti, ali so ločeni od zidov). Parketi morajo biti načeloma vgrajeni šele, ko so končana pleskarska dela (tudi polaganje tapet) in keramičarska dela. Prostor, kjer se bodo izvajala parketarska dela, mora imeti ustrezno vlažnost in temperaturo, najbolje takšno, kot bo v času uporabe prostora. Enako velja za vlažnost estriha, ki naj bo enaka kot bo ravnotežna vlaga med uporabo (številčna vrednost v specifikaciji ni zapisana). </t>
  </si>
  <si>
    <r>
      <t xml:space="preserve">Za </t>
    </r>
    <r>
      <rPr>
        <b/>
        <sz val="11"/>
        <rFont val="Verdana"/>
        <family val="2"/>
        <charset val="238"/>
      </rPr>
      <t xml:space="preserve">netekstilne, tekstilne in laminirane talne obloge </t>
    </r>
    <r>
      <rPr>
        <sz val="11"/>
        <rFont val="Verdana"/>
        <family val="2"/>
        <charset val="238"/>
      </rPr>
      <t xml:space="preserve">upoštevamo navodila za polaganje iz tehničnega poročila CEN/TS 14472-1 : 2003 Resilient, textile and laminate floor coverings – Design, preparation and installation: 
Pomembno je, da se vsi, ki se vključujejo v polaganje oblog (dobavitelji, polagalci, nadzor), seznanijo z zahtevami projekta glede vrste obloge in dopustnih odstopanj (recimo zahteve glede odboja svetlobe oziroma videza pri tekstilnih oblogah). Ker se te obloge večinoma lepijo, je pomembno izbrati pravilno lepilo (važno je sproščanje nevarnih snovi – ne sme preseči 500μg/m3). Najustrezneje je izbrati lepilo, ki ga priporoča proizvajalec obloge, da ne bi prišlo do nezaželenih kemijskih reakcij. </t>
    </r>
  </si>
  <si>
    <t>Vgradnja robnih oz. zaključnih letev:</t>
  </si>
  <si>
    <t>Za vgradnjo zaključnih iz robnih letev upoštevamo navodila iz JUS.U.F2.017 Zaključne dela v gradbeništvu, Tehnične zahteve za izvajanje del pri polaganju tal (točka: Pritrjevanje letev in robnikov). Lesene letve se na vogalih režejo poševno, pritrjujejo pa na razdalji največ 600 mm. Letve iz plastičnih mas ali gume se prav tako režejo poševno ali pa oblikujejo tople. Letve iz trdega PVC se pribijajo, iz mehkega pa pribijajo in lepijo. Druge letve se običajno lepijo. 
Robne letve na stopnicah se pritrjujejo z vijaki na razdalji največ 150 mm, če v projektu ni predvideno drugače. Robniki iz plastike ali gume na stopnicah se pritrjujejo samo na pohodni ploskvi. Inovativne robne in dilatacijske letve se pritrjujejo po navodilih proizvajalcev.</t>
  </si>
  <si>
    <t>Širine reg, ki jih mora polagalec pustiti pri nepomičnih delih stavbe</t>
  </si>
  <si>
    <t>Te znašajo pri večslojnem parketu 10 mm, pri masivnem oblogah iz trdega lesa pa 12 mm.</t>
  </si>
  <si>
    <t>Kontrola položene lesene obloge:</t>
  </si>
  <si>
    <r>
      <t>Zahteve po prCEN/TS 15717:</t>
    </r>
    <r>
      <rPr>
        <i/>
        <sz val="11"/>
        <rFont val="Verdana"/>
        <family val="2"/>
        <charset val="238"/>
      </rPr>
      <t xml:space="preserve"> Parketne obloge – Splošna navodila za vgradnjo: </t>
    </r>
  </si>
  <si>
    <t>• odstopanje lepljenega parketa od podlage je dovoljeno le za 0,1 % lepljenih elementov (ti ne smejo biti koncentrirani na istem mestu); površina, na kateri so vidni odstopljeni elementi, sme znašati za parket na pero in utor največ 40 % površine, za druge parkete pa največ 60 %; 
• toleranca višine: na razdalji 1 m sme znašati višinska razlika največ 3 mm, na razdalji 2 m pa 5 mm; 
• širina rege med parketom in sosednjim podom (z drugačno oblogo) sme znašati največ 2 mm, višinska razlika pa ± 2 mm; 
• dovoljene so manjše vizualne razlike zaradi brušenja med sredino prostora in robnimi/vogalnimi deli; 
• kit za zapolnjevanje reg (dovoljena širina do 1 mm) mora biti iste barve kot parket; skupna površina zakitanih reg okrog deščice sme znašati največ 2 % površine deščice; 
• sledovi lepila niso dovoljeni; pri gotovih parketnih elementih sme znašati skupna širina reg prečno na elemente največ 4 mm/m, posamezna rega pa sme biti široka največ 0,5 mm oziroma 0,3 mm (večslojni parket);
• razlike v barvi so dovoljene glede na zahtevani razred parketa (dovoljeno je, da 3 % elementov odstopa od deklariranega razreda); 
• napake pri lakiranju: v sobah ni dovoljeno dvojno lakiranje posameznih delov niti niso dovoljeni madeži od silikona;
• največje dovoljeno vbočenje/izbočenje elementov znaša 0,5 % širine elementa</t>
  </si>
  <si>
    <t>Standardi za kontrolo in izvajanje</t>
  </si>
  <si>
    <t>V ceno po e.m. je vključiti:</t>
  </si>
  <si>
    <t>Liti tlaki</t>
  </si>
  <si>
    <t>Dobava in vgradnja epoksi debeloslojne preplastitve tal. Visoko odporen epoksi tlak za površine z večjo obremenitvijo, mat tekstura, vključuje pripravo podlage (brušenje, izravnava, popravilo razpok)</t>
  </si>
  <si>
    <t xml:space="preserve"># zaljučni sloj: epoksi premaz - dvokomponentna, pigmentirana epoksidna smola za izvedbo samorazlivnih talnih premazov z videzom Terrazzo, StoPox BB T 200, zaščitni premaz StoPox WL 150, prozoren </t>
  </si>
  <si>
    <t># vezni sloj: epoksi predpremaz - dvokomponentna, polnjena, srednje viskozna epoksidna smola za impregniranje/grundiranje cementnih podlag in pripravo epoksidnih izravnalnih mas ter estrihov, StoPox GH 205</t>
  </si>
  <si>
    <t>0,3 cm</t>
  </si>
  <si>
    <t># priprava podlage in zaščita že zaključenih del: Brušenje betona pred vgradnjo, razmaščevanje po potrebi</t>
  </si>
  <si>
    <t># izvedba vertikalnih zaključkov v višini 7cm, stik med steno in estrihom(EPE robni trak) je potrebno pred vgradnjo zakitati z mešanico epoksija in finega peska</t>
  </si>
  <si>
    <r>
      <t>Dobava in vgradnja</t>
    </r>
    <r>
      <rPr>
        <b/>
        <sz val="11"/>
        <rFont val="Verdana"/>
        <family val="2"/>
        <charset val="238"/>
      </rPr>
      <t xml:space="preserve"> pokrivnih / zaključnih profilov</t>
    </r>
    <r>
      <rPr>
        <sz val="11"/>
        <rFont val="Verdana"/>
        <family val="2"/>
        <charset val="238"/>
      </rPr>
      <t xml:space="preserve">: </t>
    </r>
  </si>
  <si>
    <t># ob stikih z drugo talno oblogo, na dilataciji, itd.</t>
  </si>
  <si>
    <t>STENE, PREDZIDNE OBLOGE, SPUŠČENI STROPOVI</t>
  </si>
  <si>
    <t>Način vgradnje ter namen uporabe materiala mora biti skladen z navodili oz. priporočili proizvajalca SUHOMONTAŽNEGA sistema. Če ni v posameznih postavkah določeno drugače, je v cenah po e.m. zajeti:</t>
  </si>
  <si>
    <t xml:space="preserve">•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
</t>
  </si>
  <si>
    <t xml:space="preserve">•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
</t>
  </si>
  <si>
    <t xml:space="preserve">Pred vgrajevanjem morajo biti konstrukcije dovolj suhe, da ne pride do čezmernega navlaževanja elementov iz mavca.
</t>
  </si>
  <si>
    <t xml:space="preserve">Proizvode iz mavca hranimo na gradbišču po navodilih proizvajalca, v pokritem prostoru (zaščitene pred dežjem in snegom), zavite v zaščitno folijo, oziroma upoštevamo druge zaščitne ukrepe. 
Poškodbe, ki bi nastale zaradi neustreznega hranjenja proizvodov na osnovi mavca, se lahko kažejo v večjem odpadu materiala ali celo v njegovi neuporabnosti
</t>
  </si>
  <si>
    <t xml:space="preserve">Mavčne plošče morajo biti skladiščene v suhem prostoru, na ravni vodoravni podlagi, brez neposrednega stika s tlemi. Po možnosti naj bodo shranjene v notranjih skladiščih in zaščitene pred vremenskimi vplivi (tudi pred neposrednim sevanjem sonca). Zelo pomembno je, da so skladiščene plošče plosko položene in da ostanejo ves čas suhe. 
Praškasti proizvodi na mavčni osnovi so pakirani kot gotove suhe mešanice v vrečah. Vreče naj bodo zavarovane pred poškodbami (raztrganjem, luknjanjem) in naj se hranijo na suhem mestu. Na vrečah so navadno označeni datumi uporabnosti proizvodov, zato naj se najprej porabijo tiste s starejšimi datumi. Kovinski profili in dodatni materiali iz plastične mase naj bodo hranjeni po zahtevah proizvajalcev. 
Gotove mase, namenjene zapolnjevanju stikov, prednamazi in lepila na osnovi sintetičnih smol morajo biti skladiščeni pri temperaturi, ki jo navedejo proizvajalci
</t>
  </si>
  <si>
    <t xml:space="preserve">Vgrajevanje mora potekati v primernih vremenskih razmerah. 
Pri vgradnji jih po potrebi preverimo s priročnim merilnikom temperature in vlage, ki mora biti primeren za namen preverjanja razmer na gradbišču. Kalibracija merilnika ni potrebna. 
Pri ometavanju in vgradnji estrihov se zelo poveča zračna vlaga v prostorih, zato je treba poskrbeti za zadostno zračenje. 
Nanašanje kitov za glajenje se lahko izvaja le pri temperaturah, višjih od 10 °C.
</t>
  </si>
  <si>
    <t>Nenosilne predelne stene</t>
  </si>
  <si>
    <t xml:space="preserve">V steni je treba izvesti dilatacijske stike povsod, kjer so taki stiki že v osnovni konstrukciji stavbe in tudi na vsakih 15 do 20 m dolžine stene (oziroma po navodilih proizvajalca). Kovinski profili, pritrjeni na masivno konstrukcijo, morajo biti podloženi s tesnilnim trakom. 
Vijaki ali žebljički za pritrjevanje plošč na nosilno ogrodje morajo biti pocinkani ali drugače zaščiteni pred korozijo in morajo imeti glavo trikotnega ali trobentastega preseka. Žebljički morajo imeti uvaljano ali nasekano deblo. Vijaki ali žebljički se pritrjujejo v razmikih, ki jih določi proizvajalec plošč. 
Kadar se oblagajo s ploščami stene in strop, se najprej obloži strop. 
Stiki med mavčnimi ploščami morajo biti zamaknjeni za polovico širine plošče. Višina plošč naj ustreza višini prostora, sicer je treba zamakniti tudi stike – za najmanj 40 cm. 
Zaščita vogalov je lahko izvedena s trakovi za ojačanje ali različnimi profili za zaščito. Za zapoljevanje stikov plošč uporabimo fugirne trakove in mase. 
Po navodilih proizvajalcev je treba pred končno obdelavo (barvanjem, ometavanjem, polaganjem tapet, polaganjem ploščic) obdelati površine plošč s predpisanimi osnovnimi premazi ali impregnacijami
</t>
  </si>
  <si>
    <t>Viseči stropovi</t>
  </si>
  <si>
    <t xml:space="preserve">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
</t>
  </si>
  <si>
    <t>Videz površine</t>
  </si>
  <si>
    <t>Zaključna obdelava sten iz mavčnih proizvodov (plošč) je predvidena s pleskanjem, barvanjem, polaganjem ploščic ali tapet. Namen končne obdelave je doseganje funkcionalnih ali drugih zahtev za nameravano uporabo: videz, akustični efekti itd. Glede na namen MK konstrukcij optične zahteve določajo kvalitete izvedbe:</t>
  </si>
  <si>
    <t>Q1 - temeljno fugiranje: fugiranje v kvaliteti Q1 obsega polnjenje fug med mavčnimi ploščami in nanos fugirne mase preko glav pritrdilnih vijakov. V praksi to pomeni en delovni korak, v katerem stike fugiramo s fugirno maso, v kombinaciji z armirnim trakom pri robovih plošč. Na ta način ustvarjena površina je namenjena oblaganju s keramičnimi ploščicami, drugim slojem plošč ali debeloslojnimi ometi.</t>
  </si>
  <si>
    <t>Q2 - temeljno fugiranje in dodatno fugiranje: fugiranje Q2 obsega osnovno fugiranje Q1 in dodatno fugiranje (fino fugiranje oz. finiš) do brezstopenjskega prehoda med mavčnimi ploščami. Na površini Q2 ne smejo biti vidni odtisi zaradi obdelave ali sledi orodja za fugiranje. V praktični izvedbi to pomeni izvedbo dveh delovnih korakov z dodatnim brušenjem prehodov. Kvaliteten rezultat najlažje dosežemo, če za drugi delovni korak uporabimo že pripravljene pastozne fugirne mase s kremasto strukturo, ki se tudi enostavno brusijo. Površina, ustvarjena na opisan način, je namenjena za srednje in grobo strukturirane stenske obloge (npr. tapete), strukturirane mat premaze (npr. disperzijske barve, nanešene z valjčkom z ovčjo dlako) in omete granulacije &gt; 1 mm. Če kvaliteta fugiranja Q2 predstavlja osnovo za premaze, pojav vidnih fug pri stranski svetlobi ni izkljucen.</t>
  </si>
  <si>
    <t>Q3 - standardno fugiranje, izravnava cele površine &amp; odvzem materiala: fugiranje v kvaliteti Q3 obsega standardno fugiranje kvalitete Q2 z dodatnim širšim fugiranjem preko fug in ostrim nanosom fugirne mase po celi površini gradbenega elementa. V praksi pomeni kvaliteta fugiranja Q3 nanos fugirne mase na celotno površino gradbenega elementa, ostro zagladitev in odvzem materiala tako, da je prekrita celotna površina gradbenega elemeta oz. kartonska struktura mavčnih plošč ni več vidna. Površine, ustvarjene v kvaliteti fugiranja Q3, so namenjene za nanos fino strukturiranih premazov in ometov granulacije &lt; 1 mm. Tudi pri površinah, fugiranih v kvaliteti Q3 pojav vidnih fug pri stranski svetlobi ni 100 % izključen. Čeprav je bistveno blažji kot pri kvaliteti fugiranja Q2, je uporabo temeljnih premazov v postopkih fugiranja nujna.</t>
  </si>
  <si>
    <t>Dopustna odstopanja po standardu SIST EN 15303-1</t>
  </si>
  <si>
    <t>Tehnološki elaborat mora izvajalec del pripraviti pred začetkom fasaderskih del. Namen elaborata je določanje osnovnih pogojev za izvedbo del in kontrolnih postopkov med izvajanjem del in po njem. Tehnološki elaborat mora imeti poglavja:</t>
  </si>
  <si>
    <t>Pridobitev izjav o lastnostih za:</t>
  </si>
  <si>
    <t># stabilnost stenskih konstrukcij</t>
  </si>
  <si>
    <t># zahtevano požarno odpornost stenskih konstrukcij</t>
  </si>
  <si>
    <t># zahtevano dušenje zvoka (Rw) stenskih konstrukcij</t>
  </si>
  <si>
    <t>Sledeče storitve je (v kolikor ni v posamezni postavki določeno drugače) potrebno vklakulirati v cene za enoto mere:</t>
  </si>
  <si>
    <t xml:space="preserve">#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 upoštevati je potrebno vse izreze in ojačitve za vgradnjo strojnih instalacij in za vgradnjo revizijskih odprtin,
# upoštevati je potrebno vse izreze za vgradnjo luči in ostalih elementov električnih instalacij. Po montaži svetil je potrebno izvesti kitanje in bandažiranje do roba svetila,
</t>
  </si>
  <si>
    <t xml:space="preserve"># delo do višine 3,5 m, če višina ni podana posebej
# Delovni odri (na primer stojišča, lestve) za podano delovno višino, vključno z dodatkom za transport materialov na to višino in ostale oteževalne okoliščine
#Pri stenskih konstrukcijah in oblogah; izdelava oziroma zapiranje odprtin do velikosti 0,01 m2 
# Izvedba togega priključka profilov s pomočjo tesnilnega traku na stene, strop in tla 
# Bandažiranje in glajenje stikov mavčnih plošč in pritrdilnih elementov se izvaja do druge stopnje kvalitete (K2) obdelave sten. 
# Pri izvedbah kotov in vogalov se upošteva uporaba bandažnih trakov iz papirja ali steklenega voala 
# Izravnava neravnin v podlagi do velikosti 20 mm pri izvedbi stenskih oblog 
# Postavitev sten v dveh ali več delovnih korakih </t>
  </si>
  <si>
    <t># Delovne prekinitve za instalacijska dela po oblaganju ene strani so vključena v osnovno ceno.</t>
  </si>
  <si>
    <t># Zaščito oken, vrat, polic in podobnega pred onesnaženjem med izvedbo SM del je vkalkulirati v c.e.m..</t>
  </si>
  <si>
    <r>
      <t xml:space="preserve">Odbitek za odprtine: </t>
    </r>
    <r>
      <rPr>
        <sz val="11"/>
        <rFont val="Verdana"/>
        <family val="2"/>
        <charset val="238"/>
      </rPr>
      <t xml:space="preserve">Odprtine z ali brez vgradnih elementov, do velikosti 3 m2 se obračunajo kot polna površina brez odbitkov. "Polno za prazno" s tem vključuje izvedbo ojačitev konstrukcije ob odprtinah, ki se tako ne obračunajo posebej ter morebitne obdelave špalet teh odprtin. Izvedba robnih površin in špalet do širine 30 cm, vključno z izvedbo robov, priključkov na gradbene elemente in morebitnih priključnih stikov, je potrebno upoštevati v enoti cene. </t>
    </r>
  </si>
  <si>
    <t>Kovinska podkonstrukcija</t>
  </si>
  <si>
    <r>
      <t xml:space="preserve">Priključke na stene, stropove in tla </t>
    </r>
    <r>
      <rPr>
        <sz val="11"/>
        <rFont val="Verdana"/>
        <family val="2"/>
        <charset val="238"/>
      </rPr>
      <t xml:space="preserve">je potrebno izvesti s pomočjo tesnilnih trakov. Iz filca enostransko lepljiv, debeline 5 mm; penasti trak enostransko lepljiv, debelina ca. 3,5 mm; trak iz mineralnih vlaken ali iz steklenih vlaken debeline cca. 8 mm. </t>
    </r>
  </si>
  <si>
    <r>
      <t>Izolacijski sloj</t>
    </r>
    <r>
      <rPr>
        <sz val="11"/>
        <rFont val="Verdana"/>
        <family val="2"/>
        <charset val="238"/>
      </rPr>
      <t>: Če ni drugih navedb je potrebno vložiti 5 cm sloj mineralne volne in to vkalkulirati v ceno e.m. Sloj izolacije je potrebno vložiti po celi površini in jo zavarovati proti drsenju navzdol.</t>
    </r>
  </si>
  <si>
    <r>
      <t>Obdelava površine</t>
    </r>
    <r>
      <rPr>
        <sz val="11"/>
        <rFont val="Verdana"/>
        <family val="2"/>
        <charset val="238"/>
      </rPr>
      <t>: Površino je potrebno sfugirati in zagladiti v skladu s stopnjo kakovosti Q3, kjer je predvidena slikarska obdelava in Q2, kjer se lepijo keramične ploščice. Uporaba in vrsta bandažnih trakov je odvisna od sistema fug. Pri izstopajočih elementih je potrebno vgraditi zaščitne kotnike.</t>
    </r>
  </si>
  <si>
    <t>Pri dvoslojnem oplaščenju sten je potrebno vse fuge in stike plošč prvega sloja zakitati (ni potrebna vgradnja traku).</t>
  </si>
  <si>
    <r>
      <t>Kratica CW</t>
    </r>
    <r>
      <rPr>
        <sz val="11"/>
        <rFont val="Verdana"/>
        <family val="2"/>
        <charset val="238"/>
      </rPr>
      <t>: kratica CW se uporablja pri predelnih stenah s kovinsko podkonstrukcijo in označuje C – stenske profile. Navedene vrednosti pomenijo višino C profila in celotno debelino predelne stene</t>
    </r>
  </si>
  <si>
    <t>Stropne in poševne stropne obloge</t>
  </si>
  <si>
    <r>
      <t>Gradbene odre</t>
    </r>
    <r>
      <rPr>
        <sz val="11"/>
        <rFont val="Verdana"/>
        <family val="2"/>
        <charset val="238"/>
      </rPr>
      <t xml:space="preserve"> do višine 3,5 m je treba vkalkulirati v ceno. Delovna višina se meri od zgornjega roba poda do spodnjega dela stropa na katere se obeša in pritrjuje spuščen strop. </t>
    </r>
  </si>
  <si>
    <r>
      <t>Doplačila</t>
    </r>
    <r>
      <rPr>
        <sz val="11"/>
        <rFont val="Verdana"/>
        <family val="2"/>
        <charset val="238"/>
      </rPr>
      <t>, v kolikor ni zajeto v splošnih in posebnih določilih:</t>
    </r>
  </si>
  <si>
    <t>ojačitve, dela nad višino 3,5 m, parne zapore, razni profili, višje obešanje, …..</t>
  </si>
  <si>
    <t>SLIKARSKA in PLESKARSKA DELA</t>
  </si>
  <si>
    <t>Barvanje mineralnih površin</t>
  </si>
  <si>
    <t xml:space="preserve">Mineralne površine so lahko: 
• mineralni ometi: apneno/cementni, apneno/mavčni; 
• mavčno-kartonske plošče; 
• betonske površine, betonski elementi. 
Obdelava notranjih mineralnih površin v stanovanjski novogradnji običajno predvideva njihovo glajenje in barvanje. </t>
  </si>
  <si>
    <t>Posebna zaščita notranjih betonskih talnih površin s protiprašnimi premazi</t>
  </si>
  <si>
    <t>Za protiprašno zaščito vseh vrst, s cementom vezanih notranjih talnih površin (cementni estrihi in prevleke, brušen teraco, tla iz neobdelanega betona) v manj obremenjenih prostorih (prostori, kjer le občasno hodimo: kletni prostori v stanovanjskih objektih, kurilnice v individualnih stanovanjskih objektih, priročna, arhivska in druga skladišča, shrambe, zaklonišča itd.) uporabljamo premaze za zaščito talnih površin.</t>
  </si>
  <si>
    <t>Zaščita in barvanje lesenih površin</t>
  </si>
  <si>
    <t>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t>
  </si>
  <si>
    <t xml:space="preserve">Zaščita in barvanje kovinskih površin </t>
  </si>
  <si>
    <t xml:space="preserve">Kovinske elemente, zlasti tiste, ki so izpostavljeni zunanjim vplivom in ki niso iz nerjavnega materiala, je treba zaščititi proti rji in jih finalno obdelati. 
To so predvsem ograje, nosilne konstrukcije nadstreškov, elementi zunanje opreme itd. </t>
  </si>
  <si>
    <t>Načini in pogoji za izvedbo posameznih del ter vgradnjo predfabrikatov morajo biti skladni z veljavnimi standardi in priporočili proizvajalcev.</t>
  </si>
  <si>
    <t xml:space="preserve">•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 slikanje vseh stenskih površin v kopalnicah oz. mokrih prostorih mora biti izvedeno s pralno barvo (barva z odpornostjo na mokro drgnjenje razreda 2 po SIST EN 13300),
• v kuhinji mora biti slikanje kuhinjskih sten izvedeno s pralno barvo (barva z odpornostjo na mokro drgnjenje razreda 2 po SIST EN 13300),
• Naročnikov izbor barv je generalno:
 stene in stropovi: bela (odtenek 1001) ali pastelna po izboru naročnika,
 cevi radiatorskega ogrevanja: RAL 9010.
</t>
  </si>
  <si>
    <t>•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t>
  </si>
  <si>
    <r>
      <t xml:space="preserve"># </t>
    </r>
    <r>
      <rPr>
        <u/>
        <sz val="11"/>
        <rFont val="Verdana"/>
        <family val="2"/>
        <charset val="238"/>
      </rPr>
      <t>Višina poslikave sten in zidov:</t>
    </r>
    <r>
      <rPr>
        <sz val="11"/>
        <rFont val="Verdana"/>
        <family val="2"/>
        <charset val="238"/>
      </rPr>
      <t xml:space="preserve"> Če niso podane višine, je v cene enote mere slikanja zidov vkalkulirati stroške izvedbe do višine 3,2. Nadomestilo za težavnost zidanja nad višino 3,2 m je urejeno z doplačili, v katere je vkalkulirati stroške dodatnega odranja. Pri tem se doplačilo nanaša samo na višino nad 3,2 m.</t>
    </r>
  </si>
  <si>
    <t># dobavo in vgradnjo PVC ali Alu vogalnikov v sloj polnila v fazi gletanja je vključiti v cene e.m.</t>
  </si>
  <si>
    <r>
      <t xml:space="preserve"># </t>
    </r>
    <r>
      <rPr>
        <u/>
        <sz val="11"/>
        <rFont val="Verdana"/>
        <family val="2"/>
        <charset val="238"/>
      </rPr>
      <t>priprava površine</t>
    </r>
    <r>
      <rPr>
        <sz val="11"/>
        <rFont val="Verdana"/>
        <family val="2"/>
        <charset val="238"/>
      </rPr>
      <t>: odstranitev manjših obrizgov ometa in hrapavosti je vkalkulirati v c.e.m. slikarskih ali pleskarskih del</t>
    </r>
  </si>
  <si>
    <t>• SIST EN 13300: barve in laki – premazna sredstva in premazni sistemi na vodni osnovi za notranje zidove in stropove.
• SIST EN ISO 1062-1: barve in laki – premazni materiali in premazni sistemi za zunanjo zaščito zidov in betona.</t>
  </si>
  <si>
    <t># uporaba fungicidnih (proti plesni) in zdravju škodljivih (npr. spojine živega srebra) premazov ni dovoljena.</t>
  </si>
  <si>
    <t>Premazi za mineralne površine:</t>
  </si>
  <si>
    <t>Notranje in fasadne barve:</t>
  </si>
  <si>
    <t>Barve za zaščito in dekoracijo notranjih in zunanjih mineralnih površin so lahko glede na vrsto topila na vodni osnovi ali osnovi organskega topila. Glede na kemijsko sestavo veziva se lahko uporabljajo apnene, apneno-cementne, cementne, silikatne, silikonske, akrilne, vinilne, alkidne, poliuretanske, epoksidne, kopolimerne, bitumenske, na osnovi kloriranega kavčuka, oljne in na osnovi različnih polimernih veziv. 
Za obdelavo notranjih sten in stropov v modernem gradbeništvu prevladujejo disperzijske barve. Disperzijske barve so razpršeni pigmenti in drugi netopni trdni delci v tekočem mediju. 
Osnovne zahteve za razvrstitev premazov za obdelavo notranjih mineralnih površin na vodni osnovi navaja SIST EN 13 300: 
• odpornost proti mokremu čiščenju, 
• izdatnost/ pokrivnost, 
• sijaj, 
• velikost največjih delcev. 
Najpomembnejši podatki, ki označujejo kakovost notranjih premazov, so predvsem razvrstitev: pokrivnost/izdatnost in razvrstitev glede odpornosti proti mokremu čiščenju.</t>
  </si>
  <si>
    <t xml:space="preserve">Tudi za obdelavo fasadnih površin v modernem gradbeništvu prevladujejo disperzijske barve. Osnovne zahteve za razvrstitev premazov za obdelavo fasadnih mineralnih površin navaja SIST EN 1062-1. Najvažnejša lastnost fasadnih premazov je vsekakor vodoodbojnost, premazi, ki spadajo v razred W3, so premazi z največjo vodoodbojnostjo oziroma najmanjšim navzemanjem vode (w ≤ 0,1 kg m2h0,5). </t>
  </si>
  <si>
    <t>Barve za beton:</t>
  </si>
  <si>
    <t>Fasadne barve za beton:</t>
  </si>
  <si>
    <t xml:space="preserve">Za površinsko zaščito betona veljajo zahteve harmoniziranega standarda SIST EN 1504-2. Sistemi površinske zaščite betona, primerni za stanovanjsko gradnjo, so predvsem: 
• vodoodbojna zaščita betona z brezbarvnimi impregnacijami; 
• barvna zaščita z ustreznim premaznim sistemom; izbira premaznega sistema je odvisna tudi od mikrolokacije in lahko upošteva različne zahteve: vpliv soli, premostitev razpok. </t>
  </si>
  <si>
    <t>Protiprašna zaščita talnih površin:</t>
  </si>
  <si>
    <t xml:space="preserve">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</si>
  <si>
    <t>Izravnalne mase:</t>
  </si>
  <si>
    <t>Mineralni ometi za izravnavo:</t>
  </si>
  <si>
    <t>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t>
  </si>
  <si>
    <t>Izravnava betonske površine:</t>
  </si>
  <si>
    <t>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</si>
  <si>
    <t>Osnovni premazi:</t>
  </si>
  <si>
    <t>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t>
  </si>
  <si>
    <t>Premazi za lesene površine:</t>
  </si>
  <si>
    <t>Zaščita pred vremenskimi vplivi s filmotvornimi premazi za les:</t>
  </si>
  <si>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</si>
  <si>
    <t>Dekorativna zaščita s filmotvornimi premazi za les:</t>
  </si>
  <si>
    <t>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t>
  </si>
  <si>
    <t>Oplemenitenje lesa s sredstvi za oplemenitenje (olja, voski; brez biocidne funkcije):</t>
  </si>
  <si>
    <t>Oplemenitenje lesa ima funkcijo dekoracije, zaščite pred umazanijo, za lažje čiščenje in deloma zaščito pred vodo zaradi vodoodbojnih lastnosti. 
Olja poleg tega lahko prodrejo globoko v les in ga zaradi vodoodbojnosti ščitijo pred prevelikimi nihanji vlage v lesu. 
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t>
  </si>
  <si>
    <t>Ločevanje premazov po videzu:</t>
  </si>
  <si>
    <t xml:space="preserve">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t>
  </si>
  <si>
    <t>•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t>
  </si>
  <si>
    <t># Obračuna se dejansko izvršena količina. To pomeni, da vse okenske, vratne in ostale odprtine brez špalet, večje od 1,0 m2 odštevajo v celoti.</t>
  </si>
  <si>
    <t xml:space="preserve"># pri okenskih, vratnih in ostalih odprtinah s špaletami širine do 20 cm, se odbije površina nad 3,0 m2. Površina do 3.0 m2 je obračuna po načelu "polno za prazno". </t>
  </si>
  <si>
    <t># pri okenskih, vratnih in ostalih odprtinah s špaletami širine nad 20 cm, se odbije celotna površina odprtine, obračuna pa se razvita površina špalet.</t>
  </si>
  <si>
    <t># dobavo vgradnjo PVC ali Alu vogalnikov v sloj polnila v fazi gletanja je vključiti v cene e.m.</t>
  </si>
  <si>
    <t>Ustreznost podlage - splošni pogoji:</t>
  </si>
  <si>
    <t>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t>
  </si>
  <si>
    <t>Mineralne površine:</t>
  </si>
  <si>
    <t>Lesene površine:</t>
  </si>
  <si>
    <t>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t>
  </si>
  <si>
    <t>Kovinske površine:</t>
  </si>
  <si>
    <t>Kovinske površine morajo biti pred nanosom temeljne, antikorozijske barve mehansko očiščene rje (peskanje, ščetkanje) in razmaščene. Skrbno je treba očistiti zlasti zvare in jih obrusiti.</t>
  </si>
  <si>
    <t>Suhost podlage:</t>
  </si>
  <si>
    <t>Za vse gradbene podlage velja, da podatki o sušenju premaza veljajo za temperaturo +20 °C in 65 % relativno vlažnost. Pri nižji temperaturi in višji relativni vlažnosti se sušenje ustrezno podaljša.</t>
  </si>
  <si>
    <t>Podlaga so mineralni ometi: apneno/cementni, apneno/mavčni:</t>
  </si>
  <si>
    <t>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</si>
  <si>
    <t>Podlaga so betonske površine, betonski elementi :</t>
  </si>
  <si>
    <t xml:space="preserve">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t>
  </si>
  <si>
    <t>Podlaga so lesene ali kovinske površine:</t>
  </si>
  <si>
    <t>Lesene površine morajo biti pred kitanjem ali začetkom barvanja zračno suhe.</t>
  </si>
  <si>
    <t>S kovinske podlage je treba pred začetkom premazovanja obrisati kondenz. Ta se pojavlja predvsem na svežih zvarih. Vlaga ali mokrota v notranjih vogalih ali skritih mestih se osuši z gorilnikom.</t>
  </si>
  <si>
    <t>Ravnost podlage:</t>
  </si>
  <si>
    <t>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t>
  </si>
  <si>
    <t>NAČIN IZVEDBE</t>
  </si>
  <si>
    <t>Premazi za mineralne površine</t>
  </si>
  <si>
    <t>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t>
  </si>
  <si>
    <t>Premazi za lesene površine</t>
  </si>
  <si>
    <t>Predpisov in standardov, ki bi opredeljevali uporabo takih sredstev, ni. Treba je dosledno upoštevati navodila proizvajalca glede načina uporabe, porabe sredstva in tudi vzdržev.</t>
  </si>
  <si>
    <t xml:space="preserve">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</si>
  <si>
    <t>Okoljski pogoji</t>
  </si>
  <si>
    <t>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</si>
  <si>
    <t xml:space="preserve">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t>
  </si>
  <si>
    <t>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</si>
  <si>
    <t xml:space="preserve">Tehnološki elaborat vključuje tehnično mapo in plan nadzora del. V njem mora izvajalec upoštevati določila te smernice tudi glede priprave podlage, možnosti za delo in izbire ustreznih materialov. 
Izvajalec mora izdelati plan dela glede na ugotovljeno stanje podlage, ugotovljene delovne razmere in načrt pregleda izvedenih del, pri čemer mora upoštevati zahteve proizvajalca vgrajenih proizvodov in projektanta. 
Izvajalec del mora na gradbišče pred začetkom del dostaviti dokumentacijo, zbrano v tehnični mapi, ki mora zajemati: 
• opis proizvodov in del, 
• izjavo o lastnostih za proizvode in kopijo oznake CE za proizvode (če je proizvod označen z oznako CE), 
• povzetek lastnosti proizvodov in njihovo primerjavo s projektnimi zahtevami, 
• navodila za vgradnjo, 
• garancijsko izjavo (kjer je to primerno), 
• navodila za vzdrževanje, 
• navodila za skladiščenje proizvoda in ravnanje z njim (kjer je to primerno). </t>
  </si>
  <si>
    <t xml:space="preserve">Slikarska dela - disperzijski premazi notranjih površin </t>
  </si>
  <si>
    <t>Posebne zahteve - splošna in tehnična določila za premaze površin vseh vrst:</t>
  </si>
  <si>
    <t>Premaz se nanaša s čopičem, valjčkom ali razpršilcem. Premaz mora biti paropropusten.</t>
  </si>
  <si>
    <t xml:space="preserve">Pleskarska dela </t>
  </si>
  <si>
    <t>Posebne zahteve - splošna in tehnična določila za pleskanje lesenih in ključavničarskih izdelkov:</t>
  </si>
  <si>
    <t>Kompatibilnost vgrajenih materialov:</t>
  </si>
  <si>
    <t>V kolikor se ne vgrajujejo materiali istega proizvajalca oslojevalnega postopka, je njihovo kompatibilnost dokazati s strani izvajalca. V primeru obnove površin izvajalec jamči za kompatibilnost novih premazov s preostalimi starimi premazi.</t>
  </si>
  <si>
    <t>Materiali za pleskanje:</t>
  </si>
  <si>
    <t>Premazne materiale je na gradbišče dostaviti v originalni embalaži proizvajalca in sa komaj tam lahko prelijejo v delovne posode. Pri nanosih je obvezno upoštevati navodila proizvajalca.</t>
  </si>
  <si>
    <t xml:space="preserve">Pleskarska dela se obračunajo po dejansko izvedenih površinah. </t>
  </si>
  <si>
    <t xml:space="preserve">Pri oknih merimo širino in višino znotraj od ometa do ometa. Zmnožek širina x višina se množi s faktorjem 2,9 za dvojna okna, s faktorjem 1,45 za enojna okna brez obloge, s faktorjem 1,60 pri enojnih oknih z oblogo in faktorjem 2,40 pri vezanih oknih. V tem obračunu je zajet okvir okna, krilo okna in okenska deska pri dvojnih oknih. Škatle za rolete se obračunajo posebej po m2. </t>
  </si>
  <si>
    <t>Zasteklena vrata se obračunavajo kot okna. Zasteklene stene se obračunavajo po stvarni kvadraturi od ometa do ometa, vsako stran za sebe brez ozira na prečke in pokončnike. Polna vrata se obračunavajo po obojestranski površini krila z razvito širino podboja.</t>
  </si>
  <si>
    <t>Kovinska vrata, okna in pregradne stene se obračunavajo kot leseni izdelki.</t>
  </si>
  <si>
    <t xml:space="preserve">Površine kovinskih rešetk, ograj in vrat v ograji se obračunavajo po naslednjih kategorijah zahtevnosti izvedbe: </t>
  </si>
  <si>
    <t xml:space="preserve"># K1 - pri enostavno obdelanih izdelkih z ravnimi horizontalnimi in vertikalnimi palicami merimo enkratno projekcijo ograje </t>
  </si>
  <si>
    <t># K2 - pri ograji bogatejše izdelave z okraski in horizontalnimi in vertikalnimi palicami obračunavamo dvakratno površino projekcije</t>
  </si>
  <si>
    <t xml:space="preserve"># K3 - pri ograji bogate izdelave z ornamenti, meandri in listi z mnogimi polnimi polji obračunavamo obojestransko površino, pomnoženo s faktorjem 1,50 </t>
  </si>
  <si>
    <t>Oplesk cevi obračunavamo po stvarno popleskani razviti površini.</t>
  </si>
  <si>
    <t>Pleskanje ključavničarskih izdelkov</t>
  </si>
  <si>
    <t>Premaz kovinskih površin s premazi na osnovi alkidnih ali poliuretanskih smol in topil oz. vodnih disperzij akrilnih veziv.</t>
  </si>
  <si>
    <t xml:space="preserve">Podlago zaključnega premaza je po potrebi očistiti in popraviti morebitna nezaščitena mesta, kar je vključiti v c.e.m. opleska. Nanos temeljnega antikorozivnega premaza (1 do 2 krat) je obvezen, v kolikor proizvod za finalni premaz ne združuje obeh funkcij. </t>
  </si>
  <si>
    <t xml:space="preserve">Zaključni premaz (običajno v dveh slojih) z nizko vsebnostjo lahko hlapnih organskih snovi VOC (zahteva EU kategorija A/d ≤130). </t>
  </si>
  <si>
    <t xml:space="preserve">Premaz se nanaša s čopičem, valjčkom ali razpršilcem. </t>
  </si>
  <si>
    <t>Premaz mora vremensko obstojen in mora imeti dobro oprijemljivot na površino.</t>
  </si>
  <si>
    <r>
      <t>Pleskanje ključavničarskih izdelkov</t>
    </r>
    <r>
      <rPr>
        <sz val="11"/>
        <rFont val="Verdana"/>
        <family val="2"/>
        <charset val="238"/>
      </rPr>
      <t>; s pokrivno barvo po izboru naročnika, mat površina</t>
    </r>
  </si>
  <si>
    <t># pozicija: drobni ključavničarski izdelki, v kolikor njihov oplesk ni zajet že v opisu ključavničarskih ali drugih del, korekcija barve po vgradnji</t>
  </si>
  <si>
    <t>Pleskanje lesenih izdelkov s pokrivno barvo</t>
  </si>
  <si>
    <t>Premaz lesenih površin s premazi na osnovi alkidnih ali poliuretanskih smol in topil oz. vodnih disperzij akrilnih veziv.</t>
  </si>
  <si>
    <t xml:space="preserve">Podlago zaključnega premaza je po potrebi očistiti in popraviti morebitna nezaščitena mesta, kar je vključiti v c.e.m. opleska. Nanos osnovnega premaza (1 do 2 krat) je obvezen, v kolikor proizvod za finalni premaz ne združuje obeh funkcij. </t>
  </si>
  <si>
    <r>
      <t>Pleskanje mizarskih izdelkov</t>
    </r>
    <r>
      <rPr>
        <sz val="11"/>
        <rFont val="Verdana"/>
        <family val="2"/>
        <charset val="238"/>
      </rPr>
      <t>; s pokrivno barvo po izboru naročnika, mat površina</t>
    </r>
  </si>
  <si>
    <t># pozicija: leseni izdelki, v kolikor njihov oplesk ni zajet že v opisu mizarskih ali drugih del; korekcija barve po vgradnji</t>
  </si>
  <si>
    <t>F.</t>
  </si>
  <si>
    <t>C.1</t>
  </si>
  <si>
    <t>E.m.</t>
  </si>
  <si>
    <t>€/E.m.</t>
  </si>
  <si>
    <t>ZUNANJA UREDITEV</t>
  </si>
  <si>
    <t>C.1.1</t>
  </si>
  <si>
    <t>C.1.1.1</t>
  </si>
  <si>
    <t>C.1.2</t>
  </si>
  <si>
    <t>ZEMELJSKA DELA</t>
  </si>
  <si>
    <t>C.1.2.1</t>
  </si>
  <si>
    <t>C.1.2.1.1</t>
  </si>
  <si>
    <t>C.1.2.1.2</t>
  </si>
  <si>
    <t>C.1.2.1.3</t>
  </si>
  <si>
    <t>Osnovni planum; Planiranje terena v naklonu skladno s projektom za izvedbo. Maksimalno odstopanje od projektirane višine +/- 3 cm.</t>
  </si>
  <si>
    <t>C.1.2.2</t>
  </si>
  <si>
    <t>C.1.2.2.1</t>
  </si>
  <si>
    <t>Višek izkopanega materiala trajno odstraniti; odvoz viška izkopanega materiala v trajno deponijo neglede na to, ali je bil naložen na transportno sredstvo direktno ob izkopu ali iz začasne deponije na gradbišču</t>
  </si>
  <si>
    <t>C.1.2.2.2</t>
  </si>
  <si>
    <t>C.1.2.2.3</t>
  </si>
  <si>
    <t>C.1.2.2.4</t>
  </si>
  <si>
    <t>C.1.3</t>
  </si>
  <si>
    <t>ZGORNJI USTROJ</t>
  </si>
  <si>
    <t>Dobava in vgrajevanje dekorativnega drenažnega nasutja ob fasadi objekta:
* prane rečne krogle, vložene, kalibrirane od fi 16 do fi 45mm , debeline d=10 cm, 
* pran prodec fi 3,2 – 6,4 cm , debeline d=20 cm,
Vrsta kamna po izbiri naročnika in projektanta
V ceni mora biti zajeto:
* vsi transporti in pomožna dela
* utrjena podlaga in ločilni sloj filca</t>
  </si>
  <si>
    <r>
      <t>m</t>
    </r>
    <r>
      <rPr>
        <vertAlign val="superscript"/>
        <sz val="11"/>
        <color rgb="FF000000"/>
        <rFont val="Verdana"/>
        <family val="2"/>
        <charset val="238"/>
      </rPr>
      <t>2</t>
    </r>
  </si>
  <si>
    <t>C.1.4</t>
  </si>
  <si>
    <t>C.1.4.1</t>
  </si>
  <si>
    <t>C.1.5</t>
  </si>
  <si>
    <t>C.1.5.1</t>
  </si>
  <si>
    <t>C.1.5.2</t>
  </si>
  <si>
    <t>C.2</t>
  </si>
  <si>
    <t>KRAJINSKA UREDITEV</t>
  </si>
  <si>
    <t>C.2.1</t>
  </si>
  <si>
    <t>VRTNARSKA DELA</t>
  </si>
  <si>
    <t>C.2.1.1</t>
  </si>
  <si>
    <t>RODOVITNA ZEMLJA</t>
  </si>
  <si>
    <t>C.2.1.1.1</t>
  </si>
  <si>
    <t>DREVJE IN GRMOVNICE</t>
  </si>
  <si>
    <t>TRATA</t>
  </si>
  <si>
    <t>Priprava (rahljanje) zemljine za zelenico vključno s sejanjem travnega semena skupaj z mešanico umetnega gnojila (travna mešanica in gnojilo morata biti prilagojena podnebju) vključno z uvaljanjem in zlivanjem ter prvo košnjo</t>
  </si>
  <si>
    <t>Vodovodna napeljava:
* gradbiščni vodovodni priključek in gradbiščna vodovodna napeljava,
* stroški porabe vode,
* vključno dobava in vgradnja merilne naprave za merjenje porabe vode.</t>
  </si>
  <si>
    <t>Električne napeljave:
* gradbiščna elektro omarica s priključno varovalko 40A in začasni kabelski razvod po gradbišču,
* stroški porabe električne energije,
* vključno dobava in vgradnja merilne naprave za merjenje porabe električne energije,
* vključno prve in vse nadaljnje meritve gradbiščnih električnih instalacij in ozemljitev s pripadajočimi poročili.</t>
  </si>
  <si>
    <t>A.1.02.</t>
  </si>
  <si>
    <t>A.1.02.a.</t>
  </si>
  <si>
    <t>A.1.02.b.</t>
  </si>
  <si>
    <t>A.1.03.</t>
  </si>
  <si>
    <t>A.1.01.</t>
  </si>
  <si>
    <r>
      <t>m</t>
    </r>
    <r>
      <rPr>
        <vertAlign val="superscript"/>
        <sz val="11"/>
        <rFont val="Verdana"/>
        <family val="2"/>
        <charset val="238"/>
      </rPr>
      <t>2</t>
    </r>
  </si>
  <si>
    <r>
      <t>Plavajoči mikroarm. estrih, vključno z dobavo in vgradnjo dilatacijskega traku pri stiku s stenami. Površina estriha mora biti strojno zaglajena! Mikroarmatura PP vlakna z vseb.0.95kg/m3, npr.: FIBRILs F 120 ali enakovredno
d = 70-80 mm</t>
    </r>
    <r>
      <rPr>
        <sz val="11"/>
        <rFont val="Verdana"/>
        <family val="2"/>
        <charset val="238"/>
      </rPr>
      <t>; C25/30; F4</t>
    </r>
  </si>
  <si>
    <t>Toplotne izolacije zunanjih tlakov so zajete pod B.7 - Hidroizolacijami!</t>
  </si>
  <si>
    <r>
      <t xml:space="preserve">Dobava in polaganje </t>
    </r>
    <r>
      <rPr>
        <b/>
        <sz val="11"/>
        <rFont val="Verdana"/>
        <family val="2"/>
        <charset val="238"/>
      </rPr>
      <t>zvočno izolacijskega sloja</t>
    </r>
    <r>
      <rPr>
        <sz val="11"/>
        <rFont val="Verdana"/>
        <family val="2"/>
        <charset val="238"/>
      </rPr>
      <t xml:space="preserve"> (nad nivojem polaganja cevnih inštalacij) direktno na pripravljeno podlago izvedenega s: </t>
    </r>
  </si>
  <si>
    <r>
      <t xml:space="preserve">Elastificirane EPS plošče za zaščito proti udarnemu zvoku, deb. 3,3/3,0 cm
</t>
    </r>
    <r>
      <rPr>
        <sz val="11"/>
        <rFont val="Verdana"/>
        <family val="2"/>
        <charset val="238"/>
      </rPr>
      <t xml:space="preserve"> upogibna trdnost 50 kPa, standard SIST EN 13163, toplotna prevodnost λd ≤0,043 W/(m.K)</t>
    </r>
    <r>
      <rPr>
        <b/>
        <sz val="11"/>
        <rFont val="Verdana"/>
        <family val="2"/>
        <charset val="238"/>
      </rPr>
      <t xml:space="preserve">, </t>
    </r>
    <r>
      <rPr>
        <sz val="11"/>
        <rFont val="Verdana"/>
        <family val="2"/>
        <charset val="238"/>
      </rPr>
      <t xml:space="preserve">dinamična togost po EN 29052-1 25 MN/m3
</t>
    </r>
  </si>
  <si>
    <t># ob višinskih razlikah ali zaključku estriha</t>
  </si>
  <si>
    <t># brez odtoka</t>
  </si>
  <si>
    <t># vključen komplet lovilne kadi za umazanijo se lahko sestoji iz ene same kadi ali več kadi, ki se razlikujejo po širini in globini in
so postavljene druga poleg druge v modularni zasnovi.
Glede na vizualne in funkcionalne vidike je vhodni
predpražnik izdelan v enaki velikosti z robom okvirja.
material Inox (V2A), vododporno spojen, gladka površina za
enostavno čiščenje.
Nosilec za predpražnik je integriran v banjo.
Na licu mesta se več delov kadi položi drug poleg drugega,
da se oblikuje sistem.
Skupna višina banje 24mm.</t>
  </si>
  <si>
    <r>
      <t xml:space="preserve"># </t>
    </r>
    <r>
      <rPr>
        <u/>
        <sz val="11"/>
        <rFont val="Verdana"/>
        <family val="2"/>
        <charset val="238"/>
      </rPr>
      <t>Višina zidanja sten in zidov:</t>
    </r>
    <r>
      <rPr>
        <sz val="11"/>
        <rFont val="Verdana"/>
        <family val="2"/>
        <charset val="238"/>
      </rPr>
      <t xml:space="preserve"> Če niso podane višine, je v cene enote mere zidanja zidov vkalkulirati stroške izvedbe in potrebnega odranja.</t>
    </r>
  </si>
  <si>
    <t>0,7 cm</t>
  </si>
  <si>
    <t xml:space="preserve">FASADA po sistemu kontakne fasade ETICS s tankoslojnim zaključnim ometom </t>
  </si>
  <si>
    <t>Skladno z določili DIN 18531 se vse zunanje površine zgradbe, ki so v stiku s tlemi, zatesnijo proti vlagi iz strani.</t>
  </si>
  <si>
    <t>Kvadratura fasade je zajeta v predhodnih postavkah.</t>
  </si>
  <si>
    <t>Obračun po m' stika s terenom.</t>
  </si>
  <si>
    <t xml:space="preserve">Vgradnja na pripravljeno TIFO </t>
  </si>
  <si>
    <t>Doplačila:</t>
  </si>
  <si>
    <t>Obešena ALU fasada iz ALU-kompozitnih plošč</t>
  </si>
  <si>
    <t># nasutje: rečni prodec, pran, brez peska in nečistoč, granulacije 16-32mm, obtežba 128kg/m2</t>
  </si>
  <si>
    <t>2,0 - 25,0 cm</t>
  </si>
  <si>
    <r>
      <t xml:space="preserve">sestava konstrukcije </t>
    </r>
    <r>
      <rPr>
        <b/>
        <sz val="11"/>
        <rFont val="Verdana"/>
        <family val="2"/>
        <charset val="238"/>
      </rPr>
      <t>S1.2</t>
    </r>
    <r>
      <rPr>
        <sz val="11"/>
        <rFont val="Verdana"/>
        <family val="2"/>
        <charset val="238"/>
      </rPr>
      <t xml:space="preserve"> (Ravna streha) - lokacija po načrtu arhitekture </t>
    </r>
  </si>
  <si>
    <r>
      <t>Naprava kritine nepohodne - ekstenzivno ozelenjene -ravne strehe</t>
    </r>
    <r>
      <rPr>
        <sz val="11"/>
        <rFont val="Verdana"/>
        <family val="2"/>
        <charset val="238"/>
      </rPr>
      <t xml:space="preserve">; skupaj z vertikalnimi zaključki ob vencu( do 30cm), inštalacijskih prebojih in podobnem po sistemu strehe na osnovi membrane FPO na AB krovno ploščo. </t>
    </r>
    <r>
      <rPr>
        <b/>
        <sz val="11"/>
        <rFont val="Verdana"/>
        <family val="2"/>
        <charset val="238"/>
      </rPr>
      <t>Priključne in pritrdilne profile, ter drugi drobni material je potrebno zajeti v c.e.m.:</t>
    </r>
  </si>
  <si>
    <r>
      <t>Naprava kritine pohodne - betonske plošče - ravne strehe</t>
    </r>
    <r>
      <rPr>
        <sz val="11"/>
        <rFont val="Verdana"/>
        <family val="2"/>
        <charset val="238"/>
      </rPr>
      <t xml:space="preserve">; kot npr. po sistemu Sika Sarnabar. </t>
    </r>
    <r>
      <rPr>
        <b/>
        <sz val="11"/>
        <rFont val="Verdana"/>
        <family val="2"/>
        <charset val="238"/>
      </rPr>
      <t>Priključne in pritrdilne profile, ter drugi drobni material je potrebno zajeti v c.e.m.:</t>
    </r>
  </si>
  <si>
    <t># tlak: betonske plošče, format cca. 50 x 50 x 5 cm, peskana površina, v pastelnih barvah, odporen na zmrzal, v celoti barvan, odporen na obrus (podaljšana življenjska doba), odporen na sol, kot npr. Podlesnik Modena Prestige ali enakovredno</t>
  </si>
  <si>
    <t>5,5 cm</t>
  </si>
  <si>
    <t># ločilni sloj: Drenažna geožimnica s filtrnim slojem na obeh straneh, iz trodimenzionalne žimnice iz neskončnih polipropilenskih niti v kombinaciji s filtrno geotekstilijo na obeh straneh, minimalne debeline 7mm, kot npr. TenCate Polyfelt Megadrain ali enakovredno</t>
  </si>
  <si>
    <r>
      <t xml:space="preserve">sestava konstrukcije </t>
    </r>
    <r>
      <rPr>
        <b/>
        <sz val="11"/>
        <rFont val="Verdana"/>
        <family val="2"/>
        <charset val="238"/>
      </rPr>
      <t>S1.3</t>
    </r>
    <r>
      <rPr>
        <sz val="11"/>
        <rFont val="Verdana"/>
        <family val="2"/>
        <charset val="238"/>
      </rPr>
      <t xml:space="preserve"> (Ravna streha) - lokacije po načrtu arhitekture</t>
    </r>
  </si>
  <si>
    <r>
      <t xml:space="preserve">sestava konstrukcije </t>
    </r>
    <r>
      <rPr>
        <b/>
        <sz val="11"/>
        <rFont val="Verdana"/>
        <family val="2"/>
        <charset val="238"/>
      </rPr>
      <t xml:space="preserve">S1.4 </t>
    </r>
    <r>
      <rPr>
        <sz val="11"/>
        <rFont val="Verdana"/>
        <family val="2"/>
        <charset val="238"/>
      </rPr>
      <t>(Ravna streha)</t>
    </r>
    <r>
      <rPr>
        <b/>
        <sz val="11"/>
        <rFont val="Verdana"/>
        <family val="2"/>
        <charset val="238"/>
      </rPr>
      <t xml:space="preserve"> </t>
    </r>
    <r>
      <rPr>
        <sz val="11"/>
        <rFont val="Verdana"/>
        <family val="2"/>
        <charset val="238"/>
      </rPr>
      <t>- lokacije po načrtu arhitekture</t>
    </r>
  </si>
  <si>
    <r>
      <t>Naprava kritine streh dvigalnih jaškov</t>
    </r>
    <r>
      <rPr>
        <sz val="11"/>
        <rFont val="Verdana"/>
        <family val="2"/>
        <charset val="238"/>
      </rPr>
      <t>; - mehansko pritrjena po sistemu Sarnabar ali Sarnafast</t>
    </r>
  </si>
  <si>
    <t># ločilni sloj:koprena iz steklenih vlaken, kot ločilni in protipožarni sloj med membrano in izolacijo, teže vsaj 120 g. Kot npr. Sika S-Glass Fleece-120</t>
  </si>
  <si>
    <t>18,0 - 24,0 cm</t>
  </si>
  <si>
    <t># lesena podkonstrukcija: iz moralov položenih prečno (poševno prirezani), na osni razdalji 60cm, sidrani v AB steno atike, položeni med toplotno izolacijo</t>
  </si>
  <si>
    <t># pozicije vtočnikov po načrtu arhitekture</t>
  </si>
  <si>
    <r>
      <t xml:space="preserve">sestava konstrukcije </t>
    </r>
    <r>
      <rPr>
        <b/>
        <sz val="11"/>
        <rFont val="Verdana"/>
        <family val="2"/>
        <charset val="238"/>
      </rPr>
      <t xml:space="preserve">F1.2 </t>
    </r>
    <r>
      <rPr>
        <sz val="11"/>
        <rFont val="Verdana"/>
        <family val="2"/>
        <charset val="238"/>
      </rPr>
      <t>(Notranja stran atike)</t>
    </r>
    <r>
      <rPr>
        <b/>
        <sz val="11"/>
        <rFont val="Verdana"/>
        <family val="2"/>
        <charset val="238"/>
      </rPr>
      <t xml:space="preserve"> </t>
    </r>
    <r>
      <rPr>
        <sz val="11"/>
        <rFont val="Verdana"/>
        <family val="2"/>
        <charset val="238"/>
      </rPr>
      <t>- lokacije po načrtu arhitekture</t>
    </r>
  </si>
  <si>
    <t># toplotna izolacija: toplotno izolacijski sloj, plošče ekspandiranega polistirena, minimalna tlačna trdnost 100 kPa (10% def.), toplotna prevodnost λD = 0,034 W/(m.K) kot npr. Fragmat EPS 100. Plošče lepljene na parno zaporo z ustrezno lepilno PU peno.</t>
  </si>
  <si>
    <t># ločilni sloj: koprena iz steklenih vlaken, kot ločilni in protipožarni sloj med membrano in izolacijo, teže vsaj 120 g. Kot npr. Sika S-Glass Fleece-120</t>
  </si>
  <si>
    <r>
      <t>Izdelava vertikalne površine</t>
    </r>
    <r>
      <rPr>
        <sz val="11"/>
        <rFont val="Verdana"/>
        <family val="2"/>
        <charset val="238"/>
      </rPr>
      <t xml:space="preserve"> </t>
    </r>
    <r>
      <rPr>
        <b/>
        <sz val="11"/>
        <rFont val="Verdana"/>
        <family val="2"/>
        <charset val="238"/>
      </rPr>
      <t>atik, masivne stene atike</t>
    </r>
  </si>
  <si>
    <t xml:space="preserve">Potrditev o primernosti predlaganih proizvodov morajo podati projektant, nadzor in naročnik. </t>
  </si>
  <si>
    <t>Nobene odobritve, kontrole, potrdila, soglasja, navodila, zahteve itd. …. s strani naročnika, upravljavca, projektanta ali nadzornika ne razrešijo Izvajalca izpolnitve njegovih dolžnosti/obveznosti vključno z odgovornostjo za napake.</t>
  </si>
  <si>
    <t>BETONSKA, ARMIRANO BETONSKA in ŽELEZOKRIVSKA DELA ter OPAŽENJE</t>
  </si>
  <si>
    <t xml:space="preserve">•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206-1:2003 , SIST EN 206-1:2003/A1:2004, SIST EN 206-1:2003/A2:2005 , SIST EN 1026:2004 
• Armatura : slovensko tehnično soglasje STS-05/007, za armaturne mreže : STS-05/012, za rezano in krivljeno armaturo : STS-06/042 
• Betonarna: Certifikat kontrole proizvodnje s strani certifikacijskega organa 
• Kemijski dodatki za beton: SIST EN 934-2:2002, SIST EN 934-4:2002, SIST EN 934-6:2002 
</t>
  </si>
  <si>
    <t xml:space="preserve">Pri transportu in skladiščenju armature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t>
  </si>
  <si>
    <t xml:space="preserve">Stikovanje palic se lahko izvede s prekrivanjam, objemkami, spojnicami in varjenjem − v skladu z zahtevami, navedenimi v PZI, pri čemer morajo biti za varjenje na gradbišču izpolnjene zahteve oziroma z zahtevami standarda SIST EN 1992-1-1. 
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
</t>
  </si>
  <si>
    <t xml:space="preserve">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
  </si>
  <si>
    <t>Nakloni: Nadomestilo za izvedbo elementov z naklonom do 5 % od vodoravnosti ne bo posebej priznano</t>
  </si>
  <si>
    <t xml:space="preserve">Obračun del: Cene po enoti mere veljajo neglede na to, ali se vgrajuje armiran ali nearmiran beton. Aramatura se obračuna posebej. V kolikor ni drugače določeno, je izvedbo delovnih stikov, izolacijskih premazov na delovnih stikih in/ali dilatacij z vstavitvijo dilatacijskih trakov vkalkulirati v cene po enoti mere. </t>
  </si>
  <si>
    <t xml:space="preserve">V kolikor v popisu del ni zajetih odgovarjajočih postavk, je v vseh betonskih elementih v cenah po enoti mere zajeti tudi izvedbo odprtin in utorov v stropnih in stenskih ploščah za stebre ograj, sider dvigal, prehodov inštalacij in podobnih, ki so bili poznani pred izvedbo dela. Oteževanje dela ob polaganju vodnikov in cevi v opaž s strani drugih Izvajalcev ne bo stroškovno nadomeščeno, v kolikor se ostali Izvajalci prilagodijo/sledijo predvidenemu običajnemu poteku dela </t>
  </si>
  <si>
    <t>Srednje komplicirana armatura B 500B do 12 mm; dobava, polaganje in vezanje armature B 500B nazivnega prečnega premera do vključno 12 mm.</t>
  </si>
  <si>
    <t>Srednje komplicirana armatura B 500B nad 12 mm; dobava, polaganje in vezanje armature B 500B nazivnega prečnega premera nad 12 mm.</t>
  </si>
  <si>
    <t>Armaturne mreže B 500B; dobava, polaganje in vezanje varjenih armaturnih mrež B 500B</t>
  </si>
  <si>
    <t xml:space="preserve">Robovi, odkapni žlebovi: Izvedbo posnetih robov preklad, stebrov in podobnih elementov z vstavitvijo trikotne letve, tudi za odkapne žlebove, je vkalkulirati v ceno po enoti mere. </t>
  </si>
  <si>
    <t>Preboji opažev: Preboji opažev s fugirnimi trakovi, armaturo ali podobno se ne obračunavajo posebej. Pri zahtevi po vodonepropustnem betonu je oprtine opažnih spon brez posebnega doplačila zapolniti z vodotesnim materialom.</t>
  </si>
  <si>
    <t>Namenjeni so za izvedbo vseh vrst del (gradbena, obrtniška in instalacijska), razen del na fasadi. Tu so mišljeni predvsem odri za delo v vseh notranjih prostorih objekta. Pri odrih višine nad 1 m upoštevati tudi zaščitne ograje in izdelavo dostopa na tak oder. Varovalni odri, ki služiju varovanju življenja ali zdravja zaposlenih Izvajalca ter ostalih na Gradbišču zaposlenih oseb, se za čas izvajanja del ne obračunavajo posebej. V kolikor so po dokončanju del ti odri še potrebni, se po naročilu obračunajo posebej.</t>
  </si>
  <si>
    <t>• delovni, premični in prevozni lahki odri, konzolni in viseči odri, lovilni in podporni odri: upoštevani v enotnih cenah vseh vrst del,
• delovni podi okrog previsnih delov, lovilni in zaščitni odri se ne obračunavajo posebej
• fasadni odri - obračun: izvrši se po bruto površini (brez odbitkov za odprtine) projekcije odra na vertikalno površino,
• fasadni odri – merjenje: dolžina: zunanja kontura odra (brez vseh dodatkov), višina: razdalja od stojne ploskve odra do 1,0 m nad najvišjim delovnim podom.</t>
  </si>
  <si>
    <t>• Zakon o varnosti in zdravju pri delu – ZVZD (U.l. RS št. 56/1999, 64/2001),
• Uredba o zagotavljanju varnosti in zdravja pri delu na začasnih in premičnih gradbiščih (U l RS št 83/2005).</t>
  </si>
  <si>
    <t>• vse iz splošnih določil za vse vrste del,
• dobavo in izdelavo malt, vključno s prenosi na mesto uporabe ne glede na način in razdaljo,             • uporabo vogalnikov in ometnih tesnilnih/zaščitnih profilov
• predhodno čiščenje in priprava podlag,
• razne oteževalne okoliščine in dodatki se upoštevajo v enotnih cenah in se ne obračunajo v količinah, razen če je v opisu postavke drugače navedeno</t>
  </si>
  <si>
    <t>Za zidanje zidov se lahko uporabljajo zidaki iz navedenih materialov, ki morajo biti skladni s pripadajočim delom standarda SIST EN 771: 
• opečni zidaki (zidaki iz gline) v skladu s SIST EN 771-1, 
• apneno-peščeni zidaki (zidaki iz kalcijevega silikata) v skladu s SIST EN 771-2,
• betonski zidaki (gosti ali lahki agregat) v skladu s SIST EN 771-3. 
• zidaki iz avtoklaviranega celičnega betona v skladu s SIST EN 771-4, 
• zidaki iz umetnega kamna v skladu s SIST EN 771-5 in 
• zidaki iz obdelanega naravnega kamna v skladu s SIST EN 771-6. Po SIST EN 771-1 so opečni zidaki lahko: 
 o LD-zidaki (low gross dry density) – opečni zidaki, katerih bruto suha gostota ne presega 1000 kg/m3 in ki    se uporabljajo za zaščiteno zidovje, in 
 o HD-zidaki (high gross dry density) – opečni zidaki, ki se uporabljajo za nezaščiteno zidovje, in opečni zidaki, katerih bruto suha gostota presega 1000 kg/m3 in ki se uporabljajo za zaščiteno zidovje. 
Zidaki so lahko kategorije I ali II. Pri zidakih kategorije I je verjetnost, da dosežejo deklarirano vrednost tlačne trdnosti vsaj 95 %. Zidaki kategorije II so drugi zidaki.</t>
  </si>
  <si>
    <t>Sistemski dimnik s keramičnimi tuljavami mora biti kot celota skladen z ustreznim standardom. Glede na nameravano uporabo je to pripadajoči del standarda SIST EN 13063; del 1, 2 in 3.</t>
  </si>
  <si>
    <t xml:space="preserve">Tovarniško pripravljene malte za zidanje, vnaprej sestavljene malte za zidanje, vnaprej sestavljene apnene malte in transportni polnilni beton: 
</t>
  </si>
  <si>
    <t xml:space="preserve">Negovanje in zaščita med zidanjem: Med vezanjem malte naj se zidovje zaščiti pred prehitrim padcem ali dvigom vlage. 
Pri deževnem vremenu in na koncu vsakega delovnega dne se zgornji del novozgrajenega zidu pokrije. Prevleka naj sega vsaj čez 0.60 m zgornjega dela zidu. Med močnim dežjem se zidanje prekine, sveža malta pa zaščiti. Vse zidovje pa se pred dežjem zaščiti s pomočjo polic, pragov in začasnih odtočnih cevi. 
Zaščita pri nizkih temperaturah: ne sme se zidati na zmrznjeni podlagi ali z zmrznjenim materialom. 
Zagotoviti se mora, da v začetni fazi strjevanja malte temperatura ni nižja od 0° C. 
Zidovje se lahko pokrije z izolativnimi prevlekami, ponjavami in čimprejšnjim zaprtjem odprtin ter gretjem, zidanje pa se izvaja pozorno, brez premora, malta se nanaša v manjših količinah, zidaki pa čim prej položijo v malto. 
Zaščita pred izsušitvijo zaradi vetra ali visokih temperatur: z ustreznimi zaščitnimi ukrepi je treba preprečiti spremembo ravni vlage do konca vezave cementa. 
Zaščita pred mehanskimi poškodbami na izpostavljenih mestih (vogali, odprtine, podzidki, izzidki) je potrebna pred vplivi dela v okolici, prometa, odrov in vlivanja betona. Preprečiti je treba tudi onesnaženje površine zidovja, ki bi vplivalo na sprijemnost s sloji, kot je omet. 
</t>
  </si>
  <si>
    <t>Vzidava plošč toplotne ali zvočne izolacije za preprečitev toplotnih mostov in prehoda zvoka točkovno, linijsko ali površino za izolacijo konstrukcij vseh vrst.</t>
  </si>
  <si>
    <t xml:space="preserve">Preboje in odprtine v AB konstrukcijah ali zidovih vseh vrst izvesti (ročno ali strojno) in nato zapreti z materialom, enakim zadevnemu zidu, enako toplotno prevodnostjo ter potrebnimi krpanji ometa na obeh straneh. </t>
  </si>
  <si>
    <t xml:space="preserve">Utore v AB konstrukcijah ali zidovih vseh vrst izdolbsti (ročno ali strojno) in nato zapreti z materialom, enakim zadevnemu zidu, enako toplotno prevodnostjo ter potrebnimi krpanji ometa na obeh straneh. </t>
  </si>
  <si>
    <t xml:space="preserve">Glede na način vgradnje (povezavo s spodnjo konstrukcijo): 
o estrihe brez ločilnega sloja (vezne estrihe), 
o estrihe na ločilnem sloju (recimo hidroizolaciji),
o plavajoče estrihe na ločilnem elastičnem sloju. 
Glede na konstrukcijsko zasnovo: 
  • enoplastni estrih,
  • večplastni estrih.
</t>
  </si>
  <si>
    <t>Pred pričetkom je izvajalec dolžan izdelati projekt estrihov pred izvedbo estrihov. Prikazati mora karakteristike materiala (projektirana tlačna in natezna trdnost), tehnologija izvedbe, shema dilatacij in opisan način zagotavljanja kvalitete vgrajevanja in negovanae do dosežene dokončne predpisane kvalitete. 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t>
  </si>
  <si>
    <t># Nakloni: nadomestilo za izvedbo estrihov, izvzemši samorazlivne estrihe, na obstoječ naklon podlage do 5 % od vodoravnosti ne bo posebej priznano in ga je vračunati v ceno po enoti mere (c.e.m.). V c.e.m. izvedbe estriha je vkalkulirati tudi izvedbo morebitnih muld in grebenov.</t>
  </si>
  <si>
    <t>•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t>
  </si>
  <si>
    <t>Zamenjava posameznih komponent sistema ni dopustna. Poleg tega mora biti za proizvod izdan tudi veljaven certifikat za kontrolo proizvodnje ali certifikat za proizvod (odvisno od sistema potrjevanja skladnosti). 
Vgrajevati se sme le fasadni sistem, ki ustreza zahtevam slovenske zakonodaje za vgradnjo. Zahteve:</t>
  </si>
  <si>
    <t xml:space="preserve">1. obseg izvajanja del, 
2. navodila dobavitelja sistema za izvedbo in montažo v slovenskem jeziku, 
3. navedbo referenčne dokumentacije, 
4. osnovne pogoje za izvajanje del (strokovna usposobljenost izvajalca, zahtevana dokumentacija, kontrola in skladiščenje materialov pred vgrajevanjem, ustreznost priprave podlage), 
5. metode kontrole kakovosti med izvedbo del in po njej: 
a) vizualna kontrola med izvedbo del (dosledno nameščanje armirne mrežice, dosledno nanašanje lepila na obod plošče ter v dveh pasovih na ploščo ali 4 potičke lepila na m2, če s sistemom ni drugače določeno), 
b) preskus oprijema po izvedbi del (porušitev v izolaciji ali več kot 80 kPa), 
6. navedbo izvajalcev kontrole in izjavo o njihovi usposobljenosti. 
</t>
  </si>
  <si>
    <t>Profili: Samo profili za prekrivanje dilatacij in profili vgrajeni na izrecno željo investitorja se obračunavajo posebej vsi ostali vogalni in drugi zaščitni profili so zajeti v ceni po enoti mere ( m2 ) in se ne obračunavajo posebej. Pri izvedbi tankoslojne topolotnoizolacijske fasade je obvezno upoštevati, da so vsi vertikalni, horizontalni zaključki in špalete ojačani s standardnimi kotnimi profili proizvajalca fasade: vogalniki, zaključne letve, odkapni profili nad okni in diagonalne ojačitve armature okoli okenskih in vratnih odprtin.</t>
  </si>
  <si>
    <t xml:space="preserve">Armirni sloj: nanos osnovnega ometa deb min. 6 mm in polaganje armirne mrežice v zunanjo tretjino malte skladno z navodili proizvajalca vključno z vgradnjo vseh vogalnih, odkapnih in priključnih profilov </t>
  </si>
  <si>
    <t xml:space="preserve">Upoštevati je dopustna odstopanja izvedbe gradbene konstrukcije in s tem morebitno odstopanje od horizontalnega ali/in vertikalnega poteka zidov. </t>
  </si>
  <si>
    <t>Termoizolacijsko fasadno oplaščenje (TIFO) z lamelami kamene volnei (LKV) med leseno podkonstrukcijo. λ&lt;0,035W/mK, mehanske lastnosti primerne za prezračevane fasade, npr Knauf insulation NATUR BOARD VENTI</t>
  </si>
  <si>
    <t># v enoti mere upoštevati skrito pritrjevanje z lepljenjem</t>
  </si>
  <si>
    <t xml:space="preserve">• Pravilnik o zaščiti stavb pred vlago,
• Pravilnik o učinkoviti rabi energije v stavbah,
• SIST EN 14782: samonosilna pločevina za pokrivanje streh ter zunanje in notranje obloge,
• SIST EN 14783: povsem podprta pločevina za pokrivanje streh ter zunanje in notranje obloge,
• SIST EN 13859: rezervna kritina,
• SIST EN 1873: montažna oprema za prekrivanje streh - plastične svetlobne kupole,
• SIST EN 13162, SIST EN 13163, SIST EN 13164, SIST EN 1316 5, SIST EN 1 316 6, SIST EN 13167, SIST EN 13168 , SIST EN 13169, SIST EN 13 170, SIST EN 13171: toplotno izolacijski proizvodi za stavbe, SIST 1031, SIST EN 13859, SIST EN 13956, SIST EN 13969, SIST EN 13970, SIST EN 1398,4 SIST EN 14909, SIST EN 14964:hidroizolacijski trakovi,
• SIST EN 13252 : geotekstilije.
</t>
  </si>
  <si>
    <t xml:space="preserve">Membrane FPO so prekrivne in varjene z vročim zrakom, da tvorijo vodotesen zvar. Priporočena prekrivanja membrane se razlikujejo - med strešnimi sistemi. Prekrivanja je potrebno izvajati glede na navodila proizvajalca izbrane kritine. Pred varjenjem je potrebno vse stike primerno očistiti:                       </t>
  </si>
  <si>
    <t xml:space="preserve">Čista membrana FPO
́Očistite območja zvarov s čisto krpo, navlaženo s pripravljano tekočino, npr. Sarnafil T Prep
Pustite, da se posuši                                                             
Rahlo umazana membrana FPO
(prah, umazanija, ostanki bitumna)
́Obrišite umazanijo
Po potrebi sperite z vodo. Očistite s pripravljano tekočino, npr. Sarnafil T Prep
Očistite zvar s čisto krpo, navlaženo s pripravljano tekočino, npr. Sarnafil T Prep
Pustite, da se posuši
</t>
  </si>
  <si>
    <t>Proces varjenja
Pri varjenju mora biti območje prekrivanja čisto in suho.
Prekrivanja so potrebna na naslednji način:
- 80 mm za ohlapno polaganje (za Sarnafil TG 66-20, prekrivanje prilagoditi na izbran produkt)
- 80 mm za popolno vezavo (za Sarnafil TG 66-20, prekrivanje prilagoditi na izbran produkt)
Varjenje se izvaja v 3 korakih:
1. Točkovni zvar na prekrivu
2. Pred-varjenje
Zvarite območje zadnjega prekrivanja, tako da ostane 35 mm odprtina (pri uporabi šobe 40 mm) za končni zvar.
3. Končno varjenje
Zvarite 35 mm odprtino. Tlačni valjček vodite na razdalji 20 mm vzporedno z izstopom zraka iz varilne šobe. Tlačni valjček popolnoma zarolajte čez zvar.
Opozorilo:
Vedno je potrebno izvesti testni var.                                                       Preskusni zvar je sestavljen iz:
a) Preskusa varjenja s preskusom luščenja
b) Preskusa zvara med preskusnim varjenjem
c) Peizkus zvara po preizkusnem varjenju</t>
  </si>
  <si>
    <t>Mehansko preverjanje zvarov                                                              
Ko se popolnoma ohladijo, je potrebno vse zvare mehansko preveriti. V ta namen je
potrebno uporabiti izvijač (približno 5 mm širok, z zaobljenimi robovi). Čeprav je potrebno na zvar pritisniti rahlo, membrana ne sme biti poškodovana. Mehansko preverjanje zvara pomaga pri iskanju površin, ki niso popolnoma zvarjene. Vizualno preverjanje zvara Po varjenju je potrebno vse zvare vizualno pregledati (sijoče površine, velikost in kakovost vzdolžnih zvarov). Posebno pozornost je potrebno nameniti prečnim spojem, prebojem in obrobam.</t>
  </si>
  <si>
    <t xml:space="preserve">Obračuna se zatesnjena površina. Vsi preklopi, tudi tisti med vodoravno in navpično izolacijo, se ne obračunajo posebej. Vodoravne in navpične izolacije se obračunajo od stene do stene oziroma stropa do tal neglede na to, ali je prehod izveden klinasto ali z zaokrožnico.  </t>
  </si>
  <si>
    <t>Naprava kritine nepohodne - prodec - ravne strehe; skupaj z vertikalnimi zaključki ob vencu( do 30cm), inštalacijskih prebojih in podobnem po sistemu strehe na osnovi membrane FPO na AB krovno ploščo. Priključne in pritrdilne profile, ter drugi drobni material je potrebno zajeti v c.e.m.:</t>
  </si>
  <si>
    <t># ločilni sloj: Geotekstil, filtrni in ločilni sloj, debeline ≥200g/m2, srednja natezna trdnost vzdolžno/prečno 10/10 kN/m; prebodna trdnost CBR 1500N; raztezek 90/75; kot npr. POLYFELT TS 20 ali enakovredno. Kot npr. Urbanscape protikoreninska membrana</t>
  </si>
  <si>
    <t># hidroizolacija/kritina: večplastna, sintetična, strešna tesnilna folija na osnovi prvovrstnega fleksibilnega poliofilena (FPO), stabilizirana in ojačana z netkanimi steklenimi vlakni (po EN 13956), kot npr. Sika Sarnafil TG 66-20, oz. Rhenofol CG.
Varjenje z vročim zrakom, po navodilih proizvajalca sistema, mehansko obtežena brez pritrjevanja. Vsi dodatki, npr. montažni deli, strešni odvodi, odtoki, zaščitne folije in ločevalne plasti morajo biti iz asortimana proizvajalca sistema</t>
  </si>
  <si>
    <t># toplotna izolacija v naklonu: naklonske rezane plošče iz ekspandiranega polistirena v nagibu 2,0% - EPS 150, tlačna trdnost ≥150 kPa (10% def.), standard SIST EN 13163:2013+ A1:2015, ÖNORM B 6000:2018, toplotna prevodnost λD ≤ 0,039 W/(m.K)</t>
  </si>
  <si>
    <t># toplotna izolacija: toplotno izolacijski sloj, rezane plošče iz ekspandiranega polistirena - EPS 150, tlačna trdnost ≥150 kPa (10% def.), standard SIST EN 13163, toplotna prevodnost λD ≤ 0,039 W/(m.K)</t>
  </si>
  <si>
    <t># parna zapora: bitumenski varilni trak za izvedbo parne zapore v sistemih ravnih streh. Nosilec AL+ stekleni voal. Vgradnja z varjenjem po celotni površini z 10 cm preklopom. Izdelek v skladu s SIST EN 13970, 13969 za tip A in s SIST 1031. Kot npr. Fragmat BITALBIT AL V4 ali enakovredno
parozaporna vrednost Sd: ≥ 1500 m</t>
  </si>
  <si>
    <t># osnovni premaz: hladni bitumenski premaz. Uporaba kot osnovni bitumenski hladni premaz za vse površine, na katere se polaga bitumenska hidroizolacija. Vgradnja s premazovanjem na očiščeno, suho in odprašeno podlago. Poraba premaza od 0,2 do 0,3 l/m2. Kot npr. Fragmat IBITOL ali enakovredno</t>
  </si>
  <si>
    <t>#drenažni sloj: pesek 4/8, za pripravo posteljice za tlakovce</t>
  </si>
  <si>
    <t># toplotna izolacija v naklonu: naklonske rezane plošče iz ekspandiranega polistirena v nagibu 1,5% - EPS 150, tlačna trdnost ≥150 kPa (10% def.), standard SIST EN 13163:2013+ A1:2015, ÖNORM B 6000:2018, toplotna prevodnost λD ≤ 0,039 W/(m.K)</t>
  </si>
  <si>
    <t># parna zapora: parozaporni sloj iz specialnega elastomernega bitumna za hitro varjenje, nosilec iz steklenega flisa in alu sloja, difuzijska upornost prehodu vodne pare Sd &gt; 1000 m; alkalno odporen; debelina 4 mm, tesnenje z varjenjem čelno in vzdolžno s preklopom 8 do 10 cm. Izvedba spojev z zamikanjem. Visoko območje plastičnosti &gt; 80°C, primerno kot tesnilo v sili (max. 6 mesecev). Kot npr. Sikabit V60 AL oz. IZOSELF AL plus, oziroma bitumenska parna zapora po EN 13970, Certifikat DIN EN 13969 številka 1139-CPD-0027/06, Obnašanje pri požaru v skladu z DIN EN 13501 -1, razred E, Certifikat vodenja kakovosti po DIN EN ISO 9001</t>
  </si>
  <si>
    <t># parna zapora: parozaporni sloj iz specialnega elastomernega bitumna za hitro varjenje, nosilec iz steklenega flisa in alu sloja, difuzijska upornost prehodu vodne pare Sd &gt; 1000 m; alkalno odporen; debelina 4 mm, tesnenje z varjenjem čelno in vzdolžno s preklopom 8 do 10 cm. Izvedba spojev z zamikanjem. Visoko območje plastičnosti &gt; 80°C, primerno kot tesnilo v sili (max. 6 mesecev). Kot npr. Sikabit V60 AL, oziroma bitumenska parna zapora po EN 13970, Certifikat DIN EN 13969 številka 1139-CPD-0027/06, Obnašanje pri požaru v skladu z DIN EN 13501 -1, razred E, Certifikat vodenja kakovosti po DIN EN ISO 9001</t>
  </si>
  <si>
    <t>Odtok strehe - doplačilo za izvedbo tesnenja strešnega odtoka in drenažne rešetke, samo doplačilo za izvedbo tesnenja na prirobnico</t>
  </si>
  <si>
    <t xml:space="preserve">Naklon žleba proti odtočni cevi naj bo vsaj 0,5 mm/m. Kljuke žlebov naj bodo iz ploščatega jekla dimenzij vsaj 0,5 x 25 mm, vroče cinkane. 
Kljuke se namestijo tako, da je njihov sprednji rob 6–8 mm nižji od zadnjega. Kljuke se pritrdijo na špirovce z najmanj dvema nerjavnima vijakoma dolžine 75 mm. 
Naleganje ravnega dela kljuke na špirovec naj bo vsaj 15 cm. Žlebovi so ojačani z zaobljenim sprednjim robom in odprtim zavihkom na zadnjem robu. Ojačitve so lahko tudi drugačne. Čelne plošče žlebov morajo biti vodotesno spojene z žlebom. Odtok žleba v vertikalo je izveden z reducirnim ovratnikom, ki se vtakne v vertikalno odtočno cev. 
Žlebovi so v kosih dolžine vsaj 2 m , spoji se prekrivajo 10 cm ali spajajo s posebnimi spojnimi kosi. 
Poleg polkrožnih oblik so lahko žlebovi tudi pravokotni. 
</t>
  </si>
  <si>
    <t xml:space="preserve">Kompatibilnost izbranega materiala z drugimi kovinskimi in nekovinskimi materiali </t>
  </si>
  <si>
    <t>Po m1 obračunavamo pokrivanje napuščev, vencev , zidov, ograj, okenskih polic, obrob ob dimnikih in zidovih, oblaganje globeli, obrobe bitumenskih streh, žlebove, odtočne cevi in podobno.</t>
  </si>
  <si>
    <t xml:space="preserve"># izdelava vseh potrebnih zaključkov, spojev in prehodov, še posebej na stikih z ostalimi konstrukcijskimi elementi, izdelava vseh izrezov in prilagoditev tako, da bo stena oz. obloga z vsemi vgrajenimi ali pritrjenimi elementi služil svojemu namenu,
# upoštevati je potrebno vse izreze za vgradnjo strojnih instalacij in za vgradnjo revizijskih odprtin,
# upoštevati je potrebno vse izreze za vgradnjo luči in ostalih elementov električnih instalacij. 
</t>
  </si>
  <si>
    <t>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t>
  </si>
  <si>
    <t xml:space="preserve">•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t>
  </si>
  <si>
    <t xml:space="preserve">Stekleni parapeti, ograje in nadstreški: v steklene parapete in ograje (tudi stopniščne notranje in zunanje ograje), kjer je na obeh straneh višinska razlika in bi ob naletu osebe lahko prišlo do padca v globino, je treba vgraditi lepljena varnostna stekla. Lepljeno steklo je sestavljeno iz dveh ali več steklenih šip, ki so med seboj zlepljene s folijami različnih debelin in lastnosti. Kot osnova za lepljeno steklo se lahko uporabi navadno steklo, toplotno utrjeno steklo, kaljeno steklo ali kombinacija. Folija med šipami popolnoma zadrži nevarne kose, ki bi ob morebitnem razbitju stekla ogrožali varnost ljudi.
</t>
  </si>
  <si>
    <t># izvajalec mora predhodno predstaviti materiale, obdelave v obliki vzorcev in detajle vgradnje in ostale tehnične rešitve za vgradnjo v obliki tehničnega izvedbenega elaborata. Projektant ter nadzornik pred pričetkom del ta elaborat odobrita,</t>
  </si>
  <si>
    <t xml:space="preserve"> # pri vgradnji je potrebno zagotoviti ves material kot npr. slepe profile, za ojačitve v mavčnih stenah, razne kovinske podkonstrukcije za vgradnjo stavbnega pohištva, kovinska pritrdila in kozole... kovinski izdelki, ki so v stiku z vlago morajo biti antikorozijsko zaščiteni ,</t>
  </si>
  <si>
    <t xml:space="preserve"> # zidarske mere so okvirne in jih je potrebno preveriti na gradbišču. V primeru kasnejših prilagoditev ali napačne dimenzije zidarske mere je potrebno v ponudbi vključiti izsekavanje stene oz. kakršnekoli druge prilagoditve</t>
  </si>
  <si>
    <t xml:space="preserve"> # dimenzije vratnega krila: tolerančni razred 2 po SIST EN 1529.</t>
  </si>
  <si>
    <t xml:space="preserve"> # ravnost vratnega krila: lokalna ravnost: tolerančni razred 2 po SIST EN 1530; splošna ravnost: tolerančni razred 3 po SIST EN 1530.</t>
  </si>
  <si>
    <t xml:space="preserve"> # mehanska odpornost vrat: razred 2-3 (srednja in zahtevnejša raba) po SIST EN 1192.</t>
  </si>
  <si>
    <t xml:space="preserve"> # odpornost pri klimatskih obremenitvah: razred 2 v klimatski kategoriji A,</t>
  </si>
  <si>
    <t>• brušenje površine (za odstranitev slabo vezanih delcev na površini in/ali za izravnavo površine),
• predpremaz površine za utrditev drobljivih estrihov,
• vezni predpremaz za izboljšanje oprijemljivosti pred nanašanjem naslednjih slojev,
• sanacija nekontroliranih razpok v estrihu,
• sanacija odkruškov v podlagi,
• izravnava podlage z izravnalnimi masami,
• naravno sušenje ali prisilno razvlaževanje,
• čiščenje-odstranitev ostankov nedopustnih materialov s površine.</t>
  </si>
  <si>
    <t>• vse iz splošnih določil za vse vrste del,
• predhodni pregled in prevzem podlage v skladu z zahtevami iz teh »posebnih določil«,
• morebitno potrebni korektivni ukrepi za doseganje predpisanih zahtev, kot je določeno v teh »posebnih določilih«,
• ne glede na namembnost, velikost in lokacijo prostora, odstranitev viška nameščenega ločitvenega traku (iz materiala, ki duši prenos udarnega zvoka) debeline do 1 cm, položenega ob izvedbi estrihov,
• izdelava vseh vrst dilatacij, kjer so potrebne oz. izvedene v podlagi,
• stenske obrobe oz. zaključne letve (če ni v popisu del določeno drugače),
• zaščitni premaz površine poda iz umetnih mas po dokončani vgradnji,
• tesnjenje ali primerna obdelava stikov z ostalimi elementi, vse potrebne obdelave ob prebojih in podobno,
• razne zaključne letve po izboru naročnika (če ni v popisu del določeno drugače),
• razne oteževalne okoliščine in dodatki se upoštevajo v enotnih cenah in se ne obračunajo v količinah, razen če je v opisu postavke drugače navedeno</t>
  </si>
  <si>
    <t># Nakloni: nadomestilo za izvedbo tlakarskih del na obstoječ naklon podlage do 5 % od vodoravnosti ne bo posebej priznano in ga je vračunati v ceno po enoti mere (c.e.m.). V c.e.m. izvedbe je vkalkulirati tudi obdelavo morebitnih muld in grebenov.</t>
  </si>
  <si>
    <t>Netekstilne, tekstilne in laminirane (plastene) talne obloge; vse druge talne obloge morajo ustrezati standardu SIST EN 14041: 2004 Netekstile, tekstilne in laminirane (plastene) talne obloge – Lastnosti, ovrednotenje skladnosti in označevanje. Standard zajema:</t>
  </si>
  <si>
    <t xml:space="preserve">EN 548 –  Netekstilne talne obloge – Specifikacija za linolej brez vzorca in z vzorcem, 
EN 649 –  Netekstilne talne obloge – Homogene in heterogene polivinilkloridne talne obloge -
 Specifikacija 
EN 651 –  Netekstilne talne obloge – Polivinilkloridne talne obloge s penast o plastjo – 
 Specifikacija 
EN 652 –  Netekstilne talne obloge – Polivinilkloridne talne obloge s hrbtiščem na osnovi plute -
  Specifikacija 
EN 653 –  Netekstilne talne obloge – Penjene polivinilkloridne talne obloge – Specifikacija 
EN 654 –  Netekstilne talne obloge – Delno upogibljive polivinilkloridne plošče – Specifikacija 
EN 687 –  Netekstilne talne obloge – Specifikacija linoleja na plutinem hrbtišču brez 
 dekorativnega vzorca in z njim 
EN 1816 – Netekstilne talne obloge – Specifikacija homogenih in heterogenih gladkih gumenih talnih oblog spenastim hrbtiščem 
EN 1817 – Netekstilne talne obloge – Specifikacija homogenih in heterogenih gladkih gumenih talnih oblog 
EN 12199 – Netekstilne talne obloge – Specifikacija homogenih in heterogenih reliefnih gumenih talnih oblog 
EN 13329 – Laminatne talne obloge – Elementi z zunanjo plastjo na osnovi aminoplastičnih 
  termostabilnih smol – Specifikacije, zahteve in preskusne metode 
EN 13553 – Netekstilne talne obloge – Polivinilkloridne talne obloge za uporabo na izjemno vlažnih površinah – Specifikacija 
SIST EN 15468:2008 – Laminatne talne obloge – Elementi z direktnim nanosom potiska in sloja iz umetne smole – Specifikacije, zahteve in preskusne metode. </t>
  </si>
  <si>
    <t>• DIN 18202: 1997  Toleranzen im Hochbau 
• DIN 18356: 1998  Parkettarbeiten 
• DIN 18365: 2002  Bodenbelagsarbeiten 
• prCEN/TS 15717  Parquet flooring – General guideline for installation 
• SIST-TS CEN/TS 14472-3: 2003 Netekstilne, tekstilne in laminirane (plastene) talne obloge</t>
  </si>
  <si>
    <t>L-profil iz inoxa na stiku med dvema talnima oblogama v istem nivoju 12,5x25mm, vtopljena vgradnja</t>
  </si>
  <si>
    <t xml:space="preserve">• vse stene in stropi morajo zadostiti zahtevam projektiranim lastnostim iz načrta arhitekture; 
• vse stene in stropi morajo zadostiti zahtevam, ki izhajajo iz elaboratov požarne varnosti in zaščite pred hrupom in učinkovite rabe energije; 
• izvajalec pred nabavo in vgradnjo predstaviti materiale in tehnične kataloške rešitve za vgradnjo v obliki tehnološkega izvedbenega elaborata sistemskega dobavitelja. Vodja projekta in nadzorni inženir pred pričetkom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mavčno-kartonskih predelnih stenah in spuščenih stropih, da je le ta skladna z zasnovo požarne varnosti; 
• izvajalec mora zagotoviti tehnično pravilno obdelavo prebojev na mavčno-kartonskih predelnih stenah in spuščenih stropih, da ne prihaja do zvočnih mostov; 
• izvajalec mora zagotoviti vgradnjo podkonstrukcije notranjih vrat in sten, ki so predvidene v načrtu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t>
  </si>
  <si>
    <t>Q4 - standardno fugiranje, izravnava cele površine &amp; glajenje: fugiranje v kvaliteti Q4 obsega standardno fugiranje v kvaliteti Q2 ter nanos in zagladitev fugirne/izravnalne mase po vsej površini gradbenega elementa v debelini najmanj 2 mm. V praksi to pomeni nanos mase čez celotno površino na ročni ali strojni način in zagladitev do gladke površine. Po potrebi sledi še drugi, tankoslojni nanos fugirne mase čez površino. Po brušenju nastane optimalna, enakomerna ravna površina. Takšne površine so namenjene za doseganje gladkih, sijajnih ali strukturiranih površin, npr. opremljenih z metalnimi ali vinilnimi tapetami,, lazurami in visokokvalitetnih površin, ki jih dosežemo s fugirnimi in gladilnimi tehnikami.</t>
  </si>
  <si>
    <t>Vidne stropne odprtine ali zapiranje stropnih odprtin do višine 50 cm in iz enakega materiala kot je narejen strop, se dodatno obračunajo v merah odprtine stropa.</t>
  </si>
  <si>
    <t>•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</si>
  <si>
    <t xml:space="preserve">Premaz notranjih površin s premazi na osnovi akrilnih, akrilno kopolimernih, polimernih ali terpolimernih disperzij, ki se redčijo z vodo. Podlago je predhodno gladko skitati z disperzijskim polnilom in po potrebi predhodno premazati z akrilnim prednamazom za izravnavo vpojnosti zelo poroznih površin ali prekritje nikotinskih ali drugih madežev. Kitanje se izvede po celotni površini in ga je vključiti v c.e.m. premaza (vključno z brušenjem kita). </t>
  </si>
  <si>
    <t># K4 - pri ograji s pleteno mrežo do 4 cm velikimi pantljami obračunavamo obojestransko površino, pomnoženo s faktorjem 1,50</t>
  </si>
  <si>
    <t>Vgradnja zemljine iz gradbene deponije - kot nasipna zemljina, ki služi kot planum pod spodnjo koto zgornjega ustroja in kot nasipni material. Po posvetu z geomehanikom se uporabi zemljino z gradbiščne deponije, če ta ustreza vsem zahtevam. V primeru, da se izkop ne more ponovno vgraditi se upošteva dobava ustreznega materiala.</t>
  </si>
  <si>
    <t>Humuziranje s humusom pridobljenim pri izkopu ter na novo dobavljenim humusom v razmerju 2:1 odstranitev korenin in drugih primesi s strojnim sejanjem skozi mrežo na deponiji v neposredni bližini (30 m), dovoz do mesta vgrajevanja, strojno razstiranje z mini bagrom, fino ročno planiranje v projektiranih padcih in utrjevanje po končanih delih z lahkim ročnim valjarjem (razstiranje zemljine za zelenico v debelini 10 cm, vključno s humuziranjem brežin)</t>
  </si>
  <si>
    <t>Varnostni prelivi</t>
  </si>
  <si>
    <t xml:space="preserve"> prehodni element</t>
  </si>
  <si>
    <t xml:space="preserve">tesnilo za prirobnico </t>
  </si>
  <si>
    <t xml:space="preserve">Dobava in montaža cevi iz vroče cinkanega jekla dolžine 750 mm. </t>
  </si>
  <si>
    <t>cev - DN100</t>
  </si>
  <si>
    <t>Dobava in montaža prehodnega elementa iz jeklene cevi na PP cev DN100</t>
  </si>
  <si>
    <t>Dobava in vgradnja tesnila za prirobnico iz NBR gume, primerno za vse strešne požiralnike iz nerjavečega jekla, debelina 4 mm, premer 302 mm.</t>
  </si>
  <si>
    <t>požiralnik iz nerjavečega jekla DN100 - s toplotno izolacijo in grelcem, vertikalni</t>
  </si>
  <si>
    <t>*pozicija V-P1</t>
  </si>
  <si>
    <t>(vertikale)</t>
  </si>
  <si>
    <t>Dobava in montaža varnostnih prelivov</t>
  </si>
  <si>
    <t>Žlebovi</t>
  </si>
  <si>
    <t>Cev PE: d=56mm (DN 50)</t>
  </si>
  <si>
    <t>Cev PE: d=110mm (DN 100)</t>
  </si>
  <si>
    <t>V ponudbo gravitacijskega sistema je potrebno zajeti vse fazonske kose in pritrdilni material, vse cevi ki se vgradijo v gradbene konstrukcije in do katerih se ne da dostopati v namene vzdrževanje je potrebno spajati z elektrovarilnimi spojkami</t>
  </si>
  <si>
    <t># lepljenje: lepljenje z namenskim izboljšanim cementnim lepilom za keramiko velikih formatov z visoko fleksibilnostjo, C2TE S1 po SIST EN 12004</t>
  </si>
  <si>
    <t># fugiranje: fuge širine 3 mm, oz. po priporočilih proizvajalca, fugirane z uporabo dvokomponentne izboljšane epoksidne fugirne mase na osnovi reakcijskih smol, z nevpojno površino za lažje čiščenje, certificirana odpornost na razvoj mikroorganizmov in plesno. Zaključno obdelana površina fug mora biti odporna na abrazijo, gladka in kompaktna nevpojna, enostavna za čiščenje in mora preprečevati nastanek plesni in alg. Barvni izgled fug mora biti enoten brez lis in izcvetanja. Stiki tlak stena in dilatacije fugirani z namenskim silikonskim kitom v ujemajoči barvi, odpornim na plesen.</t>
  </si>
  <si>
    <t>glej načrte arhitekture</t>
  </si>
  <si>
    <r>
      <t xml:space="preserve">Razmak med fasadno oblogo in za njo ležečim slojem mora znašati minimalno </t>
    </r>
    <r>
      <rPr>
        <b/>
        <sz val="11"/>
        <rFont val="Verdana"/>
        <family val="2"/>
        <charset val="238"/>
      </rPr>
      <t>20 mm pri višini zgradbe do 6 m,</t>
    </r>
    <r>
      <rPr>
        <sz val="11"/>
        <rFont val="Verdana"/>
        <family val="2"/>
        <charset val="238"/>
      </rPr>
      <t xml:space="preserve"> 30 mm pri višini zgradbe do 22 m ter min. 40 mm pri zgradbi višine nad 22 m.</t>
    </r>
  </si>
  <si>
    <r>
      <t xml:space="preserve">Obdelava vznožja kontaktne fasade na dnu/začetku kontaktne fasade </t>
    </r>
    <r>
      <rPr>
        <b/>
        <sz val="11"/>
        <rFont val="Verdana"/>
        <family val="2"/>
        <charset val="238"/>
      </rPr>
      <t xml:space="preserve">na stiku s terenom - vododbojni premaz do kote +50 cm nad teren </t>
    </r>
    <r>
      <rPr>
        <sz val="11"/>
        <rFont val="Verdana"/>
        <family val="2"/>
        <charset val="238"/>
      </rPr>
      <t>vključno z trikotnim prirezom in namestitvijo čepaste folije</t>
    </r>
  </si>
  <si>
    <r>
      <t xml:space="preserve">Zaključni sloj </t>
    </r>
    <r>
      <rPr>
        <sz val="11"/>
        <rFont val="Verdana"/>
        <family val="2"/>
        <charset val="238"/>
      </rPr>
      <t xml:space="preserve">kot tankoslojni omet </t>
    </r>
    <r>
      <rPr>
        <b/>
        <sz val="11"/>
        <rFont val="Verdana"/>
        <family val="2"/>
        <charset val="238"/>
      </rPr>
      <t xml:space="preserve">s povečanim dodatkom za zaviranje razvoja alg in plesni, iz silikonskih in drugih polimernih veziv, primeren za objekte brez napuščev, z visoko izpostavljenost padavinam, razred V1 (visoka paroprepustnost), razred W3 (nizko navzemanje vode). </t>
    </r>
    <r>
      <rPr>
        <sz val="11"/>
        <rFont val="Verdana"/>
        <family val="2"/>
        <charset val="238"/>
      </rPr>
      <t xml:space="preserve">Vključno s sistemsko predpisanim prednamazom za oprijemljivost, barva po barvni študiji iz barvne lestvice proizvajalca. Debelina ometa in vgradni pogoji skladno z navodili proizvajalca. </t>
    </r>
  </si>
  <si>
    <r>
      <t xml:space="preserve">Tankoslojni zaključni omet, max. velikost zrna 1,5 mm, </t>
    </r>
    <r>
      <rPr>
        <b/>
        <sz val="11"/>
        <rFont val="Verdana"/>
        <family val="2"/>
        <charset val="238"/>
      </rPr>
      <t>silikonski,</t>
    </r>
    <r>
      <rPr>
        <sz val="11"/>
        <rFont val="Verdana"/>
        <family val="2"/>
        <charset val="238"/>
      </rPr>
      <t xml:space="preserve"> s povečanim dodatkom za zaviranje razvoja alg in plesni, prednamaz (emulzija), v treh barvah skladno z barvno študijo</t>
    </r>
  </si>
  <si>
    <r>
      <t xml:space="preserve">Na območju močenja (področje do višine min.30 cm nad koto terena) oz. odbojne vode naj bo armirna lepilna malta oplemenitena z dodatkom za vododbojnost(tudi na zunanjih površinah v nadstropjih). Dodatek se uporablja za oplemenitenje armirne malte in preprečuje kapilarni dvig vode po ometu in povečuje vodoodbojnost ometa. Dodatek se dodaja armirni malti namesto vode. V pritličju je </t>
    </r>
    <r>
      <rPr>
        <b/>
        <sz val="11"/>
        <rFont val="Verdana"/>
        <family val="2"/>
        <charset val="238"/>
      </rPr>
      <t>spodnjih 15cm zaščitenih z kovinskim 'cokl' profilom,izdelava in dobava zajeta pod kleparskimi deli, zajeti samo delo za vgradnjo in obdelavo stikov</t>
    </r>
  </si>
  <si>
    <t># lepljenje: lepljenje z namenskim izboljšanim cementnim lepilom za keramikoz visoko fleksibilnostjo, C2TE S1 po SIST EN 12004.</t>
  </si>
  <si>
    <t># fugiranje: fuge širine 2 mm, oz. po priporočilih proizvajalca, fugirane z uporabo dvokomponentne izboljšane epoksidne fugirne mase na osnovi reakcijskih smol, z nevpojno površino za lažje čiščenje, certificirana odpornost na razvoj mikroorganizmov in plesni. Zaključno obdelana površina fug mora biti odporna na abrazijo, gladka in kompaktna nevpojna, enostavna za čiščenje in mora preprečevati nastanek plesni in alg. Barvni izgled fug mora biti enoten brez lis in izcvetanja. Stiki tlak stena in dilatacije fugirani z namenskim silikonskim kitom v ujemajoči barvi, odpornim na plesen.</t>
  </si>
  <si>
    <t>Dobava in montaža tipskih ALU vogalnikov za izvedbo vogalov pri oblaganju sten s keramiko, oglate oblike, barva po izboru projektanta in naročnika</t>
  </si>
  <si>
    <r>
      <t xml:space="preserve"># pozicija: talna sestava </t>
    </r>
    <r>
      <rPr>
        <b/>
        <sz val="11"/>
        <rFont val="Verdana"/>
        <family val="2"/>
        <charset val="238"/>
      </rPr>
      <t xml:space="preserve">T4.1.1, T4.1.2, </t>
    </r>
    <r>
      <rPr>
        <sz val="11"/>
        <rFont val="Verdana"/>
        <family val="2"/>
        <charset val="238"/>
      </rPr>
      <t>glej načrt arhitekture</t>
    </r>
  </si>
  <si>
    <t>Dobava in izvedba epoksi zaokrožnice tlaka višine 10 cm, s protiprašnim robom. Zakrožnice morajo biti izvedena z uporabo PVC zaokroženega profila za epoksi in PU tlake kot na primer Murexin Holker ali enakovredno.
Talna obloga mora brez prekinitve prehajati iz tlaka v nizko stensko obrobo.</t>
  </si>
  <si>
    <t xml:space="preserve"> PREDELNE STENE</t>
  </si>
  <si>
    <t>Dobava in izvedba ojačitve iz UA profilov za montažo stavbnega pohištva,
Dobava in montaža z vsem pritrdilnim materialom, preddeli in prevozom. Obračun po številu vrat in oken v MK stenah.</t>
  </si>
  <si>
    <t xml:space="preserve"> OBLOGE STEN, JAŠKOV IN KASKAD</t>
  </si>
  <si>
    <t>Stenske zaščitno-dekorativne obloge</t>
  </si>
  <si>
    <t>ALU zunanja okna</t>
  </si>
  <si>
    <t>Doseganje tega razreda pogojuje vsaj:</t>
  </si>
  <si>
    <t>Potrebna okovje:</t>
  </si>
  <si>
    <t>- 5-točkovna varnostna ključavnica na kavlje in zaporna letev na podboju (kot npr. tip WINKHAUS M4 ali enakovredno)</t>
  </si>
  <si>
    <t>- varnostna kljuka s pokrivalom clindra (kot npr. tip ES2 ali enakovredno)</t>
  </si>
  <si>
    <t>- cilindrični vložek, ki ima zaščito proti prevrtanju (kot npr. tip DOORS P2 ali enakovredno)</t>
  </si>
  <si>
    <t>- lepljeno varnostno steklo (kot npr. tip VSG 10 mm, P5A ali enakovredno)</t>
  </si>
  <si>
    <t>- varovala na strani nasadil (kot npr. tip KFV 8042 ali enakovredno)</t>
  </si>
  <si>
    <t>Lopute za dovod zraka: Lopute za dovod nadomestnega zraka za ODT so izdelane v enaki tehnologiji kot okna, le namesto izolacijskega stekla se v okvir vgradi ploščo iz toplotnoizolativnega materiala. Na vidnih delih fasade je plošča z zunanje strani prekrita z emajliranim steklom, z notranje pa s pločevino, lopute v jaških pa so obojestransko prekrite s pločevino. Na notranjo stran okvirja se vgradi motoriziran mehanizem za avtomatsko odpiranje v primeru požara, motor je vezan na požarno centralo. Lopute se odpirajo navzven.</t>
  </si>
  <si>
    <t>Vse zunanje žaluzije imajo motorni pogon. Moč vgrajenega motorja mora ustrezati dimenziji žaluzije. Motor avtomatično zmanjša hitrost na vrhu in dnu poti ter v območju spreminjanja naklona žaluzij. Na oknih predavalnic morajo senčila omogočati upravljanje preko požarne centrale - avtomatičen dvig v primeru požara. Garancija na motor pogona žaluzij vsaj 5 let. kot npr. Elero JA Comfort in JA Comfort SMI ali enakovredno. V ceni upoštevati vgradnjo, priklop in nastavitev motorja žaluzij.</t>
  </si>
  <si>
    <t xml:space="preserve">Vse mere preveriti na licu mesta. Izvedba po potrditvi delavniške dokumentacije s strani odgovornega projektanta.  </t>
  </si>
  <si>
    <t>Senčila (žaluzije na vodilih iz ALU) so podometne izvedbe v termično ločenih tipskih kasetah, omogočajo popolno zatemnitev prostorov. Možna je dodatna kombinacija  z notranjim senčilom, kjer notranje senčilo preprečuje bleščanje. Objekt je opremljen z zunanjimi senčili v vseh prostorih, ki zahtevajo možnost preprečevanje direktnega vpada sonca ter možnost zatemnjevanja prostorov in ki niso opremljeni s sončno-zaščitnim steklom. Vse fasadne zasteklitve in strešna zasteklitev, ki ni dodatno osenčena iz zunanje strani, je opremljena s sončno zaščitnim steklom ter zasteklitvijo, ki ima največji faktor prepustnosti sončnega sevanja gn=0,47.</t>
  </si>
  <si>
    <t xml:space="preserve"> Glej shemo in detajl vgradnje!</t>
  </si>
  <si>
    <t xml:space="preserve">Okna v pritličnem delu stavbe morajo zagotavljati protivlomni razred RC2 v skladu s standardom DIN EN 1627. </t>
  </si>
  <si>
    <t>Fasadna okna so vgrajena v ravnini nosilne stene, v špaleto obleženo z XPS izolacijo, sidrane v AB steno, skladno z detajlom. Okna se vgrajujejo posamično ali v nizu več oken.</t>
  </si>
  <si>
    <t>Ostala okna s protivlomno zaščito razreda RC 1, po standardu DIN EN 1627</t>
  </si>
  <si>
    <t>Okna iz ALU okvirjev po obliki, načinu odpiranja in shemi ustrezna arhitekturni zasnovi, ki morajo omogočiti zadostno osvetlitev prostorov. Zadostiti morajo veljavnim predpisom z zvočno in toplotno izolativnost  opredeljeno v Elaboratu gradbene fizike (Rw=31dB, Ug&lt;=0,5W/m2K, Uf&lt;=1,0W/m2K, g&gt;=0,5, Lt&gt;=70%, psi&lt;=0,045), kot npr. Schuco AWS 75.SI+ ali enakovredno.  Omogočeno je čim enostavnejše čiščenje (z notranje strani zasteklitve) in vzdrževanje. Eventualne zasteklitve parapetnih delov in vse zasteklitve v nivoju terena morajo biti izvedene iz varnostnega stekla ESG, ki varuje proti padcu skozi steklo. Zasteklitve v notranjosti stavbe naj se izvedejo iz varnostnega stekla (varovanje pred poškodbami v primeru loma).</t>
  </si>
  <si>
    <t>RAL montaža v špaleto obloženo z XPS izolacijo, sidrane v AB steno (ves vgradni material upoštevati v ceni)</t>
  </si>
  <si>
    <t>a</t>
  </si>
  <si>
    <t>b</t>
  </si>
  <si>
    <t>c</t>
  </si>
  <si>
    <t>d</t>
  </si>
  <si>
    <t>e</t>
  </si>
  <si>
    <t>l</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</si>
  <si>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</si>
  <si>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 xml:space="preserve">Izdelava, dobava in montaža ALU in PVC elementov stavbnega pohištva.
Pri izvedbi upoštevati vse veljavne standarde in predpise ter gradbeno fizikalne zahteve po elaboratu gradbene fizike za navedeni projekt:
- PURES 2022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t>
  </si>
  <si>
    <t>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t>
  </si>
  <si>
    <t>- enokrilna vrata</t>
  </si>
  <si>
    <t xml:space="preserve"> Glej shemo!</t>
  </si>
  <si>
    <t>Stavbno pohištvo</t>
  </si>
  <si>
    <t xml:space="preserve">GRADBENO OBRTNIŠKA </t>
  </si>
  <si>
    <t>- standardna vrata</t>
  </si>
  <si>
    <t>cilindrična ključavnica, sistemski ključ, inox kljuka kot npr. Hoppe Amsterdam, krilni zaustavljalec</t>
  </si>
  <si>
    <t>- svetle dimenzije  0,90x2,10m;</t>
  </si>
  <si>
    <t>- samozapiralo, integrirano</t>
  </si>
  <si>
    <t>- svetle dimenzije  0,80x2,10m</t>
  </si>
  <si>
    <t>- cilindrična ključavnica, sistemski ključ, inox kljuka kot npr. Hoppe Amsterdam, krilni zaustavljalec</t>
  </si>
  <si>
    <t xml:space="preserve">- evakuacijska kljuka po SIST EN 179; samozapiralo, integrirano; </t>
  </si>
  <si>
    <t>V.A.1.0.0.S</t>
  </si>
  <si>
    <t xml:space="preserve">- samozapiralo, integrirano; </t>
  </si>
  <si>
    <t>- svetle dimenzije  1,00x2,10m;</t>
  </si>
  <si>
    <t xml:space="preserve">- kontrola pristopa; samozapiralo, integrirano; </t>
  </si>
  <si>
    <t>VRATA</t>
  </si>
  <si>
    <t>- kovinski podboj, prašno barvan</t>
  </si>
  <si>
    <t>- svetle dimenzije  0,70x2,10m</t>
  </si>
  <si>
    <t xml:space="preserve">- avtomatsko odpiranje; brezstično multifunkcionalno stikalo, </t>
  </si>
  <si>
    <t>V.Z.1.0./</t>
  </si>
  <si>
    <t>- zložljiva vrata, za predelitev prostora</t>
  </si>
  <si>
    <t>- tipsko linijsko vodilo za zložljiva vrata v stropu;  z ročajem in magnetom v odprti poziciji, ključavnica</t>
  </si>
  <si>
    <t>V.A.GA</t>
  </si>
  <si>
    <t>- skupne dimenzije 0,35x0,70 m</t>
  </si>
  <si>
    <t xml:space="preserve">  </t>
  </si>
  <si>
    <t>V.A.HI</t>
  </si>
  <si>
    <t>- opremljeno z vsem potrebnim okovjem, standardni vzvodni zapah za hidrantne/gasilne omarice, nalepka za hidrant</t>
  </si>
  <si>
    <t>- standardna vrata, vgradnja v obstensko oblogo</t>
  </si>
  <si>
    <t>SANITARNE STENE</t>
  </si>
  <si>
    <t>Glej shemo in detajl vgradnje!</t>
  </si>
  <si>
    <t>- montaža v špaleto, sidranje v  steno (ves vgradni material upoštevati v ceni); nadsvetloba poravnana na stran stene z drsnimi vrati</t>
  </si>
  <si>
    <t>Dobava in vgradnja oznak za slabovidne okoli vseh steklenih vrat v steklenih stenah, skladno z zahtevami SIST ISO 21542:2022:
- trak širine 50mm na stekleni steni po obodu vrat, vgrajen obojestransko.
- barva oznak se določi po zaključku notranjih del, izbrana barva mora zagotoviti svetilni kontrast Cm&gt;30% proti ozadju.</t>
  </si>
  <si>
    <t>opis</t>
  </si>
  <si>
    <t>INOX POŽIRALNIKI SKUPAJ:</t>
  </si>
  <si>
    <t>ZUNANJE KANALETE</t>
  </si>
  <si>
    <t>Vtočniki in kanalete</t>
  </si>
  <si>
    <t xml:space="preserve">Dobava in vgradnja  kanalet širine 150mm iz polimernega betona, preizkušeno in skladno s SIST SIST EN 14333/DIN, višina kanalete cca. 210 mm; kot npr. ACO Multiline V150. Kanaleta in njeni deli so izdelani iz polimernega betona, z zaščitnim robom iz nerjavečega jekla. Iztočni del kanalete se teleskopsko namesti v spodnji del požiralnika (podaljški). Kanaleta je sestavljena v linijo z iztočnim elementom na sredini, z vodotesnim vertikalnim iztokom DN/OD 100 izdelanim v dno, z ustničnim tesnilom (LLD) iz NBR. Kanaleta brez padca, z vedrom za nečistoče. Posamezni elementi se spajajo na prirobnico, vmes je neoprensko tesnilo.
Kanaleta je prekrita z vzdolžno litoželezno rešetko obremenitvenega razreda D400 kN.
</t>
  </si>
  <si>
    <t xml:space="preserve">Dobava in vgradnja  kanalet širine 150mm iz polimernega betona, preizkušeno in skladno s SIST SIST EN 14333/DIN, višina kanalete cca. 210 mm; kot npr. ACO Multiline V150. Kanaleta in njeni deli so izdelani iz polimernega betona, z zaščitnim robom iz nerjavečega jekla. Iztočni del kanalete se teleskopsko namesti v spodnji del požiralnika (podaljški). Kanaleta je sestavljena v linijo z iztočnim elementom na sredini, z vodotesnim vertikalnim iztokom DN/OD 100 izdelanim v dno, z ustničnim tesnilom (LLD) iz NBR. Kanaleta brez padca, z vedrom za nečistoče. Posamezni elementi se spajajo na prirobnico, vmes je neoprensko tesnilo.
Kanaleta je prekrita z vzdolžno litoželezno rešetko obremenitvenega razreda C250 kN.
</t>
  </si>
  <si>
    <t xml:space="preserve">V ceni izdelave morajo biti zajeti vsi potrebni sestavni elementi, zaključki, pritrdilni elementi, izvedba izrezov za vrata, okna in prezračevalne odprtine. V ceni zajeta vsa pomožna dela, prenosi in transporti vsega materiala do mesta vgrajevanja. Izvedba po detajlu in navodilih proizvajalca.   </t>
  </si>
  <si>
    <t>Dobava in montaža  dvigal.
V ceni zajeti tudi izdelavo delavniških načrtov, izvedbo tehničnega pregleda in pridobitev potrebnih dovoljenj in certifikatov za obratovanje.</t>
  </si>
  <si>
    <t xml:space="preserve"> SPLOŠNA DOLOČILA</t>
  </si>
  <si>
    <t>DVIGALA</t>
  </si>
  <si>
    <t>XIV.</t>
  </si>
  <si>
    <t>kompl.</t>
  </si>
  <si>
    <t xml:space="preserve">Geomehanski nadzor pri izvajanju del </t>
  </si>
  <si>
    <t>Izdelava geodetskega posnetka drenaže in zunanje ureditve.</t>
  </si>
  <si>
    <t>Izdelava elaborata za preprečevanja in zmanjševanja emisije delcev iz gradbišča.</t>
  </si>
  <si>
    <t>Strošek izvajanja nalog koordinatorja za varnost in zdravje pri delu v fazi izvedbe projekta skladno z zahtevami veljavne zakonodaje (tekoča koordinacija na gradbišču).</t>
  </si>
  <si>
    <t>Izdelava načrta gradbišča, varnostnega načrta in dokumentacije za naknadna dela ter vsa ostala dela, ki jih izvede koordinator za varnost in zdravje pri delu v fazi priprave  projekta skladno z zahtevami veljavne zakonodaje.</t>
  </si>
  <si>
    <t>DOKUMENTACIJA</t>
  </si>
  <si>
    <t>GASILSKA OPREMA IN TESNENJE</t>
  </si>
  <si>
    <t>Dobava in montaža gasilnih aparatov, vključno z montažo nosilcev za aparate in označitvijo.</t>
  </si>
  <si>
    <t xml:space="preserve"> - gasilni aparat tip S6</t>
  </si>
  <si>
    <t>že zajeto v popisu strojnih inštalacij</t>
  </si>
  <si>
    <t>Protipožarno tesnjenje prehodov instalacij skozi stene in plošče med požarnimi sektorji. Izvedba v skladu s požarnim elaboratom.</t>
  </si>
  <si>
    <t>Cene po e.m. morajo vsebovati:</t>
  </si>
  <si>
    <t>• vse iz splošnih določil za vse vrste del,
• dodatke za oteževalne okoliščine, razen kadar je v opisu postavke drugače navedeno.</t>
  </si>
  <si>
    <t>#  v ceni enote je obvezno vključiti dobavo in montažo za pravilno funkcioniranje posameznih sistemov in elementov objekta, navedenih v tem popisu del.</t>
  </si>
  <si>
    <t>#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t>
  </si>
  <si>
    <t># V ceni je zajeta tudi vsa potrebna dokumentacija, ki je potrebna za tehnični pregled objektov in pridobitev uporabnega dovoljenja.</t>
  </si>
  <si>
    <t>Dvigalo mora biti načertovano in izdelano skladno s standardom SIST EN81-1 in skladno s Pravilnikom o vrnosti dvigal (Ur.l.RS št. 83/07). Po končani montaži dvigala priglašeni organ oprvi tehnični pregled dvigala in izda certifikat (obratovalno dovoljenje) v breme izvajalca.</t>
  </si>
  <si>
    <t>V kolikor v nadaljevanju ni navedeno drugače, je pri dobavi, montaži in zagonu dvigala upoštevati:</t>
  </si>
  <si>
    <t># izdelava PZI dvigala, PID in Navodila za obratovanje in vzdrževanje ter šolanje skrbnika dvigala</t>
  </si>
  <si>
    <t># namestitev napisnih ploščic oz. oznak, ki pripadajo neposredno dvigalu, v skladu z SIST EN81-1</t>
  </si>
  <si>
    <t># stroške prisotnosti montažnega osebja pri prevzemu dvigal in tehničnem pregledu objekta</t>
  </si>
  <si>
    <t># montaža dvigala brez postavljanja odrov ob uporabi predhodno vgrajenih testiranih montažnih obešal (obveznost dobavitelja dvigala)</t>
  </si>
  <si>
    <t># prilagoditvena gradbena dela v jašku dvigala glede na zahteve predvidenega dvigala in navodilih  odgovorne osebe izvajalca in v skladu s predpisi o dvigalogradnji,</t>
  </si>
  <si>
    <t># dovod in povezavo strelovodne ozemljitve v jami in vrhu jaška ter povezavo vseh kovinskih delov v jašku,</t>
  </si>
  <si>
    <t># namestitev lestve za pomoč pri vstopu v jamo jaška, ki ustreza SIST EN 81-1</t>
  </si>
  <si>
    <t># izvedba osvetlitve in elektrifikacije jaška v skladu s SIST EN 81-1</t>
  </si>
  <si>
    <t># dostava uteži pri prevzemu s strani izvedencev</t>
  </si>
  <si>
    <t># enkratno končno čiščenje naprave po zaključku montaže</t>
  </si>
  <si>
    <r>
      <t xml:space="preserve"> - gasilni aparat tip CO</t>
    </r>
    <r>
      <rPr>
        <vertAlign val="subscript"/>
        <sz val="11"/>
        <rFont val="Verdana"/>
        <family val="2"/>
        <charset val="238"/>
      </rPr>
      <t>2</t>
    </r>
  </si>
  <si>
    <t>SIGNALIZACIJA</t>
  </si>
  <si>
    <t>v kabini</t>
  </si>
  <si>
    <t xml:space="preserve">v glavni postaji  </t>
  </si>
  <si>
    <t>v  ostalih postajah</t>
  </si>
  <si>
    <t>KABINA</t>
  </si>
  <si>
    <t>Kabine mora biti narejena skladno s SIST EN81-20 (točka 5.4)</t>
  </si>
  <si>
    <t>Specifikacija kabine:</t>
  </si>
  <si>
    <t>dimenzije</t>
  </si>
  <si>
    <t>štev. vhodov</t>
  </si>
  <si>
    <t xml:space="preserve"> zaščita vhoda</t>
  </si>
  <si>
    <t>VRATA KABINE</t>
  </si>
  <si>
    <t>JAŠKOVNA VRATA</t>
  </si>
  <si>
    <t xml:space="preserve">JAŠEK DVIGALA </t>
  </si>
  <si>
    <t>ni predmet ponudbe – montaža v betonski jašek</t>
  </si>
  <si>
    <t>glava jaška</t>
  </si>
  <si>
    <t>poglobitev</t>
  </si>
  <si>
    <t>STROJNICA</t>
  </si>
  <si>
    <t>ELEKTRIČNA NAPETOST</t>
  </si>
  <si>
    <t>3f x 400V / 230V, 50 Hz</t>
  </si>
  <si>
    <t>OSTALE ZAHTEVE</t>
  </si>
  <si>
    <t>·       Razsvetljava jaška skladno s SIST EN81-20 (točka 5.2.1.4)</t>
  </si>
  <si>
    <t>·       Lestev za dostop v jašek skladna s SIST EN81-20 (priloga F)</t>
  </si>
  <si>
    <t>·       Vsa varnostna in končna stikala skladno s SIST EN81-20 (točka 5.12.2)</t>
  </si>
  <si>
    <t>·       Ploščice in napisi</t>
  </si>
  <si>
    <t>SISTEM UPRAVLJANJA</t>
  </si>
  <si>
    <t>·       Navodila za uporabo in vzdrževan je skladno z SIST EN81-20 (točka 7.2)</t>
  </si>
  <si>
    <t>Dokumentacija</t>
  </si>
  <si>
    <t>Gasilska oprema in tesnjenje prehodov instalacij skozi stene in plošče morajo biti izvedeni po navodilih študije požarne varnosti.</t>
  </si>
  <si>
    <t>REŠETKE</t>
  </si>
  <si>
    <t>Izdelava, dobava in montaža rešetk po shemah projektanta. Vključno z vsemi transporti in pritrdilnim materialom. Pred izvedbo poslati v potrditev delavniško dokumentacijo projektantu arhitekture ter projektantu strojnih inštalacij.</t>
  </si>
  <si>
    <t>Izdelava, dobava in montaža ograj po shemah projektanta. Vključno z vsemi transporti in pritrdilnim materialom. Pred izvedbo poslati v potrditev delavniško dokumentacijo projektantu arhitekture ter projektantu gradbenih konstrukcij.</t>
  </si>
  <si>
    <t>OGR.RO.01 - montaža ob steni s kovinskimi - bočnimi pritrdili</t>
  </si>
  <si>
    <t>Dobava in montaža Rf profilov na stiku različnih finalnih tlakov in ob pragovih, ipd.
Količina ocenjena.</t>
  </si>
  <si>
    <t>Razni drobni RF izdelki, ki niso že zajeti v okviru drugih postavk.</t>
  </si>
  <si>
    <t>Razni drobni vroče cinkani in pleskani  ključavničarski izdelki,  ki niso že zajeti v okviru drugih postavk.</t>
  </si>
  <si>
    <t>KLJUČAVNIČARSKA DELA SKUPAJ:</t>
  </si>
  <si>
    <t>Kovinske konstrukcije</t>
  </si>
  <si>
    <t>dolžine (m)</t>
  </si>
  <si>
    <t>Glej Shema konstrukcije izhoda na streho, objekt R</t>
  </si>
  <si>
    <t xml:space="preserve"> 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t>
  </si>
  <si>
    <t>Priprava podlage, glajenje, brušenje in 2x pleskanje betonskih, mavčnih in ometanih sten s pralno barvo v tonu po izboru arhitekta, s kitanjem vseh vogalov in stikov. V ceni zajeti vse zaščite, kitanja z akrilcem na stiku s keramiko in drugje kjer je to potrebno. Kot npr. Jupol Gold</t>
  </si>
  <si>
    <t>Dvakratno kitanje in slikanje stopniščnih ram in podestov s kakovostno disperzijsko barvo za bolj obremenjene notranje stenske in stropne površine, dobro pokrivno, z vsemi preddeli, transporti in potrebnim materialom.</t>
  </si>
  <si>
    <t>Enkratno slikanje sten in stropov dvigalnega jaška s protiprašno barvo svetlega tona.</t>
  </si>
  <si>
    <t xml:space="preserve"> OGRAJE in MREŽE</t>
  </si>
  <si>
    <t>DROBNI IZDELKI</t>
  </si>
  <si>
    <t>B.15.1</t>
  </si>
  <si>
    <t>B.20.</t>
  </si>
  <si>
    <t>B.21.</t>
  </si>
  <si>
    <t>Nabava, dobava, montaža in demontaža gradbenega odra do višine 40m. Oder za izvajanje gradbena dela kot so: montažo in demontažo opažov, polaganje armature, vgrajevanja betona. Oder z zaščitno ponjavo ter z vsemi potrebnimi vertikalnimi in horizontalnimi prehodi na posamezne delovne platoje, varnostnimi ograjami in potrebnimi sidri. Komplet z vsemi potrebnimi dodatnimi deli in materiali.</t>
  </si>
  <si>
    <t>Stojnina za fasadni oder; najem odra s strani Naročnika ob posebni zahtevi oz. naročilu</t>
  </si>
  <si>
    <t>Krovska in kleparska dela</t>
  </si>
  <si>
    <t xml:space="preserve">Zakoličba in zaščita obstoječih instalacij. Izvajalec je dolžan obvestiti vse upravljavce komunalne infrastrukture o predvidenih posegih. </t>
  </si>
  <si>
    <t>Izdelava koncepta gradbišča za doseganje nizke stopnje emisij hrupa; izvedba meritev hrupa in poročil med  fazo gradnje; Izdelava seznama gradbenih strojev z navedbo njihovih delovnih ravni hrupa; izvedba usposabljanj oz. predaja navodil relevantnim udeležencem na gradbišču za doseganje zmanjšanja ravni hrupa pri gradnji.</t>
  </si>
  <si>
    <t>Izdelava koncepta gradbišča za doseganje nizke ravni prašenja; Opravljanje ogledov gradbišča in poročil s fotodokumentacijo izvedenih zaščitnih ukrepov, Izdelava seznama gradbenih strojev in opreme, uporabljene za doseganje manjše ravni prahu; izvedba usposabljanj oz. predaja navodil relevantnim udeležencem na gradbišču za doseganje zmanjšanja ravni prašenja na gradbišču.</t>
  </si>
  <si>
    <t>Izdelava koncepta za zaščito zemljine in podtalnih vod na gradbišču pred uhajanjem potencialno škodljivih snovi iz hranilnikov ali gradbenih strojev in opreme; Opravljanje ogledov gradbišča in poročil s fotodokumentacijo izvedenih zaščitnih ukrepov; izvedba usposabljanj oz. predaja navodil o ravnanju relevantnim udeležencem na gradbišču.</t>
  </si>
  <si>
    <t>Izdelava detajlnega koncepta za ustrezno zmanjšanje količine in ravnanje ter postprocesiranje gradbenih odpadkov na gradbišču; sklenitev sodelovanj z ustreznimi prevozniki in predelovalci gradbenih odpadkov;  Opravljanje ogledov gradbišča in poročil s fotodokumentacijo izvedenih ukrepov; izvedba usposabljanj oz. predaja navodil o ravnanju relevantnim udeležencem na gradbišču.</t>
  </si>
  <si>
    <t>Betonski predfabrikati</t>
  </si>
  <si>
    <t>Začasni odtoki</t>
  </si>
  <si>
    <t>Dobava in vgradnja odtočnega elementa za preboj parne zaporo iz nerjavečega jekla AISI 304 (1.4301), s prirobnico za vpenjanje hidroizolacije in bitumensko priključno manšeto s posipom. Priključitev na obstoječe vertikale objekta, vključen pritrditveni material in cevi za priključitev, cca. 1,0m med vtočnikom in vertikalo</t>
  </si>
  <si>
    <t>m²</t>
  </si>
  <si>
    <t xml:space="preserve"> OBDELAVE BETONSKIH POVRŠIN</t>
  </si>
  <si>
    <t>Obdelava betonskih stopniščnih ram s saniranim ometom.</t>
  </si>
  <si>
    <t>Čiščenje objekta med gradnjo in po končanih delih z odnosom materiala in smeti na dvoriščno deponijo.</t>
  </si>
  <si>
    <r>
      <t>m</t>
    </r>
    <r>
      <rPr>
        <vertAlign val="superscript"/>
        <sz val="11"/>
        <color rgb="FF000000"/>
        <rFont val="Verdana"/>
        <family val="2"/>
        <charset val="238"/>
      </rPr>
      <t>3</t>
    </r>
  </si>
  <si>
    <t xml:space="preserve"> DODATKI</t>
  </si>
  <si>
    <t>Dodatek za negovanje zabetoniranih konstrukcij v skladu s projektom betona in SIST EN 13670 do dosege primerne trdnosti betona.
Po potrebi upoštevati je dodatek betonom za betoniranje v zimskih temperaturah ter strošek ogrevanja sestavin za beton za doseganje minimalne temperature betona za vgrajevanje v zimskih razmerah ali negovanje v času poletja za preprečevanje prehitrega izsuševanja betona pri visokih temperaturah</t>
  </si>
  <si>
    <t>Dvigala</t>
  </si>
  <si>
    <t>Gasilna oprema in tesnenje</t>
  </si>
  <si>
    <t>ur</t>
  </si>
  <si>
    <t>B.3.1.2</t>
  </si>
  <si>
    <r>
      <t>Beton za zalivanje inštalacijskih odprtin 0,12-0,20 C25/30, h = 20 cm</t>
    </r>
    <r>
      <rPr>
        <sz val="11"/>
        <rFont val="Verdana"/>
        <family val="2"/>
        <charset val="238"/>
      </rPr>
      <t>; dobava in vgrajevanje nearmiranega betona po polaganju inštalacijskih razvodov C25/30, prerez 0,12 - 0,20 m3/m2,m'</t>
    </r>
  </si>
  <si>
    <r>
      <t xml:space="preserve">Vgrajevanje v konstrukcijske vseh vrst. Obračun na osnovi izvlečka armature po načrtih gradbenih konstrukcij (armaturni načrt). Ves ostali vezni material, distančnike in podobno je vključiti v ceno po e.m. položene armature. </t>
    </r>
    <r>
      <rPr>
        <b/>
        <sz val="11"/>
        <rFont val="Verdana"/>
        <family val="2"/>
        <charset val="238"/>
      </rPr>
      <t>Pred podpisom pogodbe je potrebno količino preveriti v armaturnem načrtu!</t>
    </r>
  </si>
  <si>
    <r>
      <t>Razni nepredvideni opaži s podpiranjem do cca 4 m</t>
    </r>
    <r>
      <rPr>
        <sz val="11"/>
        <rFont val="Verdana"/>
        <family val="2"/>
        <charset val="238"/>
      </rPr>
      <t>;</t>
    </r>
    <r>
      <rPr>
        <b/>
        <sz val="11"/>
        <rFont val="Verdana"/>
        <family val="2"/>
        <charset val="238"/>
      </rPr>
      <t xml:space="preserve"> podana količina je ocenjena!</t>
    </r>
  </si>
  <si>
    <r>
      <t>Obseg storitev</t>
    </r>
    <r>
      <rPr>
        <sz val="11"/>
        <rFont val="Verdana"/>
        <family val="2"/>
        <charset val="238"/>
      </rPr>
      <t xml:space="preserve">: Vse pozicije betonskih predfabrikatov vključujejo material in izdelavo predfabrikata v delavnici, dostavo do mesta vgradnje in vgradnjo, vključno z morebitnim dodatnim betonom za zalitje stikov med posameznimi kosi predfabrikata. </t>
    </r>
    <r>
      <rPr>
        <b/>
        <sz val="11"/>
        <rFont val="Verdana"/>
        <family val="2"/>
      </rPr>
      <t>V ceno je potrebno vključiti izdelavo delavniške dokumentacije z načrti.</t>
    </r>
  </si>
  <si>
    <t>Dobava in zidanje zidov s  porobetonskimi zidnimi bloki debeline 20cm (ZB 20 - 2,5/0,40;  REI 180; dim: 62,5/20/20 cm; λ=0,099 W/mK) in belo lepilno malto namenjeno za zidanje z porobetonskimi bloki.
Vključno s sidranjem zidov v nosilno AB konstrukcijo in z vsemi pomožnimi deli, prenosi in transporti vsega materiala do mesta zidanja, vključno z montažo in demontažo pomožnih delovnih odrov.</t>
  </si>
  <si>
    <t xml:space="preserve">Zidarska pomoč pri obrtniških in instalacijskih delih </t>
  </si>
  <si>
    <t>OP.: podane količine so ocenjene!</t>
  </si>
  <si>
    <t>Poraba ur po predhodni potrditvi  s strani naročnika in vpisom v gradbeni dnevnik.</t>
  </si>
  <si>
    <t>ocena ur NK</t>
  </si>
  <si>
    <t>ocena ur PK</t>
  </si>
  <si>
    <t>ocena ur KV</t>
  </si>
  <si>
    <t xml:space="preserve">Dobava vsega potrebnega materiala in izvedba požarnih tesnjenj prebojev skladno s SZPV velikosti od 0,5 m2 do 1 m2 </t>
  </si>
  <si>
    <t>Sidranje zidov iz porobetonski bloki v nosilno konstrukcijo</t>
  </si>
  <si>
    <t>B.5.1.1</t>
  </si>
  <si>
    <t>Zidarska  pomoč pri vgradnji podbojev vrat.</t>
  </si>
  <si>
    <t>Zaščita že položenih, izoliranih in tlačno preizkušenih raznih inštalacijskih talnih razvodov, položenih na betonsko podlago z obbetoniranjem v preseku do 0,02 m3/m1 s plastičnim betonom C 16/20, fine granulacije (0-4 mm). Obbetonirajo se samo tisti vodi, ki se ne zaščitijo takoj s finalnim tlakom. Komplet z vsemi potrebnimi dodatnimi deli in materiali.</t>
  </si>
  <si>
    <r>
      <t>m</t>
    </r>
    <r>
      <rPr>
        <vertAlign val="superscript"/>
        <sz val="11"/>
        <rFont val="Verdana"/>
        <family val="2"/>
        <charset val="238"/>
      </rPr>
      <t>1</t>
    </r>
  </si>
  <si>
    <r>
      <t xml:space="preserve">Vzidava XPS plošč deb. 3 cm; </t>
    </r>
    <r>
      <rPr>
        <sz val="11"/>
        <rFont val="Verdana"/>
        <family val="2"/>
        <charset val="238"/>
      </rPr>
      <t>v zidarske odprtine fasadnega stavbnega pohištva.</t>
    </r>
    <r>
      <rPr>
        <b/>
        <sz val="11"/>
        <rFont val="Verdana"/>
        <family val="2"/>
        <charset val="238"/>
      </rPr>
      <t xml:space="preserve"> </t>
    </r>
    <r>
      <rPr>
        <sz val="11"/>
        <rFont val="Verdana"/>
        <family val="2"/>
      </rPr>
      <t>Debeline po potrebi prilagoditi, da se finalna okenska odprtina poravna z rastrom fasade.</t>
    </r>
  </si>
  <si>
    <t>Vključno ves vezni, pritrdilni in tesnilni material.                   
Izvedba po detajlu in navodilih proizvajalca.
Upoštevati opasovanje in in tesnenje stikov.</t>
  </si>
  <si>
    <t>Dobava in montaža mrežice proti vdoru žvali na spodnjem delu lamelne alu fasadi.Dobava in montaža odkapnega profila na spodnjem delu fasade</t>
  </si>
  <si>
    <t>Dodatna dela, zaključki</t>
  </si>
  <si>
    <t>h=75,0 cm, spod. rob 35 cm nad tlakom, zgornji rob 1,10m</t>
  </si>
  <si>
    <t>V.A.1.0.2.S</t>
  </si>
  <si>
    <t>- zvočna izolativnost 32 dB</t>
  </si>
  <si>
    <t>V.A.3.0.2.S</t>
  </si>
  <si>
    <t>OZNAKE</t>
  </si>
  <si>
    <t>Pokrivni profil iz inoxa na stiku med dvema talnima oblogama v istem nivoju 12,5x25mm</t>
  </si>
  <si>
    <t xml:space="preserve">Mehanska priprava betonske podlage s peskanjem, rezkanjem ali brušenjem do odprte strukture betonske plošče. Obdelava poškodb v podlagi, kot so vdrtine od udarcev, poroznost in vrzeli z epoksidno malto kot npr. Sikafloor 150 ali enakovredno in dodatkom kremenčevega peska. </t>
  </si>
  <si>
    <t>Nanos disperzijskega predpremaza, izravnava podlage s cement polimerno izravnalno maso  (zahteva DIN EN 13813 C30/F6; tlačna trdnost min. 30N/mm2)</t>
  </si>
  <si>
    <t>Postavitev in zavarovanje prečnih  profilov</t>
  </si>
  <si>
    <t>Priprava gradbišča:
 - ograditev območja gradbišča s primerno ograjo
 - postavitev začasne prometne signalizacije, 
 - priprava terena za deponije, izdelava transportnih poti,... 
 - postavitev kontejnerjev, sanitarij in ostalih provizorijev 
- zagotovitev oskrbe gradbišča z vodo, kanalizacijo, električno energijo in šibkotočnimi instalacijami
- varnostni ukrepi, ukrepi za varovanje okolja, čuvajska služba
- postavitev gradbiščne table,
- ipd.
Izpolniti je vse zahteve iz načrta organizacije gradbišča  in varnostnega načrta!
Vključno z vsemi stroški za organizacijo gradbišča, zavarovanje gradbišča in ostale zakonske zahteve.</t>
  </si>
  <si>
    <t>PREDDELA</t>
  </si>
  <si>
    <t>Široki izkop gradbene jame, do 1 m; široki izkop globine 100 cm vključno z odmetom na rob izkopa ali s transportom na začasno deponijo na gradbišču potrebne količine za zasip ob temeljni plošči. Odvoz viška zemljine v trajno deponijo ločena postavka. Izkop za izvedbo: utrjenih površin zunanje ureditve.</t>
  </si>
  <si>
    <t>TRATNIKI</t>
  </si>
  <si>
    <t>C.1.3.3</t>
  </si>
  <si>
    <t>Nabava, dobava in vgraditev povoznih tratnikov - povozne betonske travne plošče, zasute z zemljino, kot npr.  Oblak Eko 20 ali enakovredno, primerne za 10 t osnega pritiska.</t>
  </si>
  <si>
    <t># temeljna plošča tlakovanja, sestava ZU 1</t>
  </si>
  <si>
    <r>
      <t>Podložna temeljna plošča C25/30, d = 8 cm</t>
    </r>
    <r>
      <rPr>
        <sz val="11"/>
        <rFont val="Verdana"/>
        <family val="2"/>
        <charset val="238"/>
      </rPr>
      <t xml:space="preserve">; dobava in vgrajevanje armiranega betona trdnostnega razreda vsaj C25/30, Dmax=32, S4, odpornost na korozijo XC2, odpornost na prodor vode PV-I, prerez nad 0,30 m3/m2,m', </t>
    </r>
    <r>
      <rPr>
        <b/>
        <sz val="11"/>
        <rFont val="Verdana"/>
        <family val="2"/>
        <charset val="238"/>
      </rPr>
      <t>vključiti dobavo in polaganje ločilne PE folije pod podložnim betonom</t>
    </r>
  </si>
  <si>
    <t>BETONSKA DELA</t>
  </si>
  <si>
    <r>
      <t xml:space="preserve"># glej načrte, sestava </t>
    </r>
    <r>
      <rPr>
        <b/>
        <sz val="11"/>
        <rFont val="Verdana"/>
        <family val="2"/>
        <charset val="238"/>
      </rPr>
      <t>ZU 3</t>
    </r>
  </si>
  <si>
    <t>C.1.2.3</t>
  </si>
  <si>
    <t>C.1.2.3.1</t>
  </si>
  <si>
    <t>C.1.2.3.2</t>
  </si>
  <si>
    <t>C.1.3.1</t>
  </si>
  <si>
    <t>PROMETNA SIGNALIZACIJA</t>
  </si>
  <si>
    <t>Nabava, dobava in postavitev okroglega prometnega znaka, podloga iz vroče cinkane jeklene pločevine, znak z odsevno folijo 1. vrste, premera r=600 mm, skupaj s temeljem, stebričem in vsem pritrdilnim materialom</t>
  </si>
  <si>
    <t>Nabava, dobava in montaža prometnega znaka dim. 400/400mm, podloga iz vroče cinkane jeklene pločevine, znak z odsevno folijo 1. vrste, dolžina stranice a=400 mm, skupaj s vsem pritrdilnim materialom.</t>
  </si>
  <si>
    <t>Obeležba parkirnih mest - oznaka invalid, velikost simbola vsaj 1,0m x 1,0m</t>
  </si>
  <si>
    <t>Obeležba številk parkirnih mest, velikost številk vsaj 50cm</t>
  </si>
  <si>
    <t>Obeležba postavitvene površine za gasilsko vozilo, skladno s predpisi</t>
  </si>
  <si>
    <t>Obeležba zbirnega mesta v primeru evakuacije, skladno s predpisi</t>
  </si>
  <si>
    <t>Nabava, dobava in vgraditev travne PVC rešetke, sestavljena iz satovja. Kot npr. ACO travne rešetke. Povozna. Polnjena z zemljo, travna ruša.</t>
  </si>
  <si>
    <r>
      <t xml:space="preserve">Kompletna izdelava kamnite posteljice z TD 4/32 mm in komprimiranjem do predpisane zbitosti v debelini do 60 cm, sestave </t>
    </r>
    <r>
      <rPr>
        <b/>
        <sz val="11"/>
        <rFont val="Verdana"/>
        <family val="2"/>
        <charset val="238"/>
      </rPr>
      <t>ZU1, ZU2, ZU3, ZU4</t>
    </r>
  </si>
  <si>
    <t xml:space="preserve">Izdelava tankoslojne neprekinjene označbe z enokomponentno belo barvo, strojno,  debelina plasti suhe snovi 200 um, širina črte 30 cm </t>
  </si>
  <si>
    <t>C.1.1.3</t>
  </si>
  <si>
    <t>C.1.1.2</t>
  </si>
  <si>
    <t>C.1.1.4</t>
  </si>
  <si>
    <t>C.1.1.6</t>
  </si>
  <si>
    <t>C.1.1.5</t>
  </si>
  <si>
    <t>C.1.4.2</t>
  </si>
  <si>
    <t>C.1.5.3</t>
  </si>
  <si>
    <t>C.1.5.4</t>
  </si>
  <si>
    <t>C.1.5.6</t>
  </si>
  <si>
    <t>C.1.5.7</t>
  </si>
  <si>
    <t>C.1.5.8</t>
  </si>
  <si>
    <t>C.1.5.9</t>
  </si>
  <si>
    <t>C.1.3.4</t>
  </si>
  <si>
    <t>C.1.3.5</t>
  </si>
  <si>
    <t>C.2.4.2.1</t>
  </si>
  <si>
    <t>Sajenje drevja do obsega 35cm. Velikost sadilne jame je 1.5x premer bale. Priprava vegetacijskega sloja: V skladu z DIN 18 915 je treba pripraviti vegetacijski nosilni sloj. Vsa drevesa sadimo v času izven vegetacijske sezone in ne takrat, ko so tla zmrznjena. Obvezna dobava sadik s koreninsko grudo. Pred saditvijo se doda substratu založno gnojilo. Po vstavitvi sadik je treba odstraniti vse zaščitne mreže z grudC. Pred saditvijo se korenine obvezno spere in preveri ter sanira morebitne poškodbe ali napačno razrast. Območje okrog koreninske grude zastremo s substratom, potlačimo in zalijemo. Višina koreničnika mora biti na isti koti terena kot v drevesnici. Drevesom dodamo zaščitno oporo – 3 oporne količke, ki morajo biti na dveh višinah povezani s prečnimi letvami. Izvede se bandaža za zaščito debla, zalivanje in dodajanje mineralnega gnojila 110 g/sadiko. Po saditvi teren fino splaniramo, izdelamo zalivalno jamo in zastremo z zastirko.</t>
  </si>
  <si>
    <t>C.2.4.2.2</t>
  </si>
  <si>
    <t xml:space="preserve">Nabava in dostava dreves: Drevesa so soliterji in imajo neporaščeno deblo višine minimalno 1,5m. Kakovost mora ustrezati predvideni po popisu. Ob transportu, dostavi in deponiji na lokaciji pred saditvijo je treba zavarovati deblo, koreninski sistem in krošnjo pred mehanskimi poškodbami ter izsušitvijo. Rastlin ne smemo izpostavljati neposredni svetlobi. Dobava po sledeči specifikaciji.   </t>
  </si>
  <si>
    <t>C.2.4.2.2.1</t>
  </si>
  <si>
    <t>C.2.4.2.2.2</t>
  </si>
  <si>
    <t>C.2.4.2.2.3</t>
  </si>
  <si>
    <t>Acer palmatum - pahljačasti javor (soliterno manjše drevo, višina 200-250cm)</t>
  </si>
  <si>
    <t>C.2.4.3</t>
  </si>
  <si>
    <t>GRMOVNICE, ŽIVE MEJE IN OKRASNE TRAVE</t>
  </si>
  <si>
    <t>C.2.4.3.1</t>
  </si>
  <si>
    <t>Sajenje manjših grmovnic in okrasnih trav ter žive meje - velikost sadilne jame je 1.5x premer bale, dodajanje rodovitne zemljC. Sadi se 2x presajena sadika s koreninsko balo v mreži,  zalivanje in dodajanje mineralnega gnojila 45g/sadiko. Opomba; vsa hortikultura se sadi v predpisanem in primernem letnem obdobju!</t>
  </si>
  <si>
    <t>C.2.4.3.2</t>
  </si>
  <si>
    <t xml:space="preserve">Nabava in dostava sadik grmovnic, žive meje in okrasnih trav v posodah oz s koreninsko balo po naslednji specifikaciji.  </t>
  </si>
  <si>
    <t>velikost</t>
  </si>
  <si>
    <t>Pokrovne vrtnice - Rosa Aspirin</t>
  </si>
  <si>
    <t>Španski bezeg - Syringa vulgaris ‘Mme. Lemoine’</t>
  </si>
  <si>
    <t>C.2.4.4</t>
  </si>
  <si>
    <t>C.2.4.4.1</t>
  </si>
  <si>
    <t>ZASTIRKA</t>
  </si>
  <si>
    <r>
      <t>Tilia cordata  "Greenspire" - lipa</t>
    </r>
    <r>
      <rPr>
        <sz val="11"/>
        <color rgb="FFFF0000"/>
        <rFont val="Verdana"/>
        <family val="2"/>
        <charset val="238"/>
      </rPr>
      <t xml:space="preserve"> </t>
    </r>
    <r>
      <rPr>
        <sz val="11"/>
        <rFont val="Verdana"/>
        <family val="2"/>
        <charset val="238"/>
      </rPr>
      <t xml:space="preserve"> (soliterno drevo, višine 200 -250 cm)</t>
    </r>
  </si>
  <si>
    <t>Acer campestre Lienco - poljski javor (soliterno manjše drevo, višina 200-250cm)</t>
  </si>
  <si>
    <t>C.2.5</t>
  </si>
  <si>
    <t>C.2.5.2.1</t>
  </si>
  <si>
    <r>
      <t xml:space="preserve"># glej načrte, sestava </t>
    </r>
    <r>
      <rPr>
        <b/>
        <sz val="11"/>
        <rFont val="Verdana"/>
        <family val="2"/>
        <charset val="238"/>
      </rPr>
      <t>ZU 4</t>
    </r>
  </si>
  <si>
    <t>B.21.2</t>
  </si>
  <si>
    <t>B.21.3</t>
  </si>
  <si>
    <t>B.21.4</t>
  </si>
  <si>
    <t>B.21.5</t>
  </si>
  <si>
    <t>B.21.6</t>
  </si>
  <si>
    <t>B.21.8</t>
  </si>
  <si>
    <t>B.13.3</t>
  </si>
  <si>
    <t>B.13.3.1</t>
  </si>
  <si>
    <t>A.1.09.</t>
  </si>
  <si>
    <t>A.1.10.</t>
  </si>
  <si>
    <t>A.1.11.</t>
  </si>
  <si>
    <t>A.1.12.</t>
  </si>
  <si>
    <t>Doplačilo:
 - za prilagoditev elaborata za zaporo občinske ceste in začasne prometne ureditve, ponovno pridobitev upravnih dovoljenj za zaporo ceste, in prilagotev prometne signalizacije z plačilom občinske takse za celoten čas gradnje, glede na dinamiko dela in ureditev gradbišča.</t>
  </si>
  <si>
    <t>B.21.1</t>
  </si>
  <si>
    <t># zdrsnost vsaj R10</t>
  </si>
  <si>
    <t>Granulacija 1.5mm, zariban izgled, kot npr. Jubizol Silicone Finish S</t>
  </si>
  <si>
    <t>Dobava in vgradnja dilatacijskih inox profilov v tlakih, kot npr. Deflex 420/SP tlak/tlak</t>
  </si>
  <si>
    <r>
      <t xml:space="preserve">Podkonstrukcija mora biti iz kovinskih profilov z odprtinami za sanitarne in elektro instalacije, ves pritrdilni material, kot so vijaki in žeblji morajo biti enako kot elementi podkonstrukcije (profili) pocinkani in fosfatirani. Debelina pločevine za profile morajo znašati 0,6 ali 0,5 mm pri certificirano dokazani enakovredni stabilnosti. </t>
    </r>
    <r>
      <rPr>
        <b/>
        <sz val="11"/>
        <rFont val="Verdana"/>
        <family val="2"/>
        <charset val="238"/>
      </rPr>
      <t>Vse predelne stene morajo zagotavljati nosilnost za montažo opreme</t>
    </r>
    <r>
      <rPr>
        <sz val="11"/>
        <rFont val="Verdana"/>
        <family val="2"/>
        <charset val="238"/>
      </rPr>
      <t>.</t>
    </r>
  </si>
  <si>
    <t xml:space="preserve">GO DELA </t>
  </si>
  <si>
    <t>- vrata rešetka za prezračevanje 500/90mm 15 cm od tal, bele barve</t>
  </si>
  <si>
    <t>Izdelava vse dokumentacije za izvedbo tehničnega pregleda in organiziranje tehničnega pregleda za objekt, vključno z elaboratom za vpis v kataster</t>
  </si>
  <si>
    <t>Stene iz mavčnih plošč</t>
  </si>
  <si>
    <t>Okrasna oljka</t>
  </si>
  <si>
    <t>Rdeči bor</t>
  </si>
  <si>
    <t>Lovorikovec</t>
  </si>
  <si>
    <t>Mehiška pernata trava</t>
  </si>
  <si>
    <t>Mehiški ožep</t>
  </si>
  <si>
    <t>Brin</t>
  </si>
  <si>
    <t>Nabava, dobava in polaganje zastirke; OKRASNI KAMEN, kot npr. ZANDOBBIO PRODNIK GRIGIO CENERE , 15-25 MM, v debelini 5 cm, na utrjeno podlago</t>
  </si>
  <si>
    <t>že zajeto v popisu strojnih  in elektro inštalacij</t>
  </si>
  <si>
    <t>Vrtanje prebojev od fi 10 cm do fi 20 cm v AB konstrukcijah deb. od 20 do 35 cm</t>
  </si>
  <si>
    <t>Vrtanje prebojev od fi 20 cm do fi 40 cm v AB konstrukcijah deb. od 20 do 35 cm</t>
  </si>
  <si>
    <t>Vrtanje prebojev od fi 5 cm do fi 10 cm v AB konstrukcijah deb. od 20 do 35 cm</t>
  </si>
  <si>
    <t>za obdelave pri vznožju, dilatacijah in ostala spremljajoča dela, ki niso zajeta v splošnih postavkah</t>
  </si>
  <si>
    <r>
      <t xml:space="preserve">Doplačilo za </t>
    </r>
    <r>
      <rPr>
        <b/>
        <sz val="11"/>
        <rFont val="Verdana"/>
        <family val="2"/>
        <charset val="238"/>
      </rPr>
      <t xml:space="preserve">dobavo in vgradnjo RF (inox) kotnih profilov </t>
    </r>
    <r>
      <rPr>
        <sz val="11"/>
        <rFont val="Verdana"/>
        <family val="2"/>
        <charset val="238"/>
      </rPr>
      <t>na stiku različnih tlakov ali ob višinskih razlikah v tleh</t>
    </r>
  </si>
  <si>
    <t>Dobava in vgradnja oznak za slabovidne na vsa steklena vrata in steklene stene, skladno z zahtevami SIST ISO 21542:2022:
- dva horizontalna samolepilna trakova širine 75mm, na višinah 90-100cm in 150-160cm, vgrajena obojestransko.
- barva oznak se določi po zaključku notranjih del, izbrana barva mora zagotoviti svetilni kontrast Cm&gt;30% proti ozadju.</t>
  </si>
  <si>
    <t>ni zajeto - obveza investitorja</t>
  </si>
  <si>
    <t>Dobava in vgradnjanosilne  plasti bitumenskega betona AC 22 base, stab, B 50/70, A1/A2, d=8,0 cm</t>
  </si>
  <si>
    <t>Dobava in vgradnja obrabno zaporna plast bitumenskega betona AC 11 surf  B 50/70 A3 položen polimerno bitumensko emulzijo,  d=4,0 cm</t>
  </si>
  <si>
    <t>zajeto v skupnih stroških pod A.1 Pripravljalna dela</t>
  </si>
  <si>
    <t>Priprava terena okoli objekta za gradnjo:
 - pridobitev upravnih dovoljenj za zaporo ceste, izdelava prometne signalizacije in plačilo občinske takse za celoten čas gradnje.</t>
  </si>
  <si>
    <r>
      <t>Lahki premični odri</t>
    </r>
    <r>
      <rPr>
        <sz val="11"/>
        <rFont val="Verdana"/>
        <family val="2"/>
        <charset val="238"/>
      </rPr>
      <t>; za dela v notranjosti, višina etaže do 4,50 m</t>
    </r>
    <r>
      <rPr>
        <b/>
        <sz val="11"/>
        <rFont val="Verdana"/>
        <family val="2"/>
        <charset val="238"/>
      </rPr>
      <t>, obračun po neto površini prostorov z neto višino nad 3,5m</t>
    </r>
  </si>
  <si>
    <r>
      <t>Razna nepredvidena betoniranja</t>
    </r>
    <r>
      <rPr>
        <sz val="11"/>
        <rFont val="Verdana"/>
        <family val="2"/>
        <charset val="238"/>
      </rPr>
      <t>; dobava in vgrajevanje armiranega betona C30/37,</t>
    </r>
    <r>
      <rPr>
        <b/>
        <sz val="11"/>
        <rFont val="Verdana"/>
        <family val="2"/>
        <charset val="238"/>
      </rPr>
      <t xml:space="preserve"> podana količina je ocenjena!</t>
    </r>
  </si>
  <si>
    <t>Začasne stene za potrebe organizacije gradbišča in varovanja delujočih segmento stabe.</t>
  </si>
  <si>
    <r>
      <t xml:space="preserve">Dobava in montaža začasnih stenskih oblog za ločevanje gradbišča od delujočih delov objekta glede na dinamiko dela s kovinsko podkonstrukcijo po sestavi </t>
    </r>
    <r>
      <rPr>
        <b/>
        <sz val="11"/>
        <rFont val="Verdana"/>
        <family val="2"/>
        <charset val="238"/>
      </rPr>
      <t>Z2.1</t>
    </r>
    <r>
      <rPr>
        <sz val="11"/>
        <rFont val="Verdana"/>
        <family val="2"/>
        <charset val="238"/>
      </rPr>
      <t xml:space="preserve">
-podkonstrukcija 100 mm
- enostranska dvoslojna obloga iz mavčnih plošč (KGB), 
 debeline 12,5mm
- izolacijski sloj kot napr. Ursa TWF1, 40kg/m, d=100 mm.  
  Rw = 54 dB
Dobava in montaža z vsem materialom, pritrdilnim materialom, bandažiranjem, kitanjem, transporti, preddeli in montažnimi deli. Vključiti rušitev in odstranitev po zaključenih delih. 
 </t>
    </r>
  </si>
  <si>
    <t xml:space="preserve">Smer odpiranja skladno z načrtom. </t>
  </si>
  <si>
    <t xml:space="preserve">Dilatacija izvedena s bitumensko tesnilno maso za zalivanje stikov, kot npr. Vialit REFUG 2K. </t>
  </si>
  <si>
    <t>C.1.3.6</t>
  </si>
  <si>
    <t>OPOMBA: Na mestih kjer izolacija ne prekrije instalacij je potrebno vgraditi geficel folijo za preprečitev udarnega zvoka, nikjer ni dovoljeno neposredno stikanje estriha ali konstrukcije z inštalacijami.</t>
  </si>
  <si>
    <t>C.1.6</t>
  </si>
  <si>
    <t>Izdelava dobava in montaža košev za smeti betonski fi 60 cm, višine 100 cm, izvedba v enem kosu. Odprtina s strani, zgoraj pokriti  Kvaliteta betona C30/37, kvaliteta armature B500B, razred izpostavljenosti XC1, D max 16. Kvaliteta obdelave VB-IV, brušen. Zaščiteno z UV stabilnim impregnacijskim sredstvom za zaščito pred cikli zmrzali, brez spremembe videza površine, kot npr. PROTECTGUARD WF SP CONCRETE
Ceno betona in armature vključiti v c.e.m.  Zajeta montaža in postavitev.</t>
  </si>
  <si>
    <t>URBANA OPREMA</t>
  </si>
  <si>
    <t>C.1.6.1</t>
  </si>
  <si>
    <r>
      <t xml:space="preserve">Zunanja protihrupna ograja naprav; </t>
    </r>
    <r>
      <rPr>
        <sz val="11"/>
        <rFont val="Verdana"/>
        <family val="2"/>
      </rPr>
      <t>tipski leseni protihrupni paneli debeline 120 mm z absorbcijskim polnilom, višine 2,5 m, vgrajeni med jeklene stebre, sidrane na betonski podstavek; Absorpcija zvoka: DL &gt; 15 dB, kategorija A5 – po standardu EN 1793-1, zvočna izolacija DLR &gt; 25 dB, kategorija B3 – po standardu EN 1793-2, RW = 31 dB, kot npr. paneli Woodpol ali enakovredno. Vsi jekleni elementi ograje vroče cinkani in prašno barvani, standard zaščite primeren za zunanjo izpostavljeno uporabo.</t>
    </r>
  </si>
  <si>
    <r>
      <rPr>
        <b/>
        <sz val="11"/>
        <rFont val="Verdana"/>
        <family val="2"/>
      </rPr>
      <t>Vrata v protihrupni ograji naprav</t>
    </r>
    <r>
      <rPr>
        <sz val="11"/>
        <rFont val="Verdana"/>
        <family val="2"/>
      </rPr>
      <t xml:space="preserve">; </t>
    </r>
    <r>
      <rPr>
        <sz val="11"/>
        <rFont val="Verdana"/>
        <family val="2"/>
        <charset val="238"/>
      </rPr>
      <t>dvo</t>
    </r>
    <r>
      <rPr>
        <sz val="11"/>
        <rFont val="Verdana"/>
        <family val="2"/>
      </rPr>
      <t>krilna vrata, širine 2 m, kovinski okvir med dvema jeklenima stebroma, enake višine in z enakim protihrupnim polnilom kot ograja, trojna nasadila z zaščito proti snetju vrat, cilindrična ključavnica s sistemskim ključem. Protikorozijska zaščita jeklenih delov enaka kot pri ograji.</t>
    </r>
  </si>
  <si>
    <t>Spojni material ( ocena 20%, pritrditvene plošče, zvari, vijaki)</t>
  </si>
  <si>
    <t xml:space="preserve">Univerza v Mariboru,
</t>
  </si>
  <si>
    <t>Slomškov trg 15, 2000 Maribor</t>
  </si>
  <si>
    <t>UM Fakulteta za zdravstvene vede</t>
  </si>
  <si>
    <t>Žitna ulica 15, 2000 Maribor</t>
  </si>
  <si>
    <t>700415-131</t>
  </si>
  <si>
    <t>Uporabnik:</t>
  </si>
  <si>
    <t>Univerza v Mariboru, Fakulteta za zdravstvene vede</t>
  </si>
  <si>
    <t>Fakulteta za zdravstvene vede, 2.faza, prizidava, obrtniška dela</t>
  </si>
  <si>
    <r>
      <t xml:space="preserve"># pozicija: talne sestave </t>
    </r>
    <r>
      <rPr>
        <b/>
        <sz val="11"/>
        <rFont val="Verdana"/>
        <family val="2"/>
        <charset val="238"/>
      </rPr>
      <t xml:space="preserve">T1.1.1, T1.1.2, T3.1.1, </t>
    </r>
  </si>
  <si>
    <t># pozicija: stranski vhod</t>
  </si>
  <si>
    <t>Dobava in vgradnja vgradnega predpražnika, 2 conski za celovito čiščenje ( gumijasti vložek, taftan velur-lamele), kot npr. EMCO DIPLOMAT skupne dimenzije 243x170 cm, vgradnja v tipsko inox kad</t>
  </si>
  <si>
    <t># pozicija: stik med obstoječim objektom in prizidavo</t>
  </si>
  <si>
    <r>
      <rPr>
        <b/>
        <sz val="11"/>
        <rFont val="Verdana"/>
        <family val="2"/>
        <charset val="238"/>
      </rPr>
      <t>TIFO z LKV 20 cm</t>
    </r>
    <r>
      <rPr>
        <sz val="11"/>
        <rFont val="Verdana"/>
        <family val="2"/>
        <charset val="238"/>
      </rPr>
      <t xml:space="preserve"> med podkonstrukcijo, termoizolacijske lamele kamene volne deb. 20 cm, pritrjene na zunanje zidove, med tipsko podkonstrukcijo. λ&lt;0,035W/mK, mehanske lastnosti primerne za prezračevane fasade, npr Knauf insulation NATUR BOARD VENTI GVB. Razplastna trdnost TR10. </t>
    </r>
  </si>
  <si>
    <t>lokacija: fasada podzidka objekta, F1.1, do višine +0,50 m nad koto terena, krpanje fasade podzidka knjižnice</t>
  </si>
  <si>
    <r>
      <t>TIFO s PEP 20 cm brez zaključnega sloja</t>
    </r>
    <r>
      <rPr>
        <sz val="11"/>
        <rFont val="Verdana"/>
        <family val="2"/>
        <charset val="238"/>
      </rPr>
      <t xml:space="preserve">, termoizolacijske plošče XPS ali EPS-F deb. 20cm, pritrjene na zunanje AB zidove po sistemskih zahtevah proizvajalca; </t>
    </r>
    <r>
      <rPr>
        <b/>
        <sz val="11"/>
        <rFont val="Verdana"/>
        <family val="2"/>
        <charset val="238"/>
      </rPr>
      <t>za finalni tankoslojni omet</t>
    </r>
    <r>
      <rPr>
        <sz val="11"/>
        <rFont val="Verdana"/>
        <family val="2"/>
        <charset val="238"/>
      </rPr>
      <t xml:space="preserve">, </t>
    </r>
    <r>
      <rPr>
        <b/>
        <sz val="11"/>
        <rFont val="Verdana"/>
        <family val="2"/>
        <charset val="238"/>
      </rPr>
      <t>vznožje (cokl) fasade</t>
    </r>
  </si>
  <si>
    <t>Senčilne lamele</t>
  </si>
  <si>
    <t>lokacija: zaključek med lamelami in vodili žaluzij</t>
  </si>
  <si>
    <t># v enoti mere upoštevati vgradnjo</t>
  </si>
  <si>
    <t>lokacija: okenske police</t>
  </si>
  <si>
    <r>
      <t xml:space="preserve">sestava konstrukcije </t>
    </r>
    <r>
      <rPr>
        <b/>
        <sz val="11"/>
        <rFont val="Verdana"/>
        <family val="2"/>
        <charset val="238"/>
      </rPr>
      <t xml:space="preserve">S1.1 - </t>
    </r>
    <r>
      <rPr>
        <sz val="11"/>
        <rFont val="Verdana"/>
        <family val="2"/>
        <charset val="238"/>
      </rPr>
      <t xml:space="preserve"> (Ravna streha) - lokacija po načrtu arhitekture </t>
    </r>
  </si>
  <si>
    <t>4,0 - 24,0 cm</t>
  </si>
  <si>
    <t>13,0 - 34,0 cm</t>
  </si>
  <si>
    <r>
      <t xml:space="preserve">Zavihek in zaključek kritine strehe ob stopnišču na strehi </t>
    </r>
    <r>
      <rPr>
        <sz val="11"/>
        <rFont val="Verdana"/>
        <family val="2"/>
        <charset val="238"/>
      </rPr>
      <t xml:space="preserve">- doplačilo za dobavo in vgradnjo pritrdilnega in drbpnega materiala za zaključek kritine na fasadne sendvič panele stopnišča z vsemi pritrditvenimi in tesnilnimi elementi za FPO folijo) </t>
    </r>
  </si>
  <si>
    <t>Fasada iz sendvič kovinskih panelov - F4.1, 15,0 cm</t>
  </si>
  <si>
    <r>
      <rPr>
        <b/>
        <sz val="11"/>
        <rFont val="Verdana"/>
        <family val="2"/>
      </rPr>
      <t>Predfabricirane plošče tlakovanja;</t>
    </r>
    <r>
      <rPr>
        <sz val="11"/>
        <rFont val="Verdana"/>
        <family val="2"/>
      </rPr>
      <t xml:space="preserve"> betonske 90x90 cm,debelina 12cm, povozne, izvedba v enem kosu.  </t>
    </r>
    <r>
      <rPr>
        <b/>
        <sz val="11"/>
        <rFont val="Verdana"/>
        <family val="2"/>
      </rPr>
      <t>Kvaliteta</t>
    </r>
    <r>
      <rPr>
        <sz val="11"/>
        <rFont val="Verdana"/>
        <family val="2"/>
      </rPr>
      <t xml:space="preserve"> </t>
    </r>
    <r>
      <rPr>
        <b/>
        <sz val="11"/>
        <rFont val="Verdana"/>
        <family val="2"/>
      </rPr>
      <t>betona C30/37, kvaliteta armature B500B, razred izpostavljenosti XC1, D max 16. Kvaliteta obdelave VB-IV, brušen. Zaščiteno z UV stabilnim impregnacijskim sredstvom za zaščito pred cikli zmrzali, brez spremembe videza površine, kot npr. PROTECTGUARD WF SP CONCRETE
Ceno betona in armature vključiti v c.e.m.</t>
    </r>
    <r>
      <rPr>
        <sz val="11"/>
        <rFont val="Verdana"/>
        <family val="2"/>
      </rPr>
      <t xml:space="preserve">  Zajeta montaža in postavitev.</t>
    </r>
  </si>
  <si>
    <t># tlakovanje zunanjega amfiteatra</t>
  </si>
  <si>
    <r>
      <rPr>
        <b/>
        <sz val="11"/>
        <rFont val="Verdana"/>
        <family val="2"/>
      </rPr>
      <t>Predfabricirano tlakovanje amfiteatra;</t>
    </r>
    <r>
      <rPr>
        <sz val="11"/>
        <rFont val="Verdana"/>
        <family val="2"/>
      </rPr>
      <t xml:space="preserve">  plošče tlakovanja; betonske 90x90 cm,debelina 12cm, pohodne, izvedba v enem kosu.  Kvaliteta betona C30/37, kvaliteta armature B500B, razred izpostavljenosti XC1, D max 16. Kvaliteta obdelave VB-IV, štokan. Zaščiteno z UV stabilnim impregnacijskim sredstvom za zaščito pred cikli zmrzali, brez spremembe videza površine, kot npr. PROTECTGUARD WF SP CONCRETE
Ceno betona in armature vključiti v c.e.m.  Zajeta montaža in postavitev.</t>
    </r>
  </si>
  <si>
    <t>Lokacija: prizidava</t>
  </si>
  <si>
    <t>Vgradnja in izvedba začasnih odtokov - z bitumenskimi prirobnicami  - DN100, plošča strehe</t>
  </si>
  <si>
    <t>Točkovni varnostni preliv v atiki, dimenzije 25x10cm, dolžina cca. 50 cm, prilagoditi debelini obešene fasade.  Varnostni preliv izdelan iz inox pločevine, z odkapnim robom in prirobnico za navaritev zavihka hidroizolacije strehe, skladno z detajlom. Vključno z vsem podložnim, pritrdilnim in tesnilnim materialom.</t>
  </si>
  <si>
    <t>Odvodnjavanje  strehe - gravitacijski sistem</t>
  </si>
  <si>
    <t xml:space="preserve">Izdelava, dobava in montaža oglatega žleba iz pocinkane
barvaste pločevine 0.6 mm. Žleb 10/15 cm, razvite širine do 50 cm vključno s kovinskimi pritrditvenimi kljukami. Streha stopnišča, odvod na glavno streho
</t>
  </si>
  <si>
    <r>
      <t>pozicija: sanitarije, sestava</t>
    </r>
    <r>
      <rPr>
        <b/>
        <sz val="11"/>
        <rFont val="Verdana"/>
        <family val="2"/>
        <charset val="238"/>
      </rPr>
      <t xml:space="preserve"> T1.2.1,</t>
    </r>
  </si>
  <si>
    <r>
      <t xml:space="preserve">* sestave: </t>
    </r>
    <r>
      <rPr>
        <b/>
        <sz val="11"/>
        <rFont val="Verdana"/>
        <family val="2"/>
        <charset val="238"/>
      </rPr>
      <t>T1.2.1</t>
    </r>
  </si>
  <si>
    <t>pozicija: sanitarije</t>
  </si>
  <si>
    <r>
      <t xml:space="preserve">pozicija: stene v sanitarijah obloge ob umivalnikih, stenska obloga </t>
    </r>
    <r>
      <rPr>
        <b/>
        <sz val="11"/>
        <rFont val="Verdana"/>
        <family val="2"/>
        <charset val="238"/>
      </rPr>
      <t>OB1</t>
    </r>
  </si>
  <si>
    <t>Odstranitev obstoječe keramike v sanitarijah, vključno z odvozom na deponijo, odstranitvijo lepila za polaganje nove keramike</t>
  </si>
  <si>
    <t xml:space="preserve">Nabava, dobava, izdelava in montaža jeklene konstrukcije izhoda na streho . Kvaliteta jekla S235. Sestavljeno iz vroče cinkanih profilov po specifikaciji. Izdelava in pritrjevanje po detajlu in delavniškem načrtu izvajalca, potrjeno s strani statika in arhitekta. Za vgrajene materiale potrebno dostaviti ateste o kvaliteti in varnosti. Komplet z izdelavo delavniških načrtov, vsemi potrebnimi deli in materiali. Kategorija zaščite C1, trajnost L. Izvedbeni razred EXC3 po SIST EN 1090-2. </t>
  </si>
  <si>
    <t>Dobava in vgraditev betona v armiranobetonske podložne plošče za klimate, dizel agregate:
 - beton C 30/37 XC2
 - plošče debeline 12cm</t>
  </si>
  <si>
    <t># pozicija: strešna kapa na prizidavi, AK.1</t>
  </si>
  <si>
    <t># pozicija: kapa atike knjižnice, AK.2</t>
  </si>
  <si>
    <t>Dobava in montaža: fasadne obloge sendvič paneli (fasada strojnic). Toplotno izolativni kovinski sendvič paneli z toplotno izolacijo debeline 150mm z gladkim panelom. Kot npr.: TrimoTerm, ki je pritrjena v nosnilno konstrukcijo ali nosilne stene.V ceni zajeta vsa pomožna dela, prenosi in transporti vsega materiala do mesta vgrajevanja.
Izvedba po detajlu in navodilih proizvajalca</t>
  </si>
  <si>
    <t>Kvadratni profili CFRHS 140x140x5</t>
  </si>
  <si>
    <t>Rešetka dim. cca. 900x900mm</t>
  </si>
  <si>
    <t>Fasadne rešetka zajem zraka za prezračevanje obstoječega stopnišča. Oblika rešetk preprečuje vdor dežja v prezračevalne kanale, za rešetko montirana mreža, ki preprečuje vdor živali. Vroče cinkane in prašno barvane. Kategorija zaščite C3, trajnost L. Barva usklajena z barvo fasade.</t>
  </si>
  <si>
    <t>Rešetka dim. cca. 1400x1300mm</t>
  </si>
  <si>
    <t>Dobava in vgradnja jeklenih pohodne rešetke 140x130 cm, vključno s podkonstrukcijo iz L kotnikov za okvir. Montaža z vijačenjem v AB stene ODT jaška. Rešetka zaklenjena z ključavnico. Vročecinkano, kategorija zaščite C3, trajnost L, . Zapiranje s ključavnico</t>
  </si>
  <si>
    <t>Rešetka dim. cca. 2500x1270mm</t>
  </si>
  <si>
    <t>Dobava in vgradnja jeklenih pohodne rešetke 250x127 cm, vključno s podkonstrukcijo iz L kotnikov za okvir. Montaža z vijačenjem v AB stene ODT jaška. Rešetka zaklenjena z ključavnico. Vročecinkano, kategorija zaščite C3, trajnost L, . Zapiranje s ključavnico</t>
  </si>
  <si>
    <r>
      <t xml:space="preserve">Ročaj ograje - </t>
    </r>
    <r>
      <rPr>
        <sz val="11"/>
        <color rgb="FF000000"/>
        <rFont val="Verdana"/>
        <family val="2"/>
        <charset val="238"/>
      </rPr>
      <t xml:space="preserve">masivni hrast 40x15mm, nasajen na jekleno ploščato jeklo  5x50 mm, oljen les - </t>
    </r>
    <r>
      <rPr>
        <b/>
        <sz val="11"/>
        <color rgb="FF000000"/>
        <rFont val="Verdana"/>
        <family val="2"/>
        <charset val="238"/>
      </rPr>
      <t>OGR.RO</t>
    </r>
  </si>
  <si>
    <t>h=100,0 cm,</t>
  </si>
  <si>
    <t xml:space="preserve"> Ograje </t>
  </si>
  <si>
    <t>Barva po izboru arhitekta in naročnika skladno z barvno študijo</t>
  </si>
  <si>
    <t>lokacija: streha prizidave, DEA na dvorišču</t>
  </si>
  <si>
    <t xml:space="preserve">lokacija: ograja okoli diesel agregata, streha objekta </t>
  </si>
  <si>
    <t>B.13.2.2</t>
  </si>
  <si>
    <t>B.13.2.4</t>
  </si>
  <si>
    <t>Rešetka dim. cca. 2100x700mm</t>
  </si>
  <si>
    <t>Kvadratni profili CFRHS 100x50x5</t>
  </si>
  <si>
    <t>Pohodne rešetke 
Velikost okenca: 33 × 11 mm
Nosilni trak: 30/2 mm
Prečni trak: 8/2 mm</t>
  </si>
  <si>
    <r>
      <t xml:space="preserve">Organizacija in ureditev gradbišča v skladu z Varnostnim načrtom in Načrtom ureditve gradbišča:
* postavitev gradbiščne ograje in zaščitne ograje,
* postavitev gradbiščne table dim. 220/250, tehnične značilnosti: ime operacije in glavni cilj operacije, simbol naročnika in investitorja
</t>
    </r>
    <r>
      <rPr>
        <b/>
        <i/>
        <sz val="11"/>
        <rFont val="Verdana"/>
        <family val="2"/>
        <charset val="238"/>
      </rPr>
      <t xml:space="preserve">Opomba: Pred izdelavo mora naročnik potrditi izgled gradbiščne table.
</t>
    </r>
    <r>
      <rPr>
        <i/>
        <sz val="11"/>
        <rFont val="Verdana"/>
        <family val="2"/>
        <charset val="238"/>
      </rPr>
      <t>* postavitev opozorilnih tabel in znakov,
* postavitev gradbiščih provizorijev za potrebe delovanja gradbišča (pisarne, skladišča, sanitarije, garderobe, jedilnica, umivalnica, ...),
* postavitev mobilne pralne ploščadi na izhodu iz gradbišča,
* naprava podlage za postavitev dvigal,
* namestitev zaščitnih naprav,
* namestitev omaric za nudenje prve pomoči,
* postavitev žerjava,
* zagotoviti fizično in tehnično varovanje,
* izvedba in ureditev dostopnih poti do gradbišča ter začasnega parkiranja za vozila izvajalcev. Zajeti tudi postopek za pridobivanje dovoljenja za začasno prometno ureditev in zaporo ceste vključno z izdelavo vse potrebne projektne dokumentacije. Izvajalec krije vse stroške nadomestil za čas trajanja zapore ceste.
V ceni upoštevati prilagajanje organizacije gradbišča dinamiki dela, postavitve, po potrebi večkratne prestavitve, amortizacijo ali najem za ves čas trajanja gradbišča ter odstranitev po dokončanih delih, vzpostavitev v prvotno stanje in finalno čiščenje gradbišča.</t>
    </r>
    <r>
      <rPr>
        <sz val="11"/>
        <rFont val="Verdana"/>
        <family val="2"/>
        <charset val="238"/>
      </rPr>
      <t xml:space="preserve"> Skupna površina</t>
    </r>
    <r>
      <rPr>
        <b/>
        <sz val="11"/>
        <rFont val="Verdana"/>
        <family val="2"/>
        <charset val="238"/>
      </rPr>
      <t xml:space="preserve"> </t>
    </r>
    <r>
      <rPr>
        <sz val="11"/>
        <rFont val="Verdana"/>
        <family val="2"/>
        <charset val="238"/>
      </rPr>
      <t>gradbišča:</t>
    </r>
    <r>
      <rPr>
        <b/>
        <sz val="11"/>
        <rFont val="Verdana"/>
        <family val="2"/>
        <charset val="238"/>
      </rPr>
      <t xml:space="preserve"> 2.000 m</t>
    </r>
    <r>
      <rPr>
        <b/>
        <vertAlign val="superscript"/>
        <sz val="11"/>
        <rFont val="Verdana"/>
        <family val="2"/>
        <charset val="238"/>
      </rPr>
      <t>2</t>
    </r>
  </si>
  <si>
    <t>Priprava podatkov za izdelavo projekta izvedenih del - PID</t>
  </si>
  <si>
    <t>Gotovi parket</t>
  </si>
  <si>
    <t>Označevanje troslojnih panelnih gotovi parketnih elementov p SIST EN 13489</t>
  </si>
  <si>
    <t xml:space="preserve">Oznake kakovostnih razredov za deščice lameliranega parketa iz masivnega lesa so : 
• razred z oznako Ο 
• razred z oznako ∆ 
• razred z oznako □ </t>
  </si>
  <si>
    <t>Dovoljene napake v posameznih razredih se nekoliko razlikujejo. Zahteve po standardu SIST SIST EN 13489 – Lesene in parketne talne obloge - Večslojni parketni elementi so za značilne vrsti parketa: hrast in jesen/ javor in macesen/bor/smreka navedene v tabeli spodaj. Dovoljene napake v lameliranih parketnih elementih 1. Hrast (Quercus spp.), 2. jesen(Fraxinus excelsior), breza(Betula spp.) in javor(Acer spp.), ter 3. bor(Pinus syvestris) in smreka(spruce) :</t>
  </si>
  <si>
    <t># dvokomponento poliuretansko epoksidno lepilo (lepilo, primerno za talno ogrevanje), kot npr. Pelpren PL-6 v skladu z EN 13489 in sistemom proizvajalca</t>
  </si>
  <si>
    <t># poliuretanski prednamaz v skladu z EN 13489 in sistemom proizvajalca</t>
  </si>
  <si>
    <t># priprava podlage in zaščita že zaključenih del</t>
  </si>
  <si>
    <r>
      <t xml:space="preserve"># dobava in </t>
    </r>
    <r>
      <rPr>
        <b/>
        <sz val="11"/>
        <rFont val="Verdana"/>
        <family val="2"/>
        <charset val="238"/>
      </rPr>
      <t>polaganje masivnih zaključnih (kotnih) letev višine min. 30 mm</t>
    </r>
    <r>
      <rPr>
        <sz val="11"/>
        <rFont val="Verdana"/>
        <family val="2"/>
        <charset val="238"/>
      </rPr>
      <t>. Vrsta lesa enaka kot parket.</t>
    </r>
  </si>
  <si>
    <r>
      <t xml:space="preserve"># dobava in </t>
    </r>
    <r>
      <rPr>
        <b/>
        <sz val="11"/>
        <rFont val="Verdana"/>
        <family val="2"/>
        <charset val="238"/>
      </rPr>
      <t xml:space="preserve">polaganje ločilnih profilov </t>
    </r>
    <r>
      <rPr>
        <sz val="11"/>
        <rFont val="Verdana"/>
        <family val="2"/>
      </rPr>
      <t xml:space="preserve">na stiku </t>
    </r>
    <r>
      <rPr>
        <sz val="11"/>
        <rFont val="Verdana"/>
        <family val="2"/>
        <charset val="238"/>
      </rPr>
      <t>z ostalimi talnimi oblogami iz medenine ali aluminija, deb. vsaj 2 mm</t>
    </r>
  </si>
  <si>
    <r>
      <t xml:space="preserve"># Gotovi parket, zgornji sloj masivni les, ostali sloji iz jalovine, hrasta ali vezane plošče, dimenzije 2245/193/, debelina 11mm polno lepljen na podlago; </t>
    </r>
    <r>
      <rPr>
        <b/>
        <sz val="11"/>
        <rFont val="Verdana"/>
        <family val="2"/>
        <charset val="238"/>
      </rPr>
      <t>primeren za komercialne prostore, hojo z obutvijo</t>
    </r>
  </si>
  <si>
    <t>Dobava in vgradnja nizkostenskih oblog, vgranja v vtopljen stenski profil, masivna lesena letvica, dimenzije 50/9 mm, pobarvane s pokrivno PU barvo, bele barve, končni RAL po izbiri naročnika in projektanta</t>
  </si>
  <si>
    <t># ob stikih s stenami</t>
  </si>
  <si>
    <t>*pozicija: ST.1, glej načrt arhitekture</t>
  </si>
  <si>
    <t>*pozicija: ST.2, glej načrt arhitekture</t>
  </si>
  <si>
    <t>Dvakratno kitanje in slikanje mavčnokartonskih stropov s kakovostno disperzijsko barvo za bolj obremenjene notranje stropne površine, dobro pokrivno, z vsemi preddeli, transporti in potrebnim materialom.</t>
  </si>
  <si>
    <t>Dvakratno kitanje in slikanje betonskih stropov s kakovostno disperzijsko barvo za bolj obremenjene notranje stropne površine, dobro pokrivno, z vsemi preddeli, transporti in potrebnim materialom.</t>
  </si>
  <si>
    <t>STEKLENA STENA SS-05</t>
  </si>
  <si>
    <t>STEKLENA STENA SS-04</t>
  </si>
  <si>
    <t>STEKLENA SS-03</t>
  </si>
  <si>
    <t>STEKLENA STENA SS-02</t>
  </si>
  <si>
    <t>STEKLENA STENA SS-01</t>
  </si>
  <si>
    <t>ONN-01</t>
  </si>
  <si>
    <t>NOTRANJA OKNA</t>
  </si>
  <si>
    <t>STREŠNA OKNA</t>
  </si>
  <si>
    <t>*pozicija: ST.3, glej načrt arhitekture</t>
  </si>
  <si>
    <t>Višina spuščenega stropa do 150 cm se obračuna v enotnih cenah za izvedbo. Višina spuščanja stropa se meri od spodnjega roba nosilnega stropa do spodnjega roba spuščenega stropa. Večje višine spuščenih stropov se obračunajo posebej.</t>
  </si>
  <si>
    <r>
      <rPr>
        <b/>
        <sz val="11"/>
        <rFont val="Verdana"/>
        <family val="2"/>
      </rPr>
      <t>Predfabricirane stopnice amfiteatra;</t>
    </r>
    <r>
      <rPr>
        <sz val="11"/>
        <rFont val="Verdana"/>
        <family val="2"/>
      </rPr>
      <t xml:space="preserve">  stopnice tlakovanja; betonske 52x40 cm, izvedba v segmentih.  Kvaliteta betona C30/37, kvaliteta armature B500B, razred izpostavljenosti XC1, D max 16. Kvaliteta obdelave VB-IV, štokan. Zaščiteno z UV stabilnim impregnacijskim sredstvom za zaščito pred cikli zmrzali, brez spremembe videza površine, kot npr. PROTECTGUARD WF SP CONCRETE
Ceno betona in armature vključiti v c.e.m.  Zajeta montaža in postavitev.</t>
    </r>
  </si>
  <si>
    <t>tlakovanje ZU1</t>
  </si>
  <si>
    <t>Brušenje in štokanje zunanjih stopnic, globinsko impregnirane z litijevo impregnacijo. Na tm stopnice</t>
  </si>
  <si>
    <t>Brušenje in štokanje zunanje rampe, globinsko impregnirane z litijevo impregnacijo. Na tm stopnice</t>
  </si>
  <si>
    <t>Opaž stopniščnih ram in podestov</t>
  </si>
  <si>
    <t>V kolikor v postavkah ni drugače določeno, je opaže zaključka (oboda) plošč in opaža čela stopnic vkalkulirati v c.e.m. razvite površine opaža.</t>
  </si>
  <si>
    <t>Upoštevati opaž za vidni beton SB2 - stropovi se ne ometavajo, se samo gladijo in barvajo!</t>
  </si>
  <si>
    <t xml:space="preserve">Dobava in vgraditev betona v armiranobetonske stopnice na terenu
 - beton C 30/37 XC2
</t>
  </si>
  <si>
    <t>Opaž  stopnic in rampe</t>
  </si>
  <si>
    <t># nadbetoniranje obstoječih stopnic</t>
  </si>
  <si>
    <r>
      <rPr>
        <b/>
        <sz val="11"/>
        <rFont val="Verdana"/>
        <family val="2"/>
      </rPr>
      <t>Predfabricirana stena na višinski razliki;</t>
    </r>
    <r>
      <rPr>
        <sz val="11"/>
        <rFont val="Verdana"/>
        <family val="2"/>
      </rPr>
      <t xml:space="preserve"> betonska stena višine 120(nad terenom)+80 cm (v terenu), izvedba v segmetnih. debeline 20 cm. Kvaliteta betona C30/37, kvaliteta armature B500B, razred izpostavljenosti XC1, D max 16. Kvaliteta obdelave VB-IV, štokan. Zaščiteno z UV stabilnim impregnacijskim sredstvom za zaščito pred cikli zmrzali, brez spremembe videza površine, kot npr. PROTECTGUARD WF SP CONCRETE
Ceno betona in armature vključiti v c.e.m.  Zajeta montaža in postavitev.</t>
    </r>
  </si>
  <si>
    <t># podporni zidec, na prehodu proti srednji šoli</t>
  </si>
  <si>
    <r>
      <rPr>
        <b/>
        <sz val="11"/>
        <rFont val="Verdana"/>
        <family val="2"/>
      </rPr>
      <t>Predfabricirana stena na višinski razliki;</t>
    </r>
    <r>
      <rPr>
        <sz val="11"/>
        <rFont val="Verdana"/>
        <family val="2"/>
      </rPr>
      <t xml:space="preserve"> betonska stena višine 40 cm(nad terenom)+80 cm (v terenu), izvedba v segmetnih. debeline 20 cm. Kvaliteta betona C30/37, kvaliteta armature B500B, razred izpostavljenosti XC1, D max 16. Kvaliteta obdelave VB-IV, štokan. Zaščiteno z UV stabilnim impregnacijskim sredstvom za zaščito pred cikli zmrzali, brez spremembe videza površine, kot npr. PROTECTGUARD WF SP CONCRETE
Ceno betona in armature vključiti v c.e.m.  Zajeta montaža in postavitev.</t>
    </r>
  </si>
  <si>
    <t>B.3.1.1</t>
  </si>
  <si>
    <t>Podložni beton tlakovanja. Kvaliteta betona: C 16/20, debeline 8 cm</t>
  </si>
  <si>
    <t>Dobava in vgradnja dilatacijskih profilov v stenah, kot npr. Deflex 23/W+B stena/stena</t>
  </si>
  <si>
    <t>Cev PE: d=160mm (DN 150) - prevezava obstoječe vertikale</t>
  </si>
  <si>
    <t xml:space="preserve">Odstranitev obstoječe obloge pred polaganjem nove keramike </t>
  </si>
  <si>
    <t>Izvedba samorazlivne izravnalne mase za tankoslojno izravnavo, kot npr. Murexin LINEA 810 SL, hitrovezna samorazlivna talna izravnalna masa</t>
  </si>
  <si>
    <r>
      <t>Dobava in izvedba talnih keramičnih (porcelan gres) ploščic, 60x60 cm</t>
    </r>
    <r>
      <rPr>
        <sz val="11"/>
        <rFont val="Verdana"/>
        <family val="2"/>
        <charset val="238"/>
      </rPr>
      <t>; Eb≤0.5%, skladno s standardom SIST EN 14411:2016, odziv na ogenj A1, zlomna sila &gt;1.300N, debelina cca 1cm, ploščice 1. kakovostnega razreda (SIST EN 14411), protidrsnost R9, dimenzija cca 60x60 cm, fuge debeline 3mm</t>
    </r>
    <r>
      <rPr>
        <b/>
        <sz val="11"/>
        <rFont val="Verdana"/>
        <family val="2"/>
        <charset val="238"/>
      </rPr>
      <t>. Kot npr. Florim , serija Sensi Terre, barva Cotone, dimenzija cca 60x60 cm ali enakovredno po tehničnih lastnostnostih in dimenziji ter primerljivo v barvi in teksturi (največji približek). Polaganje po polagalnem načrtu ali načrtu arhitekture. Končna barva in motiv po izboru arhitekta in naročnika - barvni študiji interierja</t>
    </r>
  </si>
  <si>
    <r>
      <t xml:space="preserve">Dobava in izvedba stenskih keramičnih  (porcelan gres) ploščic, dimenzije cca. 60x120 cm. </t>
    </r>
    <r>
      <rPr>
        <sz val="11"/>
        <rFont val="Verdana"/>
        <family val="2"/>
        <charset val="238"/>
      </rPr>
      <t xml:space="preserve">Eb≤0.5%, skladno s standardom SIST EN 14411:2016, odziv na ogenj A1, zlomna sila &gt;1.300N, debelina cca 1cm, ploščice 1. kakovostnega razreda (SIST EN 14411). </t>
    </r>
    <r>
      <rPr>
        <b/>
        <sz val="11"/>
        <rFont val="Verdana"/>
        <family val="2"/>
        <charset val="238"/>
      </rPr>
      <t>Kot npr. Florim Sensi Terre Sabbia Cannettato , Format 60×120 cm,  ali enakovredno po tehničnih lastnostnostih in dimenziji ter primerljivo v barvi in teksturi (največji približek). Polaganje po načrtu arhitekture. Končna barva in motiv po izboru arhitekta in naročnika - barvni študiji interierja</t>
    </r>
  </si>
  <si>
    <r>
      <t>pozicija: hodniki, sestava</t>
    </r>
    <r>
      <rPr>
        <b/>
        <sz val="11"/>
        <rFont val="Verdana"/>
        <family val="2"/>
        <charset val="238"/>
      </rPr>
      <t xml:space="preserve"> T1.2.2,</t>
    </r>
    <r>
      <rPr>
        <sz val="11"/>
        <rFont val="Verdana"/>
        <family val="2"/>
        <charset val="238"/>
      </rPr>
      <t xml:space="preserve"> </t>
    </r>
    <r>
      <rPr>
        <b/>
        <sz val="11"/>
        <rFont val="Verdana"/>
        <family val="2"/>
        <charset val="238"/>
      </rPr>
      <t>T1.2.3</t>
    </r>
    <r>
      <rPr>
        <sz val="11"/>
        <rFont val="Verdana"/>
        <family val="2"/>
        <charset val="238"/>
      </rPr>
      <t xml:space="preserve">, </t>
    </r>
    <r>
      <rPr>
        <b/>
        <sz val="11"/>
        <rFont val="Verdana"/>
        <family val="2"/>
        <charset val="238"/>
      </rPr>
      <t>T.1.2.4</t>
    </r>
  </si>
  <si>
    <r>
      <t>Dobava in izvedba talnih keramičnih (porcelan gres) ploščic , 60x60 cm</t>
    </r>
    <r>
      <rPr>
        <sz val="11"/>
        <rFont val="Verdana"/>
        <family val="2"/>
        <charset val="238"/>
      </rPr>
      <t>; Eb≤0.5%, skladno s standardom SIST EN 14411:2016, odziv na ogenj A1, zlomna sila &gt;1.300N, debelina cca 1cm, ploščice 1. kakovostnega razreda (SIST EN 14411), protidrsnost R9, dimenzija cca 60x60 cm, fuge debeline 3mm</t>
    </r>
    <r>
      <rPr>
        <b/>
        <sz val="11"/>
        <rFont val="Verdana"/>
        <family val="2"/>
        <charset val="238"/>
      </rPr>
      <t>. Kot npr. Florim , serija Sensi Terre, barva Cotone, dimenzija cca 60x60 cm ali enakovredno po tehničnih lastnostnostih in dimenziji ter primerljivo v barvi in teksturi (največji približek). Polaganje po polagalnem načrtu ali načrtu arhitekture. Končna barva in motiv po izboru arhitekta in naročnika - barvni študiji interierja</t>
    </r>
  </si>
  <si>
    <r>
      <t>Dobava in izvedba talnih keramičnih (porcelan gres) ploščic na stopnicah, iz 60x60 cm</t>
    </r>
    <r>
      <rPr>
        <sz val="11"/>
        <rFont val="Verdana"/>
        <family val="2"/>
        <charset val="238"/>
      </rPr>
      <t>; Eb≤0.5%, skladno s standardom SIST EN 14411:2016, odziv na ogenj A1, zlomna sila &gt;1.300N, debelina cca 1cm, ploščice 1. kakovostnega razreda (SIST EN 14411), protidrsnost R9, dimenzija cca 60x60 cm, fuge debeline 3mm</t>
    </r>
    <r>
      <rPr>
        <b/>
        <sz val="11"/>
        <rFont val="Verdana"/>
        <family val="2"/>
        <charset val="238"/>
      </rPr>
      <t>. Kot npr. Florim , serija Sensi Terre, barva Cotone, dimenzija cca 60x60 cm ali enakovredno po tehničnih lastnostnostih in dimenziji ter primerljivo v barvi in teksturi (največji približek). Polaganje po polagalnem načrtu ali načrtu arhitekture. Končna barva in motiv po izboru arhitekta in naročnika - barvni študiji interierja. Vogali pod kotom 45° - brez vidnih profilov</t>
    </r>
  </si>
  <si>
    <t>pozicija: stopnišča</t>
  </si>
  <si>
    <t>Podstavni profil za zaključevanje tlakov in pritrjevanje ograje, C-oblike 40x150x5mm, prašno barvan v belo barvo. Na robih podestov</t>
  </si>
  <si>
    <t>OGR.JE.02 - ogr. Evakuacijske poti, bočna montaža ob jekleno konstrukcijo podesta, jek. vertikale 50x30x3mm, na osnem razmaku 12cm, ter horizontalne škatle zgoraj in spodaj 50x30x3mm, vročecinkane, h=125,0 cm. Kat. zaščite C3, trajnost L, barvane RAL 9010.</t>
  </si>
  <si>
    <t>OGR.JE.01 - ogr. strehe, bočna montaža ob atiko, jek. vertikale 50x30x3mm, na osnem razmaku 12cm, ter horizontalne škatle zgoraj in spodaj 50x30x3mm, vročecinkane, h=80,0 cm. Kat. zaščite C3, trajnost L, barvane RAL 9010.</t>
  </si>
  <si>
    <t>OGR.01 - ogr. stopnišč in podestov, montaža od strani ali na tlak oz. podstavni profil. Okvir iz profilov 50x30x4 mm;  jek. vertikale 40x20x3mm, na osnem razmaku 12cm, ter horizontalne škatle spodaj 50x30x3mm, zgoraj ploščato jeklo za pritrjevanje lesenega ročaja 5x50mm + masivni hrast 40x15mm, oljen les; vročecinkane, h=100,0 cm. Kat. zaščite C3, trajnost L, barvane RAL 9010.</t>
  </si>
  <si>
    <t>- kanaleta NS.KAN.150.01, dolžine 7,2 m</t>
  </si>
  <si>
    <t>- kanaleta NS.KAN.150.02, dolžine 6,5m</t>
  </si>
  <si>
    <t>- kanaleta NS.KAN.150.03, dolžine 11,2m</t>
  </si>
  <si>
    <t xml:space="preserve">Dobava in vgradnja nizkoprofilnih kanalet širine 150mm iz polimernega betona na rego, preizkušeno in skladno s SIST SIST EN 14333/DIN, višina kanalete cca. 120 mm; kot npr. ACO Multiline V150. Kanaleta in njeni deli so izdelani iz polimernega betona, z zaščitnim robom iz nerjavečega jekla. Iztočni del kanalete se teleskopsko namesti v spodnji del požiralnika (podaljški). Kanaleta je sestavljena v linijo z iztočnim elementom na sredini, z vodotesnim vertikalnim iztokom DN/OD 100 izdelanim v dno, z ustničnim tesnilom (LLD) iz NBR. Kanaleta brez padca, z vedrom za nečistoče. Posamezni elementi se spajajo na prirobnico, vmes je neoprensko tesnilo.
Kanaleta je prekrita z vzdolžno litoželezno rešetko obremenitvenega razreda C250 kN.
</t>
  </si>
  <si>
    <t>stena med pisoarji dolžine 45cm, višine 140 cm, SA.S.P</t>
  </si>
  <si>
    <t>Izdelava, dobava in montaža pregradnih sten in kabin v sanitarijah višine 200 cm, za 10 cm dvignjenih od tal, z vgrajenimi vrati, zaklepanje vrat z metuljčkom, na vratih kljuka za obešanje oblačil.
Pregradne stene in kabine v sanitarijah višine 200 cm, za 10 cm dvignjene od tal, z vgrajenimi
vrati, zaklepanje vrat z metuljčkom, na vratih 2x kljuka za obešanje oblačil. Izvedba po shemi.
Stene in vrata izdelani iz visokotlačnih laminatnih plošč (kot npr. EGGER Kompaktni laminat ali
enakovredno) debeline 13mm, barva po izboru projektanta in naročnika (kot npr. U702 ST9
Kašmir siva). 
Izvedba vrat z frezano brazdo - brez profila, opremljeni z Alu sistemskim okovjem:
nogicami, in veznimi elementi, kot npr. (funkcionalno, kvalitetno in oblikovno enakovredno):
Noge: Hafele 980.79.866, alu, eloksirano, pritrjevanje vidno samo na notranji strani
Stenska držala: HafeIe980.79.866, alu, eloksirano
Tečaj: Hafele 980.79.131, snemljiv, alu eloksirano
Zapah: Hafele 980.79.481, alu, eloksirano, s prikazom z oznako zasedenosti in
izrezom s funkcijo odpiranja v sili, enake oblike za odpiranje navznoter in navzven
Kljuka za obešanje: Hafele 980.79.860, alu, eloksirano
Povezovalni profil: Hafele 980.79.756, alu, eloksirano
Glej sheme sanitarnih kabin in tehnično poročilo.</t>
  </si>
  <si>
    <t>Stena kabine dolžine 234 cm, 1 vrata, pozicija SA.S.01</t>
  </si>
  <si>
    <t>Niz 3 kabin tlorisne dimenzije 316x127cm, 2 vmesni steni, brez končnih stranskih sten, 3 vrata v čelni steni, pozicija SA.S.02</t>
  </si>
  <si>
    <t>stena kabine dolžine 160 cm, 1 vrata,  pozicija SA.S.03</t>
  </si>
  <si>
    <t>Stena kabine dolžine 146 cm, 1 vrata, pozicija SA.S.04</t>
  </si>
  <si>
    <t>Niz 2 kabin tlorisne dimenzije 196x160 cm, 1 vmesna stena, brez končnih stranskih sten, 2 vrata v čelni steni, pozicija SA.S.05</t>
  </si>
  <si>
    <t>Niz 3 kabin tlorisne dimenzije 277x197cm, 2 vmesni steni, brez končnih stranskih sten, 3 vrata v čelni steni, pozicija SA.S.06</t>
  </si>
  <si>
    <t>f</t>
  </si>
  <si>
    <t>Niz 2 kabin tlorisne dimenzije 379x115 cm, 1 vmesna stena, brez končnih stranskih sten, 2 vrata v čelni steni, pozicija SA.S.05</t>
  </si>
  <si>
    <t>PREMIČNE PREDELNE STENE</t>
  </si>
  <si>
    <t xml:space="preserve">Izdelava, dobava in montaža pomičnih predelnih sten za predavalnice	
Sistem z stropnim vodilom in zlaganjem ob steno, fiksiranje na tla z trenjem - brez tirnice	
- segmenti po shemi oz. tehnologiji proizvajalca, največje dolžine 1,30 m	
- zlaganje panelov osno na vodilo; okovje za ročni pomik panelov po tehnologiji proizvajalca sistema	
- polno krilo;  krila iz alu okvirjev z akustičnim polnilom; iz tipskih profilov po tehnologiji proizvajalca, debelina stene cca. 100mm 	
- obloga z enobarvni dekorjem v mat beli barvi RAL 9010	
- stropno vodilo v mat beli barvi	
- zvočna izolativnost 52 dB	
 - skupne dimenzije 11,41 x 3,95 m, spodnja linija sledi geometriji predavalnice	
POZICIJA POMIČNA.AKUSTIČNA.STENA.01
</t>
  </si>
  <si>
    <t xml:space="preserve">Izdelava, dobava in montaža pomičnih predelnih sten za predavalnice	
Sistem z stropnim vodilom in zlaganjem ob steno, fiksiranje na tla z trenjem - brez tirnice	
- segmenti po shemi oz. tehnologiji proizvajalca, največje dolžine 1,30 m	
- zlaganje panelov osno na vodilo; okovje za ročni pomik panelov po tehnologiji proizvajalca sistema	
- polno krilo;  krila iz alu okvirjev z akustičnim polnilom; iz tipskih profilov po tehnologiji proizvajalca, debelina stene cca. 100mm 	
- obloga z enobarvni dekorjem v mat beli barvi RAL 9010	
- stropno vodilo v mat beli barvi	
- zvočna izolativnost 52 dB	
 - skupne dimenzije 6,78 x 2,95 m, 
POZICIJA POMIČNA.AKUSTIČNA.STENA.02	
</t>
  </si>
  <si>
    <t xml:space="preserve">OPIS STEKLENIH STEN SS.1.1, SS.1.2, SS.1.3, SS.1.4, SS.1.5
Akustična steklena stena.
PROFILI: 
ALU profili 30 x 100mm, (vidna širina profila &lt;20mm), sistem kot npr. Lindner Life Contour 126, ALU profili v barvi po izboru projektanta in naročnika - RAL 1019, pri montaži profilov obvezna uporaba akustičnega tesnilnega traku. 
FIKSNA ZASTEKLITEV:
Dvoslojna zasteklitev, 2x kaljeno - varnostno steklo, zvočna izolativnost celotnega sistema min. RW = 45 dB.
BARVA: Mat "sivabež"; RAL 1019
SENČILA: Vgradne nastavljive žaluzije med stekli, ročno upravljanje na okvirju.
</t>
  </si>
  <si>
    <t>OPIS VRAT V STEKLENI STENI V.ASS.4.0.2.S
- Enokrilna vrata, vgrajena v stekleno steno
- Akustično polno kovinsko krilo z nadsvetlobo, v barvi po izboru arhitekta
- Podboj aluminjast, eloksiran, v barvi po izboru projektanta in naročnika - RAL 1019
Okovje: cilindrična ključavnica, magnetna, sistemski ključ, inox kljuka kot npr. Hoppe Amsterdam, krilni zaustavljalec
- Toplotna prevodnost: brez zahtev
- Požarna odpornost: brez zahtev
- Zvočna izolativnost: Rw min. 45dB
- Evakuacija: ne
- Opomba: Vse mere je potrebno kontrolirati na mestu po izvršenih gradbenih delih!
OPIS VRAT V STEKLENI STENI V.ASS.4.0.2.E1S
- Enokrilna vrata, vgrajena v stekleno steno
- Akustično polno kovinsko krilo z nadsvetlobo, v barvi po izboru arhitekta
- Podboj aluminjast, eloksiran, v barvi po izboru arhitekta
- Okovje: cilindrična ključavnica, magnetna sistemski ključ, inox kljuka kot npr. Hoppe Amsterdam, krilni zaustavljalec
- Toplotna prevodnost: brez zahtev
- Požarna odpornost: brez zahtev
- Zvočna izolativnost: Rw min. 45dB
- Evakuacija: da, kljuka EN 179
- Opomba: Vse mere je potrebno kontrolirati na mestu po izvršenih gradbenih delih!
Montaža po detajlu D.03.04 in D.03.05</t>
  </si>
  <si>
    <t>SS.1.1(6,65x2,55)+SS.1.2(6,65x2,55)+SS.1.3(6,65x2,55)+SS.1.4(6,65x2,55)+SS.1.5(3,03x2,55)</t>
  </si>
  <si>
    <t xml:space="preserve">OPIS STEKLENE STENE SS.2.1 in SS.2.2
Požarno odporna akustična steklena stena. POŽARNA ODPORNOST EI-60
PROFILI: 
ALU profili 30 x 120mm, (vidna širina profila &lt;20mm), sistem kot npr. Lindner Life Contour 126, ALU profili v barvi po izboru projektanta in naročnika - RAL 1019, pri montaži profilov obvezna uporaba akustičnega tesnilnega traku, sistem mora biti požarno odporen EI 60
FIKSNA ZASTEKLITEV:
Dvoslojna zasteklitev, akustično požarno odporno steklo sestavljeno iz dveh kaljenih stekel in distančnikom, oboje steklo kaljeno varnostno, kot npr. PIROGLASS EI60, zvočna izolativnost min. RW = 35 dB, požarna odpornost EI-60.
BARVA: Mat "sivabež"; RAL 1019
</t>
  </si>
  <si>
    <t xml:space="preserve">OPIS VRAT V STEKLENI STENI V.ASS.4.2.2.E1S
- Enokrilna vrata, vgrajena v stekleno steno
- Akustično in požarno odporno stekleno krilo z kovinskim okvirjem in nadsvetlobo, v barvi po izboru projektanta in naročnika - RAL 1019
- Podboj aluminjast, v barvi po izboru projektanta in naročnika - RAL 1019
- Okovje: cilindrična ključavnica, sistemski ključ, inox kljuka kot npr. Hoppe Amsterdam, krilni zaustavljalec
- Opremljeno s samozapiralom
- Toplotna prevodnost: brez zahtev
- Požarna odpornost: EI60 - C5
- Zvočna izolativnost: min. 35dB
- Evakuacija: DA, panik kljuka EN 179
- Opomba: Vse mere je potrebno kontrolirati na mestu po izvršenih gradbenih delih!
Kot npr. LindnerATB - ADS 80 FR 60
Montaža po detajlu D.03.06 in D.03.07
</t>
  </si>
  <si>
    <t>SS.2.1(4,90x2,62m) + SS.2.2(1,35x2,62m)</t>
  </si>
  <si>
    <t>OPIS STEKLENE STENE SS.3.1
Akustična steklena stena.
PROFILI: 
ALU profili 30 x 100mm, (vidna širina profila &lt;20mm), sistem kot npr. Lindner Life Contour 126, ALU profili v barvi po izboru projektanta in naročnika - RAL 1019, pri montaži profilov obvezna uporaba akustičnega tesnilnega traku. 
FIKSNA ZASTEKLITEV:
Dvoslojna zasteklitev, 2x kaljeno - varnostno steklo, zvočna izolativnost celotnega sistema min. RW = 45 dB.
BARVA: Mat "sivabež"; RAL 1019
SENČILA: Vgradne nastavljive žaluzije med stekli, ročno upravljanje na okvirju.
OPIS VRAT V STEKLENI STENI V.ASS.4.0.2.S
- Enokrilna vrata, vgrajena v stekleno steno
- Akustično polno kovinsko krilo z nadsvetlobo, v barvi po izboru arhitekta
- Podboj aluminjast, eloksiran, v barvi po izboru projektanta in naročnika - RAL 1019
- Okovje: cilindrična ključavnica, sistemski ključ, inox kljuka kot npr. Hoppe Amsterdam, krilni zaustavljalec
- Toplotna prevodnost: brez zahtev
- Požarna odpornost: brez zahtev
- Zvočna izolativnost: min. 45dB
- Evakuacija: ne
- Opomba: Vse mere je potrebno kontrolirati na mestu po izvršenih gradbenih delih!
Montaža po detajlu D.03.08</t>
  </si>
  <si>
    <t>Steklena stena 5,90 m x 2,95 m, delitev po shemi SS-3.1</t>
  </si>
  <si>
    <t>OPIS STEKLENE STENE SS.4
Akustična steklena stena.
PROFILI: 
ALU profili 30 x 100mm, (vidna širina profila &lt;20mm), sistem kot npr. Lindner Life Contour 126, ALU profili v barvi po izboru projektanta in naročnika - RAL 1019, pri montaži profilov obvezna uporaba akustičnega tesnilnega traku. 
FIKSNA ZASTEKLITEV:
Dvoslojna zasteklitev, 2x kaljeno - varnostno steklo, zvočna izolativnost celotnega sistema min. RW = 45 dB.
BARVA: Mat "sivabež"; RAL 1019
SENČILA: Vgradne nastavljive žaluzije med stekli, ročno upravljanje na okvirju.
Montaža po detajlu D.03.08</t>
  </si>
  <si>
    <t>STEKLENA STENA SS.4 3,20x2,95m</t>
  </si>
  <si>
    <t>STEKLENA STENA SS.5 5,42x2,17m</t>
  </si>
  <si>
    <t xml:space="preserve">OPIS STEKLENE STENE SS.5
Požarno odporna akustična steklena stena. POŽARNA ODPORNOST EI-60
PROFILI: 
ALU profili 30 x 120mm, (vidna širina profila &lt;20mm), sistem kot npr. Lindner Life Contour 126, ALU profili v barvi po izboru projektanta in naročnika - RAL 1019, pri montaži profilov obvezna uporaba akustičnega tesnilnega traku, sistem mora biti požarno odporen EI 60
FIKSNA ZASTEKLITEV:
Dvoslojna zasteklitev, akustično požarno odporno steklo sestavljeno iz dveh kaljenih stekel in distančnikom, oboje steklo kaljeno varnostno, kot npr. PIROGLASS EI60, zvočna izolativnost min. RW = 35 dB, požarna odpornost EI-60.
BARVA: Mat "sivabež"; RAL 1019
</t>
  </si>
  <si>
    <t>OPIS VRAT V STEKLENI STENI W.ASS.4.2.2.E1OS
- Dvokrilna vrata, vgrajena v stekleno steno
- Akustično in požarno odporno stekleno krilo z kovinskim okvirjem in nadsvetlobo, v barvi po izboru projektanta in naročnika - RAL 1019
- Podboj aluminjast, v barvi po izboru projektanta in naročnika - RAL 1019
- Okovje: cilindrična ključavnica, sistemski ključ, inox kljuka kot npr. Hoppe Amsterdam, krilni zaustavljalec
- Stalno odprta - magnet, opremljena s samozapiralom
- Toplotna prevodnost: brez zahtev
- Požarna odpornost: EI60 - C5
- Zvočna izolativnost: min. 35dB
- Evakuacija: DA, panik kljuka EN 179
- Opomba: Vse mere je potrebno kontrolirati na mestu po izvršenih gradbenih delih!
Kot npr. LindnerATB - ADS 80 FR 60
Montaža po detajlu D.03.06 in D.03.07</t>
  </si>
  <si>
    <t>- notranje okno, fiksno - požarna ločitev EI 60</t>
  </si>
  <si>
    <t>- skupne dimenzije 1,40x2,48 m</t>
  </si>
  <si>
    <t>- mat bela barva RAL 1019</t>
  </si>
  <si>
    <t>- 3 slojno, 60 minut požarno odporno steklo</t>
  </si>
  <si>
    <t>- ALU požarno okno kot npr.: Sch0co AWS 75 - E160</t>
  </si>
  <si>
    <t>- zvočna izolativnost: 35 dB</t>
  </si>
  <si>
    <t>- notranje okno - horizontalna montaža, fiksno - požarna ločitev EI 60</t>
  </si>
  <si>
    <t>- skupne dimenzije 2,43x1,87 m</t>
  </si>
  <si>
    <t>ON-O1.P</t>
  </si>
  <si>
    <t xml:space="preserve">SPLOŠNE ZAHTEVE ZA NOTRANJE STAVBNO POHIŠTVO
SKUPNA MEHANSKA ODPORNOST: kategorija vsaj 15/E5, po SIST EN 14019,
MEHANSKA ODPORNOST: 4 razred, določen skladno s SIST EN 13115:2002,
MEHANSKA TRAJNOST: 2 razred , določen skladno s  SIST EN 12400:2003,
ODPORNOST NA KOROZIJO:4 razred, določen skladno s SIST EN
ustreznost glede sproščanja nevarnih snovi.
NIVO POVRŠNISKE OBDELAVE:  pri prašnem barvanju certifikat »QUALICOAT«, pri eloksiranju pa certifikat »QUALANOD« ali primerljivi certifikati 
OPOMBA: V KOLIKOR NISO DEFINIRANE STROŽJE ZAHTEVE ZA POSAMEZNE POZICIJE JE POTREBNO ZA VSO STAVNO POHIŠTVO UPOŠTEVATI ZGORAJ NAVEDENE ZAHTEVE! </t>
  </si>
  <si>
    <t>Strešno okno - fiksno; kot npr. Velux CFP;  bela RAL 9016
3-slojno steklo, nizko emis. nanos, polnilo argon, termo distančnik, kot npr. Low-E 4ESG/18/4/18/4ESG
z zaščitno kupolo iz akrila- prozorna
Ut manj kot 1,40 W/m2K
solarno senčilo proti pregrevanju za okna za ravno streho, na solarni pogon</t>
  </si>
  <si>
    <t>- skupne dimenzije 0,90x1,20 m</t>
  </si>
  <si>
    <t>- skupne dimenzije 1,00x1,00 m</t>
  </si>
  <si>
    <t>Strešno okno - odvod dima in toplote; kot npr. Velux CSP;  bela RAL 9016, dvižno odpiranje
3-slojno steklo, nizko emis. nanos, polnilo argon, termo distančnik, kot npr. Low-E 4ESG/18/4/18/4ESG
z zaščitno kupolo iz akrila- prozorna
Ut manj kot 1,40 W/m2K
Vgradnja v obstoječo streho</t>
  </si>
  <si>
    <t>SO-02</t>
  </si>
  <si>
    <t>SO-01</t>
  </si>
  <si>
    <t xml:space="preserve">SPLOŠNE ZAHTEVE ZA ZUNANJE STAVBNO POHIŠTVO
TOPLOTNA PREHODNOST: Uw ali Ucw ≤ 0,85 W/m2K,
ZVOČNA IZOLATIVNOST: Rw ≥ 32 dB,
ZRAKOTESNOST: 4 razred, določen skladno s SIST EN 12207:2017,
VODOTESNOST: razred 900 , določen skladno s SIST EN 12208:2000,
ODPORNOST NA UDARNI VETER: razred C5, določen skladno s SIST EN 12210:2016,
PREPUSTNOST ZRAKA:razred AE, po SIST EN 12153, vodotesnost RE 1200, po SIST EN 12155,
SKUPNA MEHANSKA ODPORNOST: kategorija vsaj 15/E5, po SIST EN 14019,
ODPORNOST NA VETER: po EN 12179, za varnostno obremenitev, vsaj 3,0 kN/m2 za tlak in 3,0 kN/m2 za podtlak,
MEHANSKA ODPORNOST: 4 razred, določen skladno s SIST EN 13115:2002,
MEHANSKA TRAJNOST: 2 razred , določen skladno s  SIST EN 12400:2003,
ODPORNOST NA KOROZIJO:4 razred, določen skladno s SIST EN
PROTIVLOMNOST: vsaj RC2 (pritličje, klet) in RC1 v nadstropjih, določen skladno s SIST EN 1627:2011,
ustreznost glede sproščanja nevarnih snovi.
NIVO POVRŠNISKE OBDELAVE:  pri prašnem barvanju certifikat »QUALICOAT«, pri eloksiranju pa certifikat »QUALANOD« ali primerljivi certifikati 
</t>
  </si>
  <si>
    <r>
      <rPr>
        <b/>
        <sz val="11"/>
        <rFont val="Verdana"/>
        <family val="2"/>
        <charset val="238"/>
      </rPr>
      <t>O-01.1.1</t>
    </r>
    <r>
      <rPr>
        <sz val="11"/>
        <rFont val="Verdana"/>
        <family val="2"/>
        <charset val="238"/>
      </rPr>
      <t xml:space="preserve"> -  enokrilno okno s troslojno zasteklitvijo, Ug-0,5W/m2K, 
dimenzij 0,1,22x2,04m
1x enokrilno/nagibno,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</si>
  <si>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O-01.1.2</t>
    </r>
    <r>
      <rPr>
        <sz val="11"/>
        <rFont val="Verdana"/>
        <family val="2"/>
        <charset val="238"/>
      </rPr>
      <t xml:space="preserve"> -  enokrilno okno s troslojno zasteklitvijo, Ug-0,5W/m2K, 
dimenzij 0,58x2,04m
1x enokrilno/nagibno,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</si>
  <si>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O-01.1.3</t>
    </r>
    <r>
      <rPr>
        <sz val="11"/>
        <rFont val="Verdana"/>
        <family val="2"/>
        <charset val="238"/>
      </rPr>
      <t xml:space="preserve"> -  enokrilno okno s troslojno zasteklitvijo, Ug-0,5W/m2K, 
dimenzij 1,32x2,04m
1x enokrilno/nagibno,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</si>
  <si>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O-01.1.4</t>
    </r>
    <r>
      <rPr>
        <sz val="11"/>
        <rFont val="Verdana"/>
        <family val="2"/>
        <charset val="238"/>
      </rPr>
      <t xml:space="preserve"> -  enokrilno okno s troslojno zasteklitvijo, Ug-0,5W/m2K, 
dimenzij 1,15x2,04m
1x enokrilno/nagibno,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</si>
  <si>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O-01.1.5</t>
    </r>
    <r>
      <rPr>
        <sz val="11"/>
        <rFont val="Verdana"/>
        <family val="2"/>
        <charset val="238"/>
      </rPr>
      <t xml:space="preserve"> -  enokrilno okno s troslojno zasteklitvijo, Ug-0,5W/m2K, 
dimenzij 1,50x2,04m
1x enokrilno/nagibno,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</si>
  <si>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O-01.1.6.P1</t>
    </r>
    <r>
      <rPr>
        <sz val="11"/>
        <rFont val="Verdana"/>
        <family val="2"/>
        <charset val="238"/>
      </rPr>
      <t>-  enokrilno fiksno/požarno okno s troslojno zasteklitvijo, Ug-0,5W/m2K, 
dimenzij 0,58x2,04m
1x enokrilno/fiksno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matUw&lt;0,85 W/m2K, 
protivlomnost RC1,
zvočna izolativnost 35dB
požarna odpornost EI 60
pololiva eloksirana, v barvi naravnega aluminja</t>
    </r>
  </si>
  <si>
    <r>
      <rPr>
        <b/>
        <sz val="11"/>
        <rFont val="Verdana"/>
        <family val="2"/>
        <charset val="238"/>
      </rPr>
      <t>O-01.1.6.P2</t>
    </r>
    <r>
      <rPr>
        <sz val="11"/>
        <rFont val="Verdana"/>
        <family val="2"/>
        <charset val="238"/>
      </rPr>
      <t>-  enokrilno fiksno/požarno okno s troslojno zasteklitvijo, Ug-0,5W/m2K, 
dimenzij 1,32x2,04m
1x enokrilno/fiksno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matUw&lt;0,85 W/m2K, 
protivlomnost RC1,
zvočna izolativnost 35dB
požarna odpornost EI 60
pololiva eloksirana, v barvi naravnega aluminja</t>
    </r>
  </si>
  <si>
    <r>
      <rPr>
        <b/>
        <sz val="11"/>
        <rFont val="Verdana"/>
        <family val="2"/>
        <charset val="238"/>
      </rPr>
      <t>O-01.1.6.P3</t>
    </r>
    <r>
      <rPr>
        <sz val="11"/>
        <rFont val="Verdana"/>
        <family val="2"/>
        <charset val="238"/>
      </rPr>
      <t>-  enokrilno fiksno/požarno okno s troslojno zasteklitvijo, Ug-0,5W/m2K, 
dimenzij 1,22x2,04m
1x enokrilno/fiksno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matUw&lt;0,85 W/m2K, 
protivlomnost RC1,
zvočna izolativnost 35dB
požarna odpornost EI 60
pololiva eloksirana, v barvi naravnega aluminja</t>
    </r>
  </si>
  <si>
    <r>
      <rPr>
        <b/>
        <sz val="11"/>
        <rFont val="Verdana"/>
        <family val="2"/>
        <charset val="238"/>
      </rPr>
      <t>O-02.1</t>
    </r>
    <r>
      <rPr>
        <sz val="11"/>
        <rFont val="Verdana"/>
        <family val="2"/>
        <charset val="238"/>
      </rPr>
      <t xml:space="preserve"> -  dvokrilno okno s troslojno zasteklitvijo, Ug-0,5W/m2K, 
dimenzij 1,87x2,04m
1x dvokrilno/nagibno,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</si>
  <si>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O-01.1.6.F</t>
    </r>
    <r>
      <rPr>
        <sz val="11"/>
        <rFont val="Verdana"/>
        <family val="2"/>
        <charset val="238"/>
      </rPr>
      <t xml:space="preserve"> -  enokrilno fiksno okno s troslojno zasteklitvijo, Ug-0,5W/m2K, 
dimenzij 2,04x2,94m
1x enokrilno/fiksno
ALU okvir s prekinjenim top. mostom, vgradna globina 75mm, eloksiran, barva naravnega aluminija, RAL 1019
3-slojno steklo, varnostno(VSG), nizko emis. nanos, polnilo argon, termo distančnik, kot npr. Low-E 4ESG/18/4/18/4ESG
zunanja polica iz ALU-kompozitne plošče, prašno barvana, mat barva, RAL 1019 z zaključnimi zaslonkami, dilatacijskim zaključkom in ustreznim odkapom,
brez notranje police/zaključni tlak
vključno s podstavnim profilom
Uw&lt;0,85 W/m2K, 
protivlomnost RC1,
zvočna izolativnost 35dB
pololiva eloksirana, v barvi naravnega aluminja</t>
    </r>
  </si>
  <si>
    <r>
      <rPr>
        <b/>
        <sz val="11"/>
        <rFont val="Verdana"/>
        <family val="2"/>
        <charset val="238"/>
      </rPr>
      <t>O-02.1.P</t>
    </r>
    <r>
      <rPr>
        <sz val="11"/>
        <rFont val="Verdana"/>
        <family val="2"/>
        <charset val="238"/>
      </rPr>
      <t xml:space="preserve"> -  dvokrilno, 4 delno okno, požarno s troslojno zasteklitvijo, Ug-0,5W/m2K, 
dimenzij 5,07x2,63m
2x enokrilno/nagibno+2x fiksno
ALU okvir s prekinjenim top. mostom, vgradna globina 75mm, eloksiran, barva naravnega aluminija, RAL 1019
3-slołno steklo, varnostno lepljeno (VSG), nizko emis. nanos, polnilo argon, termo distančnik: 60 minut požarno odpomo steklo: kot npr. Pyroguard Rapide Plus
brez zunanje police, tlak 
brez notranje police, tlak
Uw&lt;0,85 W/m2K, 
protivlomnost RC2,
zvočna izolativnost 35dB
požarna odpornost EI60
pololiva eloksirana, v barvi naravnega aluminja</t>
    </r>
  </si>
  <si>
    <r>
      <rPr>
        <b/>
        <sz val="11"/>
        <rFont val="Verdana"/>
        <family val="2"/>
        <charset val="238"/>
      </rPr>
      <t>O-02.2</t>
    </r>
    <r>
      <rPr>
        <sz val="11"/>
        <rFont val="Verdana"/>
        <family val="2"/>
        <charset val="238"/>
      </rPr>
      <t xml:space="preserve"> -  dvokrilno okno s troslojno zasteklitvijo, Ug-0,5W/m2K, 
dimenzij 2,51x2,04m
1x dvokrilno/nagibno,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</si>
  <si>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O-02.3</t>
    </r>
    <r>
      <rPr>
        <sz val="11"/>
        <rFont val="Verdana"/>
        <family val="2"/>
        <charset val="238"/>
      </rPr>
      <t xml:space="preserve"> -  dvokrilno okno s troslojno zasteklitvijo, Ug-0,5W/m2K, 
dimenzij 2,50x2,04m
1x dvokrilno/nagibno,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</si>
  <si>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O-02.4</t>
    </r>
    <r>
      <rPr>
        <sz val="11"/>
        <rFont val="Verdana"/>
        <family val="2"/>
        <charset val="238"/>
      </rPr>
      <t xml:space="preserve"> -  dvokrilno okno s troslojno zasteklitvijo, Ug-0,5W/m2K, 
dimenzij 2,86x2,04m
1x dvokrilno/nagibno,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</si>
  <si>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O-02.5</t>
    </r>
    <r>
      <rPr>
        <sz val="11"/>
        <rFont val="Verdana"/>
        <family val="2"/>
        <charset val="238"/>
      </rPr>
      <t xml:space="preserve"> -  dvokrilno okno s troslojno zasteklitvijo, Ug-0,5W/m2K, 
dimenzij 2,53x2,04m
1x dvokrilno/nagibno,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</si>
  <si>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O-02.6</t>
    </r>
    <r>
      <rPr>
        <sz val="11"/>
        <rFont val="Verdana"/>
        <family val="2"/>
        <charset val="238"/>
      </rPr>
      <t xml:space="preserve"> -  dvokrilno okno s troslojno zasteklitvijo, Ug-0,5W/m2K, 
dimenzij 2,51x1,19m
1x dvokrilno/nagibno,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RC2,
zvočna izolativnost 35dB
pololiva eloksirana, v barvi naravnega aluminja</t>
    </r>
  </si>
  <si>
    <r>
      <rPr>
        <b/>
        <sz val="11"/>
        <rFont val="Verdana"/>
        <family val="2"/>
        <charset val="238"/>
      </rPr>
      <t>O-02.1.F1</t>
    </r>
    <r>
      <rPr>
        <sz val="11"/>
        <rFont val="Verdana"/>
        <family val="2"/>
        <charset val="238"/>
      </rPr>
      <t xml:space="preserve"> -  dvokrilno fiksno okno s troslojno zasteklitvijo, Ug-0,5W/m2K, 
dimenzij 2,31x2,94m
1x dvokrilno/fiksno
ALU okvir s prekinjenim top. mostom, vgradna globina 75mm, eloksiran, barva naravnega aluminija, RAL 1019
3-slojno steklo, varnostno(VSG), nizko emis. nanos, polnilo argon, termo distančnik, kot npr. Low-E 4ESG/18/4/18/4ESG
zunanja polica iz ALU-kompozitne plošče, prašno barvana, mat barva, RAL 1019 z zaključnimi zaslonkami, dilatacijskim zaključkom in ustreznim odkapom,
brez notranje police/zaključni tlak
vključno s podstavnim profilom
Uw&lt;0,85 W/m2K, 
protivlomnost RC1,
zvočna izolativnost 35dB
pololiva eloksirana, v barvi naravnega aluminja</t>
    </r>
  </si>
  <si>
    <r>
      <rPr>
        <b/>
        <sz val="11"/>
        <rFont val="Verdana"/>
        <family val="2"/>
        <charset val="238"/>
      </rPr>
      <t>O-02.P1</t>
    </r>
    <r>
      <rPr>
        <sz val="11"/>
        <rFont val="Verdana"/>
        <family val="2"/>
        <charset val="238"/>
      </rPr>
      <t xml:space="preserve"> -  dvokrilno, požarno s troslojno zasteklitvijo, Ug-0,5W/m2K, 
dimenzij 2,57x2,04m
2x enokrilno/nagibno+2x fiksno
ALU okvir s prekinjenim top. mostom, vgradna globina 75mm, eloksiran, barva naravnega aluminija, RAL 1019
3-slojno steklo, varnostno lepljeno (VSG), nizko emis. nanos, polnilo argon, termo distančnik, 60 minut požarno odporno steklo, kot npr. Pyroguard Rapide Plus
zunanja polica iz ALU-kompozitne plošče, prašno barvana, mat barva, RAL 1019 z zaključnimi zaslonkami, dilatacijskim zaključkom in ustreznim odkapom,
notranja polica iz tehničnega kamna, kot npr. Helopal klasik, RAL 9010, matUw&lt;0,85 W/m2K, 
protivlomnost RC2,
zvočna izolativnost 35dB
požarna odpornost EI60
pololiva eloksirana, v barvi naravnega aluminja</t>
    </r>
  </si>
  <si>
    <r>
      <rPr>
        <b/>
        <sz val="11"/>
        <rFont val="Verdana"/>
        <family val="2"/>
        <charset val="238"/>
      </rPr>
      <t>O-02.P2</t>
    </r>
    <r>
      <rPr>
        <sz val="11"/>
        <rFont val="Verdana"/>
        <family val="2"/>
        <charset val="238"/>
      </rPr>
      <t xml:space="preserve"> -  dvokrilno, požarno s troslojno zasteklitvijo, Ug-0,5W/m2K, 
dimenzij 1,87x2,04m
2x enokrilno/nagibno+2x fiksno
ALU okvir s prekinjenim top. mostom, vgradna globina 75mm, eloksiran, barva naravnega aluminija, RAL 1019
3-slojno steklo, varnostno lepljeno (VSG), nizko emis. nanos, polnilo argon, termo distančnik, 60 minut požarno odporno steklo, kot npr. Pyroguard Rapide Plus
zunanja polica iz ALU-kompozitne plošče, prašno barvana, mat barva, RAL 1019 z zaključnimi zaslonkami, dilatacijskim zaključkom in ustreznim odkapom,
notranja polica iz tehničnega kamna, kot npr. Helopal klasik, RAL 9010, matUw&lt;0,85 W/m2K, 
protivlomnost RC2,
zvočna izolativnost 35dB
požarna odpornost EI60
pololiva eloksirana, v barvi naravnega aluminja</t>
    </r>
  </si>
  <si>
    <r>
      <rPr>
        <b/>
        <sz val="11"/>
        <rFont val="Verdana"/>
        <family val="2"/>
        <charset val="238"/>
      </rPr>
      <t>O-02.P3</t>
    </r>
    <r>
      <rPr>
        <sz val="11"/>
        <rFont val="Verdana"/>
        <family val="2"/>
        <charset val="238"/>
      </rPr>
      <t xml:space="preserve"> -  dvokrilno, požarno s troslojno zasteklitvijo, Ug-0,5W/m2K, 
dimenzij 2,51x2,04m
2x enokrilno/nagibno+2x fiksno
ALU okvir s prekinjenim top. mostom, vgradna globina 75mm, eloksiran, barva naravnega aluminija, RAL 1019
3-slojno steklo, varnostno lepljeno (VSG), nizko emis. nanos, polnilo argon, termo distančnik, 60 minut požarno odporno steklo, kot npr. Pyroguard Rapide Plus
zunanja polica iz ALU-kompozitne plošče, prašno barvana, mat barva, RAL 1019 z zaključnimi zaslonkami, dilatacijskim zaključkom in ustreznim odkapom,
notranja polica iz tehničnega kamna, kot npr. Helopal klasik, RAL 9010, matUw&lt;0,85 W/m2K, 
protivlomnost RC2,
zvočna izolativnost 35dB
požarna odpornost EI60
pololiva eloksirana, v barvi naravnega aluminja</t>
    </r>
  </si>
  <si>
    <r>
      <rPr>
        <b/>
        <sz val="11"/>
        <rFont val="Verdana"/>
        <family val="2"/>
        <charset val="238"/>
      </rPr>
      <t>O-03.1</t>
    </r>
    <r>
      <rPr>
        <sz val="11"/>
        <rFont val="Verdana"/>
        <family val="2"/>
        <charset val="238"/>
      </rPr>
      <t xml:space="preserve"> -  trokrilno, okno s troslojno zasteklitvijo, Ug-0,5W/m2K, 
dimenzij 3,79x2,04m
1x trokrilno/nagibno,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</si>
  <si>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O-03.2</t>
    </r>
    <r>
      <rPr>
        <sz val="11"/>
        <rFont val="Verdana"/>
        <family val="2"/>
        <charset val="238"/>
      </rPr>
      <t xml:space="preserve"> -  trokrilno, okno s troslojno zasteklitvijo, Ug-0,5W/m2K, 
dimenzij 3,74x2,04m
1x trokrilno/nagibno,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</si>
  <si>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O-03.F1</t>
    </r>
    <r>
      <rPr>
        <sz val="11"/>
        <rFont val="Verdana"/>
        <family val="2"/>
        <charset val="238"/>
      </rPr>
      <t xml:space="preserve"> -  trokrilno(trodelno) fiksno okno s troslojno zasteklitvijo, Ug-0,5W/m2K, 
dimenzij 5,71x2,94m
1x trodelno/fiksno,
ALU okvir s prekinjenim top. mostom, vgradna globina 75mm, eloksiran, barva naravnega aluminija, RAL 1019
3-slojno steklo, varnostno lepljeno (VSG), nizko emis. nanos, polnilo argon, termo distančnik, kot npr. - Low-E 44.2VSG/18/4/18i4ESG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</si>
  <si>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O-03.F2</t>
    </r>
    <r>
      <rPr>
        <sz val="11"/>
        <rFont val="Verdana"/>
        <family val="2"/>
        <charset val="238"/>
      </rPr>
      <t xml:space="preserve"> -  trokrilno(trodelno) fiksno okno s troslojno zasteklitvijo, Ug-0,5W/m2K, 
dimenzij 4,55x2,94m
1x trodelno/fiksno,
ALU okvir s prekinjenim top. mostom, vgradna globina 75mm, eloksiran, barva naravnega aluminija, RAL 1019
3-slojno steklo, varnostno lepljeno (VSG), nizko emis. nanos, polnilo argon, termo distančnik, kot npr. - Low-E 44.2VSG/18/4/18i4ESG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</si>
  <si>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O-03.F3</t>
    </r>
    <r>
      <rPr>
        <sz val="11"/>
        <rFont val="Verdana"/>
        <family val="2"/>
        <charset val="238"/>
      </rPr>
      <t xml:space="preserve"> -  trokrilno(trodelno) fiksno okno s troslojno zasteklitvijo, Ug-0,5W/m2K, 
dimenzij 4,55x1,92m
1x trodelno/fiksno,
ALU okvir s prekinjenim top. mostom, vgradna globina 75mm, eloksiran, barva naravnega aluminija, RAL 1019
3-slojno steklo, varnostno lepljeno (VSG), nizko emis. nanos, polnilo argon, termo distančnik, kot npr. - Low-E 44.2VSG/18/4/18i4ESG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</si>
  <si>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O-03.F4</t>
    </r>
    <r>
      <rPr>
        <sz val="11"/>
        <rFont val="Verdana"/>
        <family val="2"/>
        <charset val="238"/>
      </rPr>
      <t xml:space="preserve"> -  trokrilno(trodelno) fiksno okno s troslojno zasteklitvijo, Ug-0,5W/m2K, 
dimenzij 4,55x2,55m
1x trodelno/fiksno,
ALU okvir s prekinjenim top. mostom, vgradna globina 75mm, eloksiran, barva naravnega aluminija, RAL 1019
3-slojno steklo, varnostno lepljeno (VSG), nizko emis. nanos, polnilo argon, termo distančnik, kot npr. - Low-E 44.2VSG/18/4/18i4ESG
zunanja polica iz ALU-kompozitne plošče, prašno barvana, mat barva, RAL 1019 z zaključnimi zaslonkami, dilatacijskim zaključkom in ustreznim odkapom,
brez notranje police, tlak
Uw&lt;0,85 W/m2K, 
protivlomnost RC1,
zvočna izolativnost 35dB
pololiva eloksirana, v barvi naravnega aluminja</t>
    </r>
  </si>
  <si>
    <r>
      <rPr>
        <b/>
        <sz val="11"/>
        <rFont val="Verdana"/>
        <family val="2"/>
        <charset val="238"/>
      </rPr>
      <t>O-03.P1</t>
    </r>
    <r>
      <rPr>
        <sz val="11"/>
        <rFont val="Verdana"/>
        <family val="2"/>
        <charset val="238"/>
      </rPr>
      <t xml:space="preserve"> -  trokrilno(trodelno), požarno s troslojno zasteklitvijo, Ug-0,5W/m2K, 
dimenzij 3,79x2,04m
3x fiksno
ALU okvir s prekinjenim top. mostom, vgradna globina 75mm, eloksiran, barva naravnega aluminija, RAL 1019
3-slojno steklo, varnostno lepljeno (VSG), nizko emis. nanos, polnilo argon, termo distančnik, 60 minut požarno odporno steklo, kot npr. Pyroguard Rapide Plus
zunanja polica iz ALU-kompozitne plošče, prašno barvana, mat barva, RAL 1019 z zaključnimi zaslonkami, dilatacijskim zaključkom in ustreznim odkapom,
notranja polica iz tehničnega kamna, kot npr. Helopal klasik, RAL 9010, matUw&lt;0,85 W/m2K, 
protivlomnost RC2,
zvočna izolativnost 35dB
požarna odpornost EI60
pololiva eloksirana, v barvi naravnega aluminja</t>
    </r>
  </si>
  <si>
    <r>
      <rPr>
        <b/>
        <sz val="11"/>
        <rFont val="Verdana"/>
        <family val="2"/>
        <charset val="238"/>
      </rPr>
      <t>O-03.P2</t>
    </r>
    <r>
      <rPr>
        <sz val="11"/>
        <rFont val="Verdana"/>
        <family val="2"/>
        <charset val="238"/>
      </rPr>
      <t xml:space="preserve"> -  trokrilno(trodelno), požarno s troslojno zasteklitvijo, Ug-0,5W/m2K, 
dimenzij 3,79x2,94m
3x fiksno
ALU okvir s prekinjenim top. mostom, vgradna globina 75mm, eloksiran, barva naravnega aluminija, RAL 1019
3-slojno steklo, varnostno lepljeno (VSG), nizko emis. nanos, polnilo argon, termo distančnik, 60 minut požarno odporno steklo, kot npr. Pyroguard Rapide Plus
zunanja polica iz ALU-kompozitne plošče, prašno barvana, mat barva, RAL 1019 z zaključnimi zaslonkami, dilatacijskim zaključkom in ustreznim odkapom,
notranja polica iz tehničnega kamna, kot npr. Helopal klasik, RAL 9010, matUw&lt;0,85 W/m2K, 
protivlomnost RC2,
zvočna izolativnost 35dB
požarna odpornost EI60
pololiva eloksirana, v barvi naravnega aluminja</t>
    </r>
  </si>
  <si>
    <r>
      <rPr>
        <b/>
        <sz val="11"/>
        <rFont val="Verdana"/>
        <family val="2"/>
        <charset val="238"/>
      </rPr>
      <t>O-05.1</t>
    </r>
    <r>
      <rPr>
        <sz val="11"/>
        <rFont val="Verdana"/>
        <family val="2"/>
        <charset val="238"/>
      </rPr>
      <t xml:space="preserve"> -  petkrilno(petdelno), požarno s troslojno zasteklitvijo, Ug-0,5W/m2K, 
dimenzij 5,71x2,04m
1x petkrilno/nagibno,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RC1,
zvočna izolativnost 35dB
pololiva eloksirana, v barvi naravnega aluminja</t>
    </r>
  </si>
  <si>
    <r>
      <rPr>
        <b/>
        <sz val="11"/>
        <rFont val="Verdana"/>
        <family val="2"/>
        <charset val="238"/>
      </rPr>
      <t>O-05.2</t>
    </r>
    <r>
      <rPr>
        <sz val="11"/>
        <rFont val="Verdana"/>
        <family val="2"/>
        <charset val="238"/>
      </rPr>
      <t xml:space="preserve"> -  petkrilno(petdelno), požarno s troslojno zasteklitvijo, Ug-0,5W/m2K, 
dimenzij 5,71x1,19m
1x krilno, 4x fiksno
ODT Mehanizem za odpiranje, kot npr.
GEZE RW AK 600, skladno s sistemom proizvajalca okna in  težo
krila, ustrezno za ODT po EN 12101-2
ALU okvir s prekinjenim top. mostom, vgradna globina 75mm, eloksiran, barva naravnega aluminija, RAL 1019
3-slojno steklo, nizko emis. nanos, polnilo argon, termo distančnik, kot npr. Low-E 4ESG/18/4/18/4ESG
zunanja polica iz ALU-kompozitne plošče, prašno barvana, mat barva, RAL 1019 z zaključnimi zaslonkami, dilatacijskim zaključkom in ustreznim odkapom,
notranja polica iz tehničnega kamna, kot npr. Helopal klasik, RAL 9010, mat
Uw&lt;0,85 W/m2K, 
protivlomnost RC2,
zvočna izolativnost 35dB
pololiva eloksirana, v barvi naravnega aluminja</t>
    </r>
  </si>
  <si>
    <t>Glej Shema konstrukcije izhoda na streho</t>
  </si>
  <si>
    <t xml:space="preserve">Nabava, dobava, izdelava in montaža jeklene konstrukcije konzolnega podesta - evakuacija v pritličju . Kvaliteta jekla S235. Sestavljeno iz vroče cinkanih profilov po specifikaciji. Izdelava in pritrjevanje po detajlu in delavniškem načrtu izvajalca, potrjeno s strani statika in arhitekta. Za vgrajene materiale potrebno dostaviti ateste o kvaliteti in varnosti. Komplet z izdelavo delavniških načrtov, vsemi potrebnimi deli in materiali. Kategorija zaščite C3, trajnost L. Izvedbeni razred EXC3 po SIST EN 1090-2. </t>
  </si>
  <si>
    <t>Dobava in vgradnja kanalet in vtočnikov, vključno s cevnimi priključki in zemeljska dela za priključek na ravzvod meteorne kanalizacije v dolžini 2m na kanaleto</t>
  </si>
  <si>
    <r>
      <t xml:space="preserve">Dobava in izvedba nizkostenske obloge iz s keramičnih  (porcelan gres) ploščic, višine 10 cm. </t>
    </r>
    <r>
      <rPr>
        <sz val="11"/>
        <rFont val="Verdana"/>
        <family val="2"/>
        <charset val="238"/>
      </rPr>
      <t xml:space="preserve">Eb≤0.5%, skladno s standardom SIST EN 14411:2016, odziv na ogenj A1, zlomna sila &gt;1.300N, debelina cca 1cm, ploščice 1. kakovostnega razreda (SIST EN 14411). </t>
    </r>
  </si>
  <si>
    <t>Dobava in vgradnja požiralnika iz nerjavečega jekla AISI 304 (1.4301), s prirobnico za vpenjanje hidroizolacije za spajanje na različne tipe vodoneprepustnih membran, premer prirobnice 332 mm, negorljiv (razred A1). Kot npr. ACO SPIN ATIKA STRESNI ODTOCNIK IZ NERJAVECEGA JEKLA 1,5, DN100 - KOMPLET+ 6 ACO SPIN KROGLIČNA REŠETKA h=225mm (art. št. 0174.46.64)</t>
  </si>
  <si>
    <t>Dobava in vgradnja odtočnega elementa za preboj parne zaporo iz nerjavečega jekla AISI 304 (1.4301), s prirobnico za vpenjanje hidroizolacije in bitumensko priključno manšeto s posipom. Kot npr. PRIROBNICA ATIKA DN1OO (art.št. OI 74.93.67)+ACO SPIN TESNILO ZA PRIROBNICO NBR GUMA (art. št. 0174.42.97)</t>
  </si>
  <si>
    <t>Dobava in vgradnja odtočnega zbiralnika, kot npr. ACO SPIN ODTOČNI ZBIRALNIK DN1OO (aft. št. 0174.42.59)</t>
  </si>
  <si>
    <t>Dobava in montaža tipskih cestnih robnikov 25/15 cm za montažo solarnih celic</t>
  </si>
  <si>
    <t># pozicija:streha - podlaga za montažo solarnih celic</t>
  </si>
  <si>
    <t xml:space="preserve">Izdelava, dobava in montaža  kape atike na stiku med prizidavo in knjižnico. Tipska kapa/zidna obroba je  iz vroče cinkane in prašno barvane pločevine vgrajene na podložno pločevino, r.š. cca. 75cm. Kompletno skupaj s podložno OSB ploščo ter ostalo podkonstrucijo (leseni morali 5/10 cm), pritrditvami in tesnjenji. Vgradnja na vrh strukturne fasade, detajl uskladiti z izvajalcem strukturne fasade.
 V ceni izdelave morajo biti zajeti vsi potrebni sestavni elementi, zaključki, pritrdilni elementi. 
V ceni zajeta vsa pomožna dela, prenosi in transporti vsega materiala do mesta vgrajevanja.
Izvedba po detajlu D.02.11 in navodilih proizvajalca. </t>
  </si>
  <si>
    <t># pozicija: kape atike prizidave na stiku fasade s stopniščem, AK.4</t>
  </si>
  <si>
    <t xml:space="preserve">Izdelava, dobava in montaža  kape glavnega objekta. Tipska kapa je  iz vroče cinkane in prašno barvane pločevine vgrajene na podložno pločevino, r.š. cca. 130 cm. Kompletno skupaj s podložno OSB ploščo ter ostalo podkonstrucijo, pritrditvami in tesnjenji. Vgradnja na vrh obešene fasade, detajl uskladiti z izvajalcem strukturne fasade.
 V ceni izdelave morajo biti zajeti vsi potrebni sestavni elementi, zaključki, pritrdilni elementi. 
V ceni zajeta vsa pomožna dela, prenosi in transporti vsega materiala do mesta vgrajevanja.
Izvedba po detajlu D.02.1 in navodilih proizvajalca. </t>
  </si>
  <si>
    <t># pozicija: odkapni profili na strehi dvigala</t>
  </si>
  <si>
    <t xml:space="preserve">Izdelava, dobava in montaža zaključnih odkapnih profilov iz Sikaplan Metal PVC pločevine debeline 0,8mm, oblikovana v kovinarski delavnici. 
V ceni zajeta vsa pomožna dela, prenosi in transporti vsega materiala do mesta vgrajevanja.
Izvedba po detajlu D.02.9 in navodilih proizvajalca. </t>
  </si>
  <si>
    <r>
      <t xml:space="preserve">Prehodni elementi inštalacij </t>
    </r>
    <r>
      <rPr>
        <sz val="11"/>
        <rFont val="Verdana"/>
        <family val="2"/>
        <charset val="238"/>
      </rPr>
      <t>- doplačilo za dobavo in vgradnjo prehodnih elementov (z integriranimi bitumenskimi prirobnicami ali vsemi pritrditvenimi elementi za FPO folijo) za tesnjenje ob.  oddušnikih, "fajfe" za strelovod, kable solarnih panelov, cevi ter kable klimatskih naprav in toplotnih črpalk, dimniki, izvedba po. Vsi izpostavljeni deli iz inoxa, izvedba po  detajlu D.02.4</t>
    </r>
  </si>
  <si>
    <r>
      <t xml:space="preserve">Prehodni elementi zračnih kanalov </t>
    </r>
    <r>
      <rPr>
        <sz val="11"/>
        <rFont val="Verdana"/>
        <family val="2"/>
        <charset val="238"/>
      </rPr>
      <t>- doplačilo za izvedbo tesnenja prebojev z zračnimi kanali, izvedba podkonstrukcije in tesnenje, podkonstrukcija iz lesenih plohov 5x10cm, poševno prirezani, pokriti z OSB 4, d=22mm , izvedba po detajlu D.02.5</t>
    </r>
  </si>
  <si>
    <r>
      <t xml:space="preserve"># pozicija: fasada stopnišča - </t>
    </r>
    <r>
      <rPr>
        <b/>
        <sz val="11"/>
        <rFont val="Verdana"/>
        <family val="2"/>
        <charset val="238"/>
      </rPr>
      <t>F4.1</t>
    </r>
    <r>
      <rPr>
        <sz val="11"/>
        <rFont val="Verdana"/>
        <family val="2"/>
        <charset val="238"/>
      </rPr>
      <t xml:space="preserve"> in streha stopnišča </t>
    </r>
    <r>
      <rPr>
        <b/>
        <sz val="11"/>
        <rFont val="Verdana"/>
        <family val="2"/>
        <charset val="238"/>
      </rPr>
      <t>S1.5</t>
    </r>
  </si>
  <si>
    <t># podlaga za kritino: sendvič paneli, zajetu v Krovskih delih</t>
  </si>
  <si>
    <r>
      <t xml:space="preserve">sestava konstrukcije </t>
    </r>
    <r>
      <rPr>
        <b/>
        <sz val="11"/>
        <rFont val="Verdana"/>
        <family val="2"/>
        <charset val="238"/>
      </rPr>
      <t xml:space="preserve">S1.5 </t>
    </r>
    <r>
      <rPr>
        <sz val="11"/>
        <rFont val="Verdana"/>
        <family val="2"/>
        <charset val="238"/>
      </rPr>
      <t>(Ravna streha)</t>
    </r>
    <r>
      <rPr>
        <b/>
        <sz val="11"/>
        <rFont val="Verdana"/>
        <family val="2"/>
        <charset val="238"/>
      </rPr>
      <t xml:space="preserve"> </t>
    </r>
    <r>
      <rPr>
        <sz val="11"/>
        <rFont val="Verdana"/>
        <family val="2"/>
        <charset val="238"/>
      </rPr>
      <t>- lokacije po načrtu arhitekture</t>
    </r>
  </si>
  <si>
    <t>Dobava in vgradnja tipske fiksne lestve za dostop na streho višine 3m, vročecinkane, pozicija LESTEV.01. Kat. zaščite C3, trajnost L. Z podaljšanimi ročaji</t>
  </si>
  <si>
    <t xml:space="preserve">Dobava in montaža  varovalnega sistema z jeklenico, vgradnja primerna za mehansko pritrjeno FPO membrano, kot npr. Bauder Secutec, Oprema za sidranje z vodoravnim vodilom (razred
opreme 2), </t>
  </si>
  <si>
    <t># pozicija: streha stopnišča</t>
  </si>
  <si>
    <t xml:space="preserve">Izdelava, dobava in montaža  kape atike na stiku med prizidavo in obstoječim objektom. Tipska kapa/zidna obroba je  iz vroče cinkane in prašno barvane pločevine vgrajene na podložno pločevino, r.š. cca. 75cm. Kompletno skupaj s podložno OSB ploščo ter ostalo podkonstrucijo (leseni morali 5/10 cm), pritrditvami in tesnjenji. Vgradnja na vrh strukturne fasade, detajl uskladiti z izvajalcem strukturne fasade.
 V ceni izdelave morajo biti zajeti vsi potrebni sestavni elementi, zaključki, pritrdilni elementi. 
V ceni zajeta vsa pomožna dela, prenosi in transporti vsega materiala do mesta vgrajevanja.
Izvedba po detajlu D.02.2 in navodilih proizvajalca. </t>
  </si>
  <si>
    <t># pozicija: kapa atike med objektoma, AK.3</t>
  </si>
  <si>
    <t>Doplačilo za izvedbo robov stopnice iz
keramike v kontrastni barvi, iz iste serije širne 4cm,
s protizdrsnima utorema, kot npr. Sensi Terre Mattone. Izvedba po detajlu D.04.2</t>
  </si>
  <si>
    <r>
      <t xml:space="preserve"># pozicija: talne sestave </t>
    </r>
    <r>
      <rPr>
        <b/>
        <sz val="11"/>
        <rFont val="Verdana"/>
        <family val="2"/>
        <charset val="238"/>
      </rPr>
      <t>T.3.1.2</t>
    </r>
    <r>
      <rPr>
        <sz val="11"/>
        <rFont val="Verdana"/>
        <family val="2"/>
        <charset val="238"/>
      </rPr>
      <t>, glej načrt arhitekture</t>
    </r>
  </si>
  <si>
    <r>
      <t>Gotov večslojni izboljšan velikoformatni parket (cca.193x1980mm) - natur hrast, lakiran s polmat PU lakom. P</t>
    </r>
    <r>
      <rPr>
        <sz val="11"/>
        <rFont val="Verdana"/>
        <family val="2"/>
        <charset val="238"/>
      </rPr>
      <t>rimeren za komercialno uporabo. Odziv na požar vsaj Bfl-S2. Kot npr. Kahrs OAK NUTMEG PLANK -  LTCLRW4001-193. 
Odpornost na obrabo: &gt; 6000 ciklov (EN 14354)
Požarna odpornost: Bfl-s1 (minimalno Bfl-S2) (EN 13501)
Komercialna raven uporabe: Razred težke komercialne uporabe (Razred 33)
Položen na dvokomponento poliuretansko epoksidno lepilo (lepilo, primerno za talno ogrevanje). Kot npr. PELPREN PL-6</t>
    </r>
  </si>
  <si>
    <r>
      <t xml:space="preserve">Gotov večslojni izboljšan velikoformatni parket (cca.180x2000mm) - natur hrast, lakiran s polmat PU lakom, plemeniti sloj cca. 3-4 mm. </t>
    </r>
    <r>
      <rPr>
        <sz val="11"/>
        <rFont val="Verdana"/>
        <family val="2"/>
        <charset val="238"/>
      </rPr>
      <t>Primeren za komercialno uporabo. Odporen na vodo - politje. Kot npr. BJELIN Woodura Planks NORRLIA 3.0 L. 
Odpornost na obrabo: &gt; 6000 ciklov (EN 14354)
Odpornost na vodo: Visoka 
Požarna odpornost: Bfl-s2 (EN 13501)
Komercialna raven uporabe: Razred težke komercialne uporabe(Razred 33) (EN ISO 10874)
Položen na dvokomponento poliuretansko epoksidno lepilo (lepilo, primerno za talno ogrevanje). Kot npr. PELPREN PL-6</t>
    </r>
  </si>
  <si>
    <r>
      <t xml:space="preserve"># pozicija: talne sestave </t>
    </r>
    <r>
      <rPr>
        <b/>
        <sz val="11"/>
        <rFont val="Verdana"/>
        <family val="2"/>
        <charset val="238"/>
      </rPr>
      <t>T.3.1.1</t>
    </r>
    <r>
      <rPr>
        <sz val="11"/>
        <rFont val="Verdana"/>
        <family val="2"/>
        <charset val="238"/>
      </rPr>
      <t>, glej načrt arhitekture</t>
    </r>
  </si>
  <si>
    <r>
      <t xml:space="preserve">Dobava in polaganje </t>
    </r>
    <r>
      <rPr>
        <b/>
        <sz val="11"/>
        <rFont val="Verdana"/>
        <family val="2"/>
        <charset val="238"/>
      </rPr>
      <t>večslojnega izgotovljenega, visoko odporen na vodo, končna barva in obdelava po izboru arhitekta in investitorja na podlagi zagotovljenega vzorca:</t>
    </r>
  </si>
  <si>
    <t>RUŠITVENA IN ODSTRANITVENA DELA</t>
  </si>
  <si>
    <t>V kolikor v posamezni postavki ni drugače navedeno, morajo cene po enoti mere vsebovati:</t>
  </si>
  <si>
    <t>• vse obveznosti, kot izhajajo iz elaborata za ravnanje z gradbenimi odpadki</t>
  </si>
  <si>
    <t>• izvedbo vseh pripravljalnih del za rušenje, izvedbo zaščite okoliških objektov in okolice pred vplivi rušenja</t>
  </si>
  <si>
    <t>• izvajanje ukrepov za zaščito pred prašenjem, hrupom in podobnih ukrepov</t>
  </si>
  <si>
    <t>• izvedbo vseh potrebnih del povezanih z demontažo, iznosi, prenosi, začasnim skladiščenjem za vse odstranitve, ki so predvidene v posamezni postavki</t>
  </si>
  <si>
    <t>• vse interne transporte, premete in ostalo manipulacijo z materialom, ki nastaja pri rušitvah pred odvozom</t>
  </si>
  <si>
    <t xml:space="preserve">• ločevanje in ločeno zbiranje gradbenih odpadkov na gradbišču, nakladanje, transport v deponijo, oddaja v pristojni deponiji s plačilom vseh taks </t>
  </si>
  <si>
    <t>• za material, ki se uporabi na gradbišču, vse stroške predelave materiala (mletje,...) skladno z namenom, za katerega bo material uporabljen</t>
  </si>
  <si>
    <t>Ostala splošna določila:</t>
  </si>
  <si>
    <t>Pri izvajanju del je treba upoštevati vsa določila s področja varnosti in zdravja pri delu, opredeljena v Varnostnem načrtu za zagotavljanje varnosti in zdravja pri delu na gradbišču, izdelanega skladno z določili 4. člena Uredbe o zagotavljanju varnosti in zdravja pri delu na začasnih in premičnih gradbiščih (Ur.l.RS št. 83/05).</t>
  </si>
  <si>
    <t>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t>
  </si>
  <si>
    <t>Pred začetkom rušitvenih del je treba opraviti pripravljalna dela, odklopiti elektriko, plin in vodo, iz prostorov odstraniti nepotreben material, opremo in stavbno pohištvo. Priprava zgradbe je odvisna od obsega rušitvenih posegov</t>
  </si>
  <si>
    <t>Pod pripravo zgradbe lahko spadajo tudi priprava začasnih dovozov in delovnih odrov, odstranitev dreves in grmovja, v kolikor to ni zajeto v popisu del ali začasna sprememba režima lokalnega prometa</t>
  </si>
  <si>
    <t>Rušitvena dela naj bi se izvajala v čim manj vetrovnem vremenu. Pri čezmernem prašenju ob rušenju je treba poskrbeti za vlaženje objekta, ki ga rušimo</t>
  </si>
  <si>
    <t xml:space="preserve">Obvezno je ločevanje vgrajenih materialov: beton in armiran beton, pločevina, les, steklo, plastika, kovinski izdelki, opeka... </t>
  </si>
  <si>
    <t>Ob izvajanju rušitvenih del je upoštevati določila Uredbe o ravnanju z odpadki, ki vsebujejo azbest (Ur.l.RS, št. 34/08 in 44/22 – ZVO-2); preprečevanje emisije azbestnih vlaken v okolje, obdelava azbestnih odpadkov, ….</t>
  </si>
  <si>
    <t>Vse gradbene odpadke in ruševine je potrebno odpeljati na deponijo komunalnih odpadkov v skladu z Odlokom o ravnanju s komunalnimi odpadki na območju občine in v skladu z Uredbo o ravnanju z odpadki, ki nastanejo pri gradbenih delih (Uradni list RS, št. 34/08 in 44/22 – ZVO-2) in pred primopredajo del predati Poročilo o ravnanju z gradbenimi odpadki.</t>
  </si>
  <si>
    <t>obračun v m', m2 ali m3: dejanska prostornina v vgrajenem stanju pred odstranitvijo oz. rušenjem. Količine odstranjenih gradbenih konstrukcij so ocenjene na podlagi načrtov obstoječega stanja.</t>
  </si>
  <si>
    <t xml:space="preserve">Če v vsebini postavk ali v uvodnih pojasnilih k tem postavkam ni navedeno drugače, veljajo za vsa dela iz te skupine del naslednja določila:
</t>
  </si>
  <si>
    <r>
      <rPr>
        <b/>
        <sz val="11"/>
        <rFont val="Verdana"/>
        <family val="2"/>
        <charset val="238"/>
      </rPr>
      <t>1. Rušenje, odstranjevanje (rušenje):</t>
    </r>
    <r>
      <rPr>
        <sz val="11"/>
        <rFont val="Verdana"/>
        <family val="2"/>
        <charset val="238"/>
      </rPr>
      <t xml:space="preserve">
Izraza rušenje (ruš.) in odstranjevanje (odst.)  pomenita, da naročnik ne pričakuje, da bo material ponovno uporabljen.
</t>
    </r>
    <r>
      <rPr>
        <b/>
        <sz val="11"/>
        <rFont val="Verdana"/>
        <family val="2"/>
        <charset val="238"/>
      </rPr>
      <t>Odstranitev</t>
    </r>
    <r>
      <rPr>
        <sz val="11"/>
        <rFont val="Verdana"/>
        <family val="2"/>
        <charset val="238"/>
      </rPr>
      <t xml:space="preserve"> je izvedba del, s katerimi se odstranijo, porušijo ali razgradijo vsi nadzemni in podzemni deli objekta (Gradbeni zakon) </t>
    </r>
  </si>
  <si>
    <r>
      <rPr>
        <b/>
        <sz val="11"/>
        <rFont val="Verdana"/>
        <family val="2"/>
        <charset val="238"/>
      </rPr>
      <t>2. Demontaža:</t>
    </r>
    <r>
      <rPr>
        <sz val="11"/>
        <rFont val="Verdana"/>
        <family val="2"/>
        <charset val="238"/>
      </rPr>
      <t xml:space="preserve">
Izraza  </t>
    </r>
    <r>
      <rPr>
        <b/>
        <sz val="11"/>
        <rFont val="Verdana"/>
        <family val="2"/>
        <charset val="238"/>
      </rPr>
      <t>demontaža</t>
    </r>
    <r>
      <rPr>
        <sz val="11"/>
        <rFont val="Verdana"/>
        <family val="2"/>
        <charset val="238"/>
      </rPr>
      <t xml:space="preserve"> (dem.) pomeni skrbno odstranjevanje ali demontažo za ponovno uporabo.</t>
    </r>
  </si>
  <si>
    <r>
      <rPr>
        <b/>
        <sz val="11"/>
        <rFont val="Verdana"/>
        <family val="2"/>
        <charset val="238"/>
      </rPr>
      <t>3. Recikliranje ali odlaganje:</t>
    </r>
    <r>
      <rPr>
        <sz val="11"/>
        <rFont val="Verdana"/>
        <family val="2"/>
        <charset val="238"/>
      </rPr>
      <t xml:space="preserve">
Gradbeni odpadki in ostanki gradbenega materiala se običajno reciklirajo. Če iz gospodarskih ali tehničnih razlogov to ni mogoče, se gradbeni odpadki odpeljejo in deponirajo v skladu s predpisi.
Recikliranje gradbenih odpadkov je postopek predelave gradbenih odpadkov v reciklirane gradbene materiale (Uredba o ravnanju z odpadki).
</t>
    </r>
  </si>
  <si>
    <r>
      <rPr>
        <b/>
        <sz val="11"/>
        <rFont val="Verdana"/>
        <family val="2"/>
        <charset val="238"/>
      </rPr>
      <t>4. Nedovoljene obremenitve tal kot posledica izvajanja gradbenih del:</t>
    </r>
    <r>
      <rPr>
        <sz val="11"/>
        <rFont val="Verdana"/>
        <family val="2"/>
        <charset val="238"/>
      </rPr>
      <t xml:space="preserve">
Postopek izvajanja gradbenih del mora biti zasnovan tako, da ne pride do prekomernega onesnaženja s škodljivimi snovmi in eluati.
Izvajalec prevzame vso odgovornost, da izkop ali material od rušenja ne bosta prekomerno onesnažena kot posledica izvajanja del. 
Izvajalec prevzame vse morebitne stroške, ki bi lahko nastali kot posledica onesnaženja (npr. stroške oddaje materiala zbiralcem gradbenih odpadkov - takse).</t>
    </r>
  </si>
  <si>
    <r>
      <rPr>
        <b/>
        <sz val="11"/>
        <rFont val="Verdana"/>
        <family val="2"/>
        <charset val="238"/>
      </rPr>
      <t>5. Transport:</t>
    </r>
    <r>
      <rPr>
        <sz val="11"/>
        <rFont val="Verdana"/>
        <family val="2"/>
        <charset val="238"/>
      </rPr>
      <t xml:space="preserve">
Transport gradbenih odpadkov poteka ob upoštevanju predpisov in potrebnih dovoljenj.</t>
    </r>
  </si>
  <si>
    <r>
      <rPr>
        <b/>
        <sz val="11"/>
        <rFont val="Verdana"/>
        <family val="2"/>
        <charset val="238"/>
      </rPr>
      <t>6. Dokazila:</t>
    </r>
    <r>
      <rPr>
        <sz val="11"/>
        <rFont val="Verdana"/>
        <family val="2"/>
        <charset val="238"/>
      </rPr>
      <t xml:space="preserve">
Na zahtevo naročnika mora izvajalec izročiti potrdila (evidenčne liste), da je gradbene odpadke izročil pooblaščenim zbiralcem odpadkov.
Zbiralec gradbenih odpadkov je oseba, ki v skladu s predpisom, ki ureja ravnanje z odpadki, kot dejavnost opravlja zbiranje gradbenih odpadkov.</t>
    </r>
  </si>
  <si>
    <r>
      <rPr>
        <b/>
        <sz val="11"/>
        <rFont val="Verdana"/>
        <family val="2"/>
        <charset val="238"/>
      </rPr>
      <t>7. Klasifikacija gradbenih odpadkov:</t>
    </r>
    <r>
      <rPr>
        <sz val="11"/>
        <rFont val="Verdana"/>
        <family val="2"/>
        <charset val="238"/>
      </rPr>
      <t xml:space="preserve">
Klasifikacija gradbenih odpadkov je določena v Načrtu gospodarjena z gradbenimi odpadki (NGGO), ki ga zagotovi investitor. 
V NGGO so navedeni vsi podatki glede vrste in količin gradbenih odpadkov. 
Izraz</t>
    </r>
    <r>
      <rPr>
        <b/>
        <sz val="11"/>
        <rFont val="Verdana"/>
        <family val="2"/>
        <charset val="238"/>
      </rPr>
      <t xml:space="preserve"> "mešanica gradbenih odpadkov" </t>
    </r>
    <r>
      <rPr>
        <sz val="11"/>
        <rFont val="Verdana"/>
        <family val="2"/>
        <charset val="238"/>
      </rPr>
      <t>pomeni nenevarne gradbene odpadke s kvalifikacijsko številko 17 09 04 - mešanica gradbenih odpadkov in odpadkov iz rušenja objektov.</t>
    </r>
  </si>
  <si>
    <t xml:space="preserve">
7.1 Nevarni odpadki (nev. odp.):
Če se pri rušenju nepričakovano najdejo nevarni odpadki, se je potrebno z naročnikom dogovoriti za nove pogoje dela.
Pri obračunu se upoštevajo samo tiste količine, ki niso posledica izvajanja del, za katere je odgovoren izvajalec (npr. odpadno olje iz izvajalčeve opreme ali prevoznih sredstev).</t>
  </si>
  <si>
    <r>
      <rPr>
        <b/>
        <sz val="11"/>
        <rFont val="Verdana"/>
        <family val="2"/>
        <charset val="238"/>
      </rPr>
      <t>8. Začasno deponiranje:</t>
    </r>
    <r>
      <rPr>
        <sz val="11"/>
        <rFont val="Verdana"/>
        <family val="2"/>
        <charset val="238"/>
      </rPr>
      <t xml:space="preserve">
Začasno deponiranje gradbenih odpadkov pomeni začasno deponiranje na območju gradbišča, ki vključuje vse transporte do začasne deponije in pravilno skladiščenje (deponiranje).
Začasne deponije je treba zagotavljati (vzdrževati) in izprazniti do primopredaje.
Če v razpisu že ni vnaprej določeno, se prostor za začasno deponiranje gradbenih odpadkov določi v dogovoru z naročnikom.
Gradbeni odpadki se morajo na gradbišču začasno skladiščiti ločeno po posameznih vrstah s klasifikacijskega seznama odpadkov in ločeno od drugih odpadkov. 
V skladu z razpisnimi pogoji lahko investitor zagotovi začasno skladiščenje tudi na drugem kraju, urejenem za začasno skladiščenje gradbenih odpadkov.</t>
    </r>
  </si>
  <si>
    <r>
      <rPr>
        <b/>
        <sz val="11"/>
        <rFont val="Verdana"/>
        <family val="2"/>
        <charset val="238"/>
      </rPr>
      <t>9. Obseg del / vračunana dela:</t>
    </r>
    <r>
      <rPr>
        <sz val="11"/>
        <rFont val="Verdana"/>
        <family val="2"/>
        <charset val="238"/>
      </rPr>
      <t xml:space="preserve">
V ceno na enoto so vključena naslednja dela  (kot dopolnitev k pomožnim delom v skladu z zakonodajo, predpisi,  standardi in pravili stroke:
- odri do višine 3,2 m gradbenih  delov
- označevanje in skrbno skladiščenje razstavljenih gradbenih elementov
- morebitno drobljenje za potrebe transporta
- podiranje/rušenje gradbenih delov z največjo možno zaščito preostalih delov in podlage
- morebitno začasno deponiranje na območju gradbišča
- upoštevanje predpisov glede zaščite proti hrupu, zaščite pred prahom (izvajalec jih je dolžan preučiti pred
oddajo ponudbe)
- uporaba zabojnikov (logistika deponiranja odpadkov)
- obnova (sanacija) površin, ki jih zagotovi naročnik za začasno deponiranje izkopanega materiala in materiala, ki nastane pri rušenju, po zaključku vseh gradbenih del
- vse pristojbine in dajatve (npr. taksa za onesnažena območja, taksa za oddajo odpadkov uradnim zbiralcem)
- organizacija (vrsta in način transporta)
- odstranjevanje gradbenih odpadkov / odpadnih materialov pri demontaži ali odstranjevanju sestavnih delov, ki vključuje vse stroške končnega deponiranja</t>
    </r>
  </si>
  <si>
    <r>
      <rPr>
        <b/>
        <sz val="11"/>
        <color theme="1"/>
        <rFont val="Verdana"/>
        <family val="2"/>
        <charset val="238"/>
      </rPr>
      <t>10. Izmere in obračun:</t>
    </r>
    <r>
      <rPr>
        <sz val="10"/>
        <rFont val="Verdana"/>
        <family val="2"/>
        <charset val="238"/>
      </rPr>
      <t xml:space="preserve">
Rušenje, podiranje, sekanje, izbijanje se vedno obračuna v trdnem in  ne v zrahljanem stanju (mere sestavnih delov, pred rušenjem).
Za pozicije rušenja se šteje, da so določene predpostavke glede nastalih količin različnih gradbenih odpadnih materialov za obračun dogovorjene, ne glede na primanjkljaj ali presežek ali dejansko vrsto.</t>
    </r>
  </si>
  <si>
    <r>
      <rPr>
        <b/>
        <sz val="11"/>
        <rFont val="Verdana"/>
        <family val="2"/>
        <charset val="238"/>
      </rPr>
      <t>11. Opisi za rušenja obsegajo naslednja  dela: rušenje + nakladanje + odvoz + recikliranje ali deponiranje na urejeni deponiji z vsemi stroški deponiranja :</t>
    </r>
    <r>
      <rPr>
        <sz val="11"/>
        <rFont val="Verdana"/>
        <family val="2"/>
        <charset val="238"/>
      </rPr>
      <t xml:space="preserve">
Če odvoz gradbenih odpadkov od rušenja ni prikazan v ločenih postavkah pomeni, da postavka za rušenje ali odstranitev obsega naslednja dela: 
- Rušenje, podiranje ali odstranitev  vključno s transportom v območju gradbišča, nakladanje na prevozno sredstvo, odvoz, recikliranje ali deponiranje na deponiji, ki jo preskrbi izvajalec z vsemi stroški deponiranja, vse v skladu s splošnimi določili v točkah od 1 do 10  v tem poglavju del.
- Izvajalec se odloči med recikliranjem, deponiranjem na deponijo ali odstranjevanjem v skladu s predpisi.
- Porušeni material postane last izvajalca s prvim nakladanjem, pod pogojem, da ponovna uporaba s strani naročnika ni sestavni del pogodbe.</t>
    </r>
  </si>
  <si>
    <t>A.2.</t>
  </si>
  <si>
    <t>RUŠITVENA - ODSTRANITVENA DELA:</t>
  </si>
  <si>
    <t>A.2.10.</t>
  </si>
  <si>
    <t>A.2.11.</t>
  </si>
  <si>
    <t>A.2.12.</t>
  </si>
  <si>
    <t>A.2.13.</t>
  </si>
  <si>
    <t>A.2.14.</t>
  </si>
  <si>
    <t>A.2.15.</t>
  </si>
  <si>
    <t>A.2.16.</t>
  </si>
  <si>
    <t>A.2.17.</t>
  </si>
  <si>
    <t>A.2.18.</t>
  </si>
  <si>
    <t>A.2.19.</t>
  </si>
  <si>
    <t>A.2.20.</t>
  </si>
  <si>
    <t>A.2.21.</t>
  </si>
  <si>
    <t>A.2.22.</t>
  </si>
  <si>
    <t xml:space="preserve">Transport ostalih ruševin v razdalji do 10 km, vključno z nakladanjem na kamion in plačilom predelave gradbenih odpadkov. </t>
  </si>
  <si>
    <t>A.2.23.</t>
  </si>
  <si>
    <t>Rušenje MK sten, dvojno obojestransko s TI,  nad 15-25 cm 
Na obeh straneh (2-str.), dvojno (2-krat.) Obloženo.
Umetna mineralna vlakna (mineralna volna) kot nenevarni odpadki.
Mineralni gradbeni odpadni material 0,09 t/m2, kovina 0,008 t/m2, mineralna volna 0,03 t/m2</t>
  </si>
  <si>
    <t>Rušenje MK oblog, dvojno enostransko s TI,  nad 15-25 cm 
Enostransko (1-str.), dvojno (2-krat.) Obloženo (npr. zunanje stenske obloge). Umetna mineralna vlakna (mineralna volna) kot nenevarni odpadki.
Mineralni gradbeni odpadni material 0,045 t/m2, kovina 0,008 t/m2, mineralna volna 0,015 t/m2</t>
  </si>
  <si>
    <t>Odst. stropne obloge iz mavčnih plošč+PK 
Spodnja stran iz mavčnih plošč (mav. plošče), 1-krat.
Mineralne gradbene ruševine 0,025 t/m2 + kovina 0,003 t/m2</t>
  </si>
  <si>
    <t>Ruš. plavajočega cementnega estriha 
Kot cementni estrih. 
Betonske ruševine 2,2 t/m3</t>
  </si>
  <si>
    <t>Odstranitev oken, ne glede na to, ali gre za enojno, kompozitno ali izolacijsko steklo in ne glede na debelino stekla. Do 6m2</t>
  </si>
  <si>
    <t>Ruš. vratnih kril do 2,5 m2 
Mešanica gradbenih odpadkov 0,025 t/kos</t>
  </si>
  <si>
    <t>Čiščenje in Ruš. vratnih podbojev do 2m2
Mešanica gradbenih odpadkov 0,03 t/kos</t>
  </si>
  <si>
    <t xml:space="preserve">Odstranitev prodnatega nasutja  ravne strehe
Mineralni gradbeni odpadni material 1,9 t/m3
</t>
  </si>
  <si>
    <t>Odstranitev (odst.) bitumenske kritine v več slojih, brez prodnega nasutja,  vključno z morebitnimi izravnalnimi plastmi (odst.) in s čiščenjem podlage za nadaljnja dela.</t>
  </si>
  <si>
    <t>Odst. izolacije EPS, prosto pol. ali lepljena, nad 10-12cm
Izdelana iz ekspandiranih ali ekstrudiranih polistirenskih trdih plošč (EPS), prosto položena.
EPS 0,004 t/m2</t>
  </si>
  <si>
    <t>Odst. izolacije XPS, prosto pol. ali lepljena , do 6cm
Izdelana iz ekspandiranih ali ekstrudiranih polistirenskih trdih plošč (XPS), prosto položena, ni nevaren odpadek.
XPS 0,002 t/m2</t>
  </si>
  <si>
    <t xml:space="preserve">Odstranjevanje (odst.) pločevinastih obrob, žlot, standardne in prilagojene obrobe,  pokrivne robne pločevine, vključno z vsem nosilnim in pritrdilnim materialo in letvami za omet. </t>
  </si>
  <si>
    <t>Odstranitev ostalih drobnih elementov, kot so razne obrobe, žlebi, itd. različnih materialov, ločena odstranitev glede na materiale.</t>
  </si>
  <si>
    <t>Razna dodatna in nepredvidena rušitvena dela ter pomoč obrtnikom, obračun izvršiti po dejanskih stroških, rezervirana vsota 10% vseh rušitvenih del;</t>
  </si>
  <si>
    <t xml:space="preserve">Pospravljanje površin 
nakladanje in prevoz na obravnavanem območju, vsega odvečnega in nevgrajenega materiala, kompletno s kipanjem in razstiranjem na mestu deponije registriranemu zbiralcu ali odstranjevalcu odpadkov ter izstavitev evidenčnih listov naročniku.                                 </t>
  </si>
  <si>
    <t>RUŠITVENA DELA SKUPAJ:</t>
  </si>
  <si>
    <t>Diamantno rezanje in rušenje AB plošč iz arm. betona do C35/4  debeline 25 cm, za vgradnjo strešnih oken, dimenzije 1,00x1,00 m
Rušenje betona 2,5 t/m3</t>
  </si>
  <si>
    <t>Odst. talne obloge iz keramike+nizkostenske obrobe
Vključno z nizkostenskimi letvami brez čiščenja podlage. 
Odpadki gradbišča 0,01 t/m2</t>
  </si>
  <si>
    <t>Odst. talne obloge sintetične+nizkostenske obrobe
Vključno z nizkostenskimi letvami brez čiščenja podlage. 
Odpadki gradbišča 0,01 t/m2</t>
  </si>
  <si>
    <t>OBSTOJEČ DEL OBJEKTA - SANITARIJE + STOPNIŠČE</t>
  </si>
  <si>
    <t>Odstranitev obstoječih ograj stopnišča</t>
  </si>
  <si>
    <t>Odstranitev obstoječih sanitarnih kabin cca, 1,7x2,0m</t>
  </si>
  <si>
    <t>Odstranitev obstoječe sanitarne opreme: wc, umivalnik, pisoar</t>
  </si>
  <si>
    <t>A.2.1.</t>
  </si>
  <si>
    <t>A.2.2.</t>
  </si>
  <si>
    <t>A.2.3.</t>
  </si>
  <si>
    <t>A.2.5.</t>
  </si>
  <si>
    <t>A.2.4.</t>
  </si>
  <si>
    <t>A.2.6.</t>
  </si>
  <si>
    <t>A.2.7.</t>
  </si>
  <si>
    <t>A.2.8.</t>
  </si>
  <si>
    <t>A.2.9.</t>
  </si>
  <si>
    <t>Odstranitev stenske keramike, čiščenje lepila do ometa</t>
  </si>
  <si>
    <t>Dobava in zidanje zidov s  porobetonskimi zidnimi bloki debeline 10cm (ZB 10 - 2,5/0,40;  REI 180; dim: 62,5/20/20 cm; λ=0,099 W/mK) in belo lepilno malto namenjeno za zidanje z porobetonskimi bloki.
Vključno s sidranjem zidov v nosilno AB konstrukcijo in z vsemi pomožnimi deli, prenosi in transporti vsega materiala do mesta zidanja, vključno z montažo in demontažo pomožnih delovnih odrov.</t>
  </si>
  <si>
    <t>lokacija: glavna fasada objekta F2.1</t>
  </si>
  <si>
    <t>lokacija: glavna fasada objekta, F2.2</t>
  </si>
  <si>
    <r>
      <rPr>
        <b/>
        <sz val="11"/>
        <rFont val="Verdana"/>
        <family val="2"/>
        <charset val="238"/>
      </rPr>
      <t>TIFO z LKV 30 cm</t>
    </r>
    <r>
      <rPr>
        <sz val="11"/>
        <rFont val="Verdana"/>
        <family val="2"/>
        <charset val="238"/>
      </rPr>
      <t xml:space="preserve"> med podkonstrukcijo, termoizolacijske lamele kamene volne deb. 20 cm, pritrjene na zunanje zidove, med tipsko podkonstrukcijo. λ&lt;0,035W/mK, mehanske lastnosti primerne za prezračevane fasade, npr Knauf insulation NATUR BOARD VENTI GVB. Razplastna trdnost TR10. </t>
    </r>
  </si>
  <si>
    <r>
      <t>Vgrajevanje podkonstrukcije:</t>
    </r>
    <r>
      <rPr>
        <sz val="11"/>
        <rFont val="Verdana"/>
        <family val="2"/>
        <charset val="238"/>
      </rPr>
      <t xml:space="preserve"> tipska alu ali jeklena podkonstrukcija za skrito pritrjevanje ALUCOBOND plošč</t>
    </r>
    <r>
      <rPr>
        <b/>
        <sz val="11"/>
        <rFont val="Verdana"/>
        <family val="2"/>
        <charset val="238"/>
      </rPr>
      <t>, po proizvajalcu sistema, z vsem pritrdilnim in drobnim materialom</t>
    </r>
  </si>
  <si>
    <t>lokacija: ALU fasada objekta, F2.1, F2.2</t>
  </si>
  <si>
    <t xml:space="preserve"> lokacija: glavna fasada objekta, F2.1, F2.2</t>
  </si>
  <si>
    <t>Obloga spodnje strani kape iz iz ALU-kompozitnih plošč, razvite širine 50 cm, dolžine segmentov po tehnologiji izvajalca - prilagojene na raster fasade, spajanje z drsnimi stiki, za montažo na fasado objekta v horizontalni smeri, po detajlu D.02.1.</t>
  </si>
  <si>
    <r>
      <t xml:space="preserve">Senčilne lamele izdelane iz ALU-kompozitnih plošč, preseka </t>
    </r>
    <r>
      <rPr>
        <b/>
        <sz val="11"/>
        <rFont val="Verdana"/>
        <family val="2"/>
        <charset val="238"/>
      </rPr>
      <t>20,0x4,0</t>
    </r>
    <r>
      <rPr>
        <sz val="11"/>
        <rFont val="Verdana"/>
        <family val="2"/>
        <charset val="238"/>
      </rPr>
      <t xml:space="preserve"> cm, dolžine segmentov po načrtu arhitekture - prilagojene na raster fasade, spajanje z drsnimi stiki, za montažo na fasado objekta v vertikalni smeri, pritrjevanje z U-profili, skriti pod končno oblogo, po detajlu .01.1, D.01.2, D.01.3, D.01.4, D.01.5</t>
    </r>
  </si>
  <si>
    <r>
      <t xml:space="preserve">Senčilne lamele izdelane iz ALU-kompozitnih plošč - horizontalne preseka </t>
    </r>
    <r>
      <rPr>
        <b/>
        <sz val="11"/>
        <rFont val="Verdana"/>
        <family val="2"/>
        <charset val="238"/>
      </rPr>
      <t>40,0x8,0</t>
    </r>
    <r>
      <rPr>
        <sz val="11"/>
        <rFont val="Verdana"/>
        <family val="2"/>
        <charset val="238"/>
      </rPr>
      <t xml:space="preserve"> cm,  dolžine segmentov po tehnologiji izvajalca - prilagojene na raster fasade, spajanje z drsnimi stiki, za montažo na fasado objekta v horizontalni smeri, pritrjevanje z vijačenjem na fasadno podkonstrukcijo, skriti pod končno oblogo, po detajlu D.01.1, D.01.2, D.01.3, D.01.4, D.01.5</t>
    </r>
  </si>
  <si>
    <r>
      <t xml:space="preserve">Senčilne lamele izdelane iz ALU-kompozitnih plošč - vertikalne, preseka </t>
    </r>
    <r>
      <rPr>
        <b/>
        <sz val="11"/>
        <rFont val="Verdana"/>
        <family val="2"/>
        <charset val="238"/>
      </rPr>
      <t>40,0x8,0</t>
    </r>
    <r>
      <rPr>
        <sz val="11"/>
        <rFont val="Verdana"/>
        <family val="2"/>
        <charset val="238"/>
      </rPr>
      <t xml:space="preserve"> cm, dolžine segmentov po tehnologiji izvajalca - prilagojene na raster fasade, spajanje z drsnimi stiki, za montažo na fasado objekta v vertikalni smeri, pritrjevanje z U-profili, skriti pod končno oblogo, po detajlu D.01.1, D.01.2, D.01.3, D.01.4, D.01.5</t>
    </r>
  </si>
  <si>
    <t>Obloga špalet iz ALU-kompozitnih plošč, razvite širine 10 cm, dolžine segmentov po tehnologiji izvajalca - prilagojene na raster fasade, spajanje z drsnimi stiki, vijačene + lepljene z lepilom po sistemu proizvajalca, kot npr. Sika Bond-T2</t>
  </si>
  <si>
    <r>
      <t xml:space="preserve">Okenske police iz ALU prašno barvanih ekstrudiranih profilov pločevine. Z alu končnikom na obeh straneh in drobnim pritrdilnim materialom.  Barva po izboru arhitekta in naročnika skladno z barvno študijo - enaka kot fasada. </t>
    </r>
    <r>
      <rPr>
        <sz val="11"/>
        <rFont val="Verdana"/>
        <family val="2"/>
        <charset val="238"/>
      </rPr>
      <t>Razvita širina špalet 30-40cm.</t>
    </r>
    <r>
      <rPr>
        <b/>
        <sz val="11"/>
        <rFont val="Verdana"/>
        <family val="2"/>
        <charset val="238"/>
      </rPr>
      <t xml:space="preserve"> Kot npr. Alu Norica</t>
    </r>
  </si>
  <si>
    <t xml:space="preserve"> lokacija: glavna fasada objekta,  špalete vrat</t>
  </si>
  <si>
    <t>Obloga špalet iz ALU-kompozitnih plošč, enako kot osnovna fasada , razvite širine do 40 cm po detajlu D3.12</t>
  </si>
  <si>
    <r>
      <t xml:space="preserve">Odpiranje in rekonstrukcija obstoječe strehe za namen vgradnje strešnega okna ODT </t>
    </r>
    <r>
      <rPr>
        <sz val="11"/>
        <rFont val="Verdana"/>
        <family val="2"/>
        <charset val="238"/>
      </rPr>
      <t>- površina okna +1m obodni pas, zajeti ves drobni, tesnilni in ostali material</t>
    </r>
    <r>
      <rPr>
        <b/>
        <sz val="11"/>
        <rFont val="Verdana"/>
        <family val="2"/>
        <charset val="238"/>
      </rPr>
      <t>, kompatibilni z obstoječim sistemom. Odstranitev obstoječe strehe zajeta v rušitvenih delih</t>
    </r>
  </si>
  <si>
    <t xml:space="preserve">Izdelava, dobava in montaža  kape atike na stiku med stopniščem in fasado. Tipska kapa/zidna obroba je  iz vroče cinkane in prašno barvane pločevine vgrajene na podložno pločevino, r.š. cca. 75 cm. Kompletno skupaj s podložno OSB ploščo ter ostalo podkonstrucijo, pritrditvami in tesnjenji. Vgradnja na vrh strukturne fasade, detajl uskladiti z izvajalcem strukturne fasade.
 V ceni izdelave morajo biti zajeti vsi potrebni sestavni elementi, zaključki, pritrdilni elementi. 
V ceni zajeta vsa pomožna dela, prenosi in transporti vsega materiala do mesta vgrajevanja.
Izvedba po detajlu D.02.10 in navodilih proizvajalca. </t>
  </si>
  <si>
    <t>Dobava in vgradnja vgradnega predpražnika, 2 conski za celovito čiščenje ( gumijasti vložek, taftan velur-lamele), kot npr. EMCO DIPLOMAT skupne dimenzije 144x100 cm, vgradnja v tipsko inox kad</t>
  </si>
  <si>
    <t># pozicija: evakuacijski izhod</t>
  </si>
  <si>
    <r>
      <t xml:space="preserve"># pozicija: talne sestave </t>
    </r>
    <r>
      <rPr>
        <b/>
        <sz val="11"/>
        <rFont val="Verdana"/>
        <family val="2"/>
        <charset val="238"/>
      </rPr>
      <t>T1.2.1,</t>
    </r>
    <r>
      <rPr>
        <sz val="11"/>
        <rFont val="Verdana"/>
        <family val="2"/>
        <charset val="238"/>
      </rPr>
      <t xml:space="preserve"> </t>
    </r>
    <r>
      <rPr>
        <b/>
        <sz val="11"/>
        <rFont val="Verdana"/>
        <family val="2"/>
        <charset val="238"/>
      </rPr>
      <t>T1.2.4, T3.1.1, T3.1.2, T.4.1.1</t>
    </r>
  </si>
  <si>
    <r>
      <t>EPS 200 deb. 5 cm</t>
    </r>
    <r>
      <rPr>
        <sz val="11"/>
        <rFont val="Verdana"/>
        <family val="2"/>
        <charset val="238"/>
      </rPr>
      <t>;</t>
    </r>
    <r>
      <rPr>
        <sz val="11"/>
        <rFont val="Verdana"/>
        <family val="2"/>
      </rPr>
      <t xml:space="preserve"> tlačna trdnost ≥ 150kPa (10% def.), kot npr. Fragmat EPS 200</t>
    </r>
  </si>
  <si>
    <r>
      <t>EPS 200 deb. 4 cm</t>
    </r>
    <r>
      <rPr>
        <sz val="11"/>
        <rFont val="Verdana"/>
        <family val="2"/>
        <charset val="238"/>
      </rPr>
      <t>;</t>
    </r>
    <r>
      <rPr>
        <sz val="11"/>
        <rFont val="Verdana"/>
        <family val="2"/>
      </rPr>
      <t xml:space="preserve"> tlačna trdnost ≥ 150kPa (10% def.), kot npr. Fragmat EPS 200</t>
    </r>
  </si>
  <si>
    <r>
      <t xml:space="preserve"># pozicija: talne sestave </t>
    </r>
    <r>
      <rPr>
        <b/>
        <sz val="11"/>
        <rFont val="Verdana"/>
        <family val="2"/>
        <charset val="238"/>
      </rPr>
      <t>T1.2.2</t>
    </r>
  </si>
  <si>
    <r>
      <t xml:space="preserve"># pozicija: talne sestave </t>
    </r>
    <r>
      <rPr>
        <b/>
        <sz val="11"/>
        <rFont val="Verdana"/>
        <family val="2"/>
        <charset val="238"/>
      </rPr>
      <t>T1.2.1, T1.2.2 T1.2.4, T3.1.1, T3.1.2, T.4.1.1</t>
    </r>
  </si>
  <si>
    <r>
      <t>Plavajoči mikroarm. estrih, vključno z dobavo in vgradnjo dilatacijskega traku pri stiku s stenami. Površina estriha mora biti strojno zaglajena! Mikroarmatura PP vlakna z vseb.0.95kg/m3, npr.: FIBRILs F 120 ali enakovredno
d = 55-65 mm</t>
    </r>
    <r>
      <rPr>
        <sz val="11"/>
        <rFont val="Verdana"/>
        <family val="2"/>
        <charset val="238"/>
      </rPr>
      <t>; C25/30; F4</t>
    </r>
  </si>
  <si>
    <r>
      <t># pozicija: talne sestave</t>
    </r>
    <r>
      <rPr>
        <b/>
        <sz val="11"/>
        <rFont val="Verdana"/>
        <family val="2"/>
        <charset val="238"/>
      </rPr>
      <t xml:space="preserve"> T1.2.1</t>
    </r>
    <r>
      <rPr>
        <sz val="11"/>
        <rFont val="Verdana"/>
        <family val="2"/>
        <charset val="238"/>
      </rPr>
      <t xml:space="preserve">, </t>
    </r>
    <r>
      <rPr>
        <b/>
        <sz val="11"/>
        <rFont val="Verdana"/>
        <family val="2"/>
        <charset val="238"/>
      </rPr>
      <t>T.1.2.2</t>
    </r>
  </si>
  <si>
    <t>Dodatni pogoji izvedbe:
Pri vgradnji iztočnikov in hidroizolacije debeline manj kot 2mm, se uporabijo tesnila (ali izrezan material hidroizolacije) na spodnji prirobnici ter pod zgornjo prirobnico – se hidroizolacija vodi vmes med tesnili. Pri bitumenski hidroizolaciji je npr. dovolj, da se tesnilo namesti samo na spodnjo prirobnico (EPDM).
Za vse strešne iztočnike se predvidijo tudi grelci, za zasilne prelive grelec ni predviden.
Pri preboju skozi parno zaporo se uporabi  prirobnico za atiko z integrirano membrano, ki se vari na podlago in mehansko prirobnico v katero se uvede predvidena hidroizolacija, da se zagotovi vodotesen stik. Odtočniki iz nerjavečega jekla se po potrebi krajšajo s flex žago. 
Vsi vtočniki  Spin se vgradijo s kroglično rešetko, na vseh odtokih ki so del primarnega sistema je predvidena rešetka za odtok in grelec.
Vse stike in prehode je potrebno izvesti v skladu z detajli v načrtu arhitekture in navodili proizvajalca sistema.</t>
  </si>
  <si>
    <t>Peskolovi</t>
  </si>
  <si>
    <t xml:space="preserve">Izdelava peskolova Ø 400 mm iz betonskih cevi, </t>
  </si>
  <si>
    <t xml:space="preserve">prekritega z LTŽ pokrovom 400/400 mm, razred nosilnosti: C250, </t>
  </si>
  <si>
    <t>izdelava vtoka in iztoka, globina peskolova 1.50 m</t>
  </si>
  <si>
    <t>Dobava in vgradnja inox profila na robu stopnice v predavalnici, 200x6mm, ploščat, vgrajen na rob stopnice za preprečevanje padca</t>
  </si>
  <si>
    <r>
      <t>TIFO s PEP 30 cm brez zaključnega sloja</t>
    </r>
    <r>
      <rPr>
        <sz val="11"/>
        <rFont val="Verdana"/>
        <family val="2"/>
        <charset val="238"/>
      </rPr>
      <t xml:space="preserve">, termoizolacijske plošče XPS ali EPS-F deb. 20cm, pritrjene na zunanje AB zidove po sistemskih zahtevah proizvajalca; </t>
    </r>
    <r>
      <rPr>
        <b/>
        <sz val="11"/>
        <rFont val="Verdana"/>
        <family val="2"/>
        <charset val="238"/>
      </rPr>
      <t>za finalni tankoslojni omet</t>
    </r>
    <r>
      <rPr>
        <sz val="11"/>
        <rFont val="Verdana"/>
        <family val="2"/>
        <charset val="238"/>
      </rPr>
      <t xml:space="preserve">, </t>
    </r>
    <r>
      <rPr>
        <b/>
        <sz val="11"/>
        <rFont val="Verdana"/>
        <family val="2"/>
        <charset val="238"/>
      </rPr>
      <t>vznožje (cokl) fasade</t>
    </r>
  </si>
  <si>
    <t>Priključki na razvod kanalizacije</t>
  </si>
  <si>
    <t xml:space="preserve">Dobava in polaganje PVC kanalizacijskih cevi in </t>
  </si>
  <si>
    <t>fazonskih komadov togostnega razreda SN 8, polno</t>
  </si>
  <si>
    <t xml:space="preserve">obbetoniranih z betonom C16/20, cevi se stikujejo </t>
  </si>
  <si>
    <t>z gumi tesnili</t>
  </si>
  <si>
    <t xml:space="preserve">PVC 110                                                         </t>
  </si>
  <si>
    <t>Diamantno rezanje in rušenje AB sten iz arm. betona do C35/4  debeline 25 cm, za vgradnjo fasadnih rešetk, dimenzije 1,00x1,00 m
Rušenje betona 2,5 t/m3</t>
  </si>
  <si>
    <t>OB2 Lesena stenska obloga iz polnih plošč</t>
  </si>
  <si>
    <t>OB.P1 Akustična stenska obloga iz mikroprofiliranih plošč, kot npr. Fantoni 4akustik Millerighe</t>
  </si>
  <si>
    <t xml:space="preserve">Dobava in montaža lesene obloge - plošče iz iverala, format po tehnologoji proizvajalca, cca 200x80cm, vertikalne, dekor v barvi hrasta. Kot npr. Fantoni Melamine faced , dekor 8389 rovere inglese, odziv na požar ne slabši kot D-S2,d0, pritrjena na stene, debeline 1,6 cm. Montirane na MDF horizontalne lamele za vešenje po sistemu "french cleat" debeline 2cm, mineralna volna v ploščah, kot npr. Knauf Naturboard Fit-G - 1x 2,0 cm; ali steklena volna TI 140 W med podkonstrukcijo  - akustična izolacija stenske obloge </t>
  </si>
  <si>
    <t>OB.P2 Lesena stenska obloga iz polnih plošč</t>
  </si>
  <si>
    <t>Dobava in montaža lesene obloge - Akustične plošče iz MDF, dim. 4068x128x16mm, z mikrolamelno strukturo, akustično absorbcijske - vrtane, v barvi hrasta. Kot npr. 4akustik 3/1 - Millerighe, rovere inglese 8389. Odziv na požar ne slabši kot B-s1,d0, pritrjena na stene, debeline 1,6 cm. Montirane na ekstrudirani ALU profili za pritrjevanje po sistemu proizvajalca debeline 2cm, mineralna volna v ploščah, kot npr. Knauf Naturboard Fit-G - 1x 2,0 cm; ali steklena volna TI 140 W med podkonstrukcijo  - akustična izolacija stenske obloge</t>
  </si>
  <si>
    <t>Dobava in montaža lesene obloge - Plošče iz iverala, format po tehnologoji proizvajalca, cca 200x80cm, vertikalne, dekor v beli barvi RAL 9016, enak dekor kot  predelne stene. Kot npr. Fantoni Melamine faced , dekor RAL 9016, odziv na požar ne slabši kot D-S2,d0. Pritrjena na stene, debeline 1,6 cm. Montirane na MDF horizontalne lamele za vešenje po sistemu "french cleat" debeline 2cm+ konstrukcija iz jeklenih profilov CD 60/27. Direktna akustična vešala za pritrjevanje, kot npr. sistem Knauf W623.si.  mineralna volna v ploščah, kot npr. Knauf Naturboard Fit-G - 1x 5,0 cm; ali steklena volna TI 140 W med podkonstrukcijo  - akustična izolacija stenske obloge</t>
  </si>
  <si>
    <t>OB3 Lesena stenska obloga iz polnih plošč, med kasetami obstoječe konstrukcije</t>
  </si>
  <si>
    <t>Dobava in montaža lesene obloge - Plošče iz iverala, format po tehnologoji proizvajalca,  izvedba po panelih cca. 60x50 cm med kasetno konstrukcijo, dekor v beli barvi RAL 9016, enak dekor kot  predelne stene. Kot npr. Fantoni Melamine faced , dekor RAL 9016, odziv na požar ne slabši kot D-S2,d0. Pritrjena na lesenemorali 4/5 cm, vijačeni v obstoječo leseno podkonstrukcijo. Mineralna volna v ploščah, kot npr. Knauf Naturboard Fit-G - 1x 16,0 cm; ali steklena volna TI 140 W lepljena na AB steno  - akustična izolacija stenske obloge, izvedba po detajlu D.03.13</t>
  </si>
  <si>
    <t>Druga suhomontažna dela</t>
  </si>
  <si>
    <t xml:space="preserve">kpl </t>
  </si>
  <si>
    <t>Predelava obstoječe kasetne podkonstrukcije NA MESTU NOVIH VRAT SE LESENA NA NAČIN DA 1 STER IZPADE, vključno s krpanjem stikov, tal in jekleno ojačitvijo rastra nad vrati z jeklenim pravootnim profilom 500x80x5mm, dolžine 150 cm, uskladitev ojačitve na licu mesta s statikom</t>
  </si>
  <si>
    <t xml:space="preserve">Revizijska vrata dimenzije 500x500 mm, za stropove iz mavčnih plošč. </t>
  </si>
  <si>
    <t>Požarna revizijska vrata dimenzije 600x600 mm, za stropove iz mavčnih plošč. Požarno odporna vsaj EI 60, kot npr.  Upmann FIRE-STAR EI60</t>
  </si>
  <si>
    <t>Požarna revizijska vrata dimenzije 500x500 mm, za stropoveiz mavčnih plošč. Požarno odporna vsaj EI 60, kot npr.  Upmann FIRE-STAR EI60</t>
  </si>
  <si>
    <t>Požarna revizijska vrata dimenzije 300x300 mm, za stropove iz mavčnih plošč. Požarno odporna vsaj EI 60, kot npr.  Upmann FIRE-STAR EI60</t>
  </si>
  <si>
    <t xml:space="preserve">Požarna revizijska vrata dimenzije 600x600 mm, za stropove iz mavčnih plošč. </t>
  </si>
  <si>
    <t xml:space="preserve">Požarna revizijska vrata dimenzije 300x300 mm, za stropove iz mavčnih plošč. </t>
  </si>
  <si>
    <r>
      <t xml:space="preserve">Dobava in montaža mavčno kartonskega stropa  </t>
    </r>
    <r>
      <rPr>
        <b/>
        <sz val="11"/>
        <rFont val="Verdana"/>
        <family val="2"/>
        <charset val="238"/>
      </rPr>
      <t>ST.1</t>
    </r>
    <r>
      <rPr>
        <sz val="11"/>
        <rFont val="Verdana"/>
        <family val="2"/>
        <charset val="238"/>
      </rPr>
      <t xml:space="preserve"> v naslednji sestavi; 
- zračni prostor, </t>
    </r>
    <r>
      <rPr>
        <b/>
        <sz val="11"/>
        <rFont val="Verdana"/>
        <family val="2"/>
        <charset val="238"/>
      </rPr>
      <t>vešala po</t>
    </r>
    <r>
      <rPr>
        <sz val="11"/>
        <rFont val="Verdana"/>
        <family val="2"/>
        <charset val="238"/>
      </rPr>
      <t xml:space="preserve"> </t>
    </r>
    <r>
      <rPr>
        <b/>
        <sz val="11"/>
        <rFont val="Verdana"/>
        <family val="2"/>
        <charset val="238"/>
      </rPr>
      <t>sistemu NONIUS</t>
    </r>
    <r>
      <rPr>
        <sz val="11"/>
        <rFont val="Verdana"/>
        <family val="2"/>
        <charset val="238"/>
      </rPr>
      <t xml:space="preserve">
- dvonivojska kovinska konstrukcija iz CD profilov,  2x2,7 cm
- dvojna obloga iz mavčnih plošč (GKB) 12,5 mm kot npr. Knauf GKB 
- mineralna volna v ploščah, kot npr. Knauf Naturboard Fit-G - 1x 10,0 cm; ali steklena volna TI 140 W  - akustična izolacija
</t>
    </r>
  </si>
  <si>
    <r>
      <t xml:space="preserve">Dobava in montaža mavčno kartonskega stropa  </t>
    </r>
    <r>
      <rPr>
        <b/>
        <sz val="11"/>
        <rFont val="Verdana"/>
        <family val="2"/>
        <charset val="238"/>
      </rPr>
      <t>ST.2</t>
    </r>
    <r>
      <rPr>
        <sz val="11"/>
        <rFont val="Verdana"/>
        <family val="2"/>
        <charset val="238"/>
      </rPr>
      <t xml:space="preserve"> </t>
    </r>
    <r>
      <rPr>
        <b/>
        <sz val="11"/>
        <rFont val="Verdana"/>
        <family val="2"/>
        <charset val="238"/>
      </rPr>
      <t xml:space="preserve">(EI60) </t>
    </r>
    <r>
      <rPr>
        <sz val="11"/>
        <rFont val="Verdana"/>
        <family val="2"/>
        <charset val="238"/>
      </rPr>
      <t xml:space="preserve">v naslednji sestavi; 
- zračni prostor, </t>
    </r>
    <r>
      <rPr>
        <b/>
        <sz val="11"/>
        <rFont val="Verdana"/>
        <family val="2"/>
        <charset val="238"/>
      </rPr>
      <t xml:space="preserve">vešala po sistemu NONIUS
</t>
    </r>
    <r>
      <rPr>
        <sz val="11"/>
        <rFont val="Verdana"/>
        <family val="2"/>
        <charset val="238"/>
      </rPr>
      <t>- dvonivojska kovinska konstrukcija iz CD profilov, 2x 2,7 cm
- dvojna obloga iz požarno odpornih mavčnih plošč (GKF) 15 mm kot npr. Knauf GKF
-  mineralna volna v ploščah, kot npr. Knauf Naturboard Fit-G - 1x 10,0 cm; ali steklena volna TI 140 W  - akustična izolacija</t>
    </r>
  </si>
  <si>
    <r>
      <t xml:space="preserve">Dobava in montaža mavčno kartonskega stropa  </t>
    </r>
    <r>
      <rPr>
        <b/>
        <sz val="11"/>
        <rFont val="Verdana"/>
        <family val="2"/>
        <charset val="238"/>
      </rPr>
      <t>ST.2.1</t>
    </r>
    <r>
      <rPr>
        <sz val="11"/>
        <rFont val="Verdana"/>
        <family val="2"/>
        <charset val="238"/>
      </rPr>
      <t xml:space="preserve"> </t>
    </r>
    <r>
      <rPr>
        <b/>
        <sz val="11"/>
        <rFont val="Verdana"/>
        <family val="2"/>
        <charset val="238"/>
      </rPr>
      <t xml:space="preserve">(EI60) </t>
    </r>
    <r>
      <rPr>
        <sz val="11"/>
        <rFont val="Verdana"/>
        <family val="2"/>
        <charset val="238"/>
      </rPr>
      <t xml:space="preserve">v naslednji sestavi; 
- zračni prostor, </t>
    </r>
    <r>
      <rPr>
        <b/>
        <sz val="11"/>
        <rFont val="Verdana"/>
        <family val="2"/>
        <charset val="238"/>
      </rPr>
      <t xml:space="preserve">vešala po sistemu NONIUS
</t>
    </r>
    <r>
      <rPr>
        <sz val="11"/>
        <rFont val="Verdana"/>
        <family val="2"/>
        <charset val="238"/>
      </rPr>
      <t>- enonivojska kovinska konstrukcija iz CD profilov, direktna vešala	  2,7 cm
- dvojna obloga iz požarno odpornih mavčnih plošč (GKF) 15 mm kot npr. Knauf GKF
- mineralna volna v ploščah, kot npr. Knauf Naturboard Fit-G - 1x 20,0 cm; ali steklena volna TI 140 W  - akustična izolacija</t>
    </r>
  </si>
  <si>
    <t>*pozicija: ST.2.1, glej načrt arhitekture</t>
  </si>
  <si>
    <r>
      <t xml:space="preserve">Dobava in montaža mavčno kartonskega stropa  </t>
    </r>
    <r>
      <rPr>
        <b/>
        <sz val="11"/>
        <rFont val="Verdana"/>
        <family val="2"/>
        <charset val="238"/>
      </rPr>
      <t>ST.3</t>
    </r>
    <r>
      <rPr>
        <sz val="11"/>
        <rFont val="Verdana"/>
        <family val="2"/>
        <charset val="238"/>
      </rPr>
      <t xml:space="preserve"> v naslednji sestavi; 
- zračni prostor, </t>
    </r>
    <r>
      <rPr>
        <b/>
        <sz val="11"/>
        <rFont val="Verdana"/>
        <family val="2"/>
        <charset val="238"/>
      </rPr>
      <t>direktna vešala</t>
    </r>
    <r>
      <rPr>
        <sz val="11"/>
        <rFont val="Verdana"/>
        <family val="2"/>
        <charset val="238"/>
      </rPr>
      <t xml:space="preserve">
- dvonivojska kovinska konstrukcija iz CD profilov, direktna vešala	  2,7 cm
- dvojna obloga iz mavčnih plošč (GKB) 12,5 mm kot npr. Knauf GKB; 
- mineralna volna v ploščah, kot npr. Knauf Naturboard Fit-G - 1x 10,0 cm+1x15,0 cm; ali steklena volna TI 140 W  - akustična izolacija</t>
    </r>
  </si>
  <si>
    <t>*pozicija: ST.3.1, glej načrt arhitekture</t>
  </si>
  <si>
    <r>
      <t xml:space="preserve">Dobava in montaža spuščenega stropa  </t>
    </r>
    <r>
      <rPr>
        <b/>
        <sz val="11"/>
        <rFont val="Verdana"/>
        <family val="2"/>
        <charset val="238"/>
      </rPr>
      <t>ST.3.1</t>
    </r>
    <r>
      <rPr>
        <sz val="11"/>
        <rFont val="Verdana"/>
        <family val="2"/>
        <charset val="238"/>
      </rPr>
      <t xml:space="preserve"> v naslednji sestavi; za oblaganje z leseno oblogo teže do 30 kg/m2
- zračni prostor, </t>
    </r>
    <r>
      <rPr>
        <b/>
        <sz val="11"/>
        <rFont val="Verdana"/>
        <family val="2"/>
        <charset val="238"/>
      </rPr>
      <t>vešala po sistemu NONIUS</t>
    </r>
    <r>
      <rPr>
        <sz val="11"/>
        <rFont val="Verdana"/>
        <family val="2"/>
        <charset val="238"/>
      </rPr>
      <t xml:space="preserve">
- dvonivojska kovinska konstrukcija iz CD profilov, direktna vešala	  2,7 cm
- mineralna volna v ploščah, kot npr. Knauf Naturboard Fit-G - 1x 2,0 cm; ali steklena volna TI 140 W  - akustična izolacija
- ekstrudirani ALU profili za pritrjevanje po sistemu proizvajalca austične obloge
- akustične plošče iz MDF, dim. 4068x128x16mm, z mikrolamelno strukturo, akustično absorbcijske - vrtane, v barvi hrasta 8389 rovere inglese
Kot npr. 4akustik 3/1 - Millerighe
Odziv na požar B-s1,d0</t>
    </r>
  </si>
  <si>
    <t>*pozicija: ST.3.2, glej načrt arhitekture</t>
  </si>
  <si>
    <r>
      <t xml:space="preserve">Dobava in montaža spuščenega stropa  </t>
    </r>
    <r>
      <rPr>
        <b/>
        <sz val="11"/>
        <rFont val="Verdana"/>
        <family val="2"/>
        <charset val="238"/>
      </rPr>
      <t>ST.4</t>
    </r>
    <r>
      <rPr>
        <sz val="11"/>
        <rFont val="Verdana"/>
        <family val="2"/>
        <charset val="238"/>
      </rPr>
      <t xml:space="preserve"> v naslednji sestavi; samo podkonstrukicija - tehnični prostori
- zračni prostor, </t>
    </r>
    <r>
      <rPr>
        <b/>
        <sz val="11"/>
        <rFont val="Verdana"/>
        <family val="2"/>
        <charset val="238"/>
      </rPr>
      <t>vešala po sistemu NONIUS</t>
    </r>
    <r>
      <rPr>
        <sz val="11"/>
        <rFont val="Verdana"/>
        <family val="2"/>
        <charset val="238"/>
      </rPr>
      <t xml:space="preserve">
- dvonivojska kovinska konstrukcija iz CD profilov, </t>
    </r>
  </si>
  <si>
    <r>
      <t xml:space="preserve">Dobava in montaža spuščenega stropa  </t>
    </r>
    <r>
      <rPr>
        <b/>
        <sz val="11"/>
        <rFont val="Verdana"/>
        <family val="2"/>
        <charset val="238"/>
      </rPr>
      <t>ST.3.2</t>
    </r>
    <r>
      <rPr>
        <sz val="11"/>
        <rFont val="Verdana"/>
        <family val="2"/>
        <charset val="238"/>
      </rPr>
      <t xml:space="preserve"> v naslednji sestavi; za oblaganje z leseno oblogo teže do 30 kg/m2
- zračni prostor, </t>
    </r>
    <r>
      <rPr>
        <b/>
        <sz val="11"/>
        <rFont val="Verdana"/>
        <family val="2"/>
        <charset val="238"/>
      </rPr>
      <t>vešala po sistemu NONIUS</t>
    </r>
    <r>
      <rPr>
        <sz val="11"/>
        <rFont val="Verdana"/>
        <family val="2"/>
        <charset val="238"/>
      </rPr>
      <t xml:space="preserve">
- dvonivojska kovinska konstrukcija iz CD profilov
- stropna obloga iz lamel 3/5cm, iz težko gorljivih plošč, kot npr. EGGER Dekorativne Flammex težko vnetljive iverne plošče E1E05 TSCA P2, Lamele dimenzije 3/5cm, robljene z dekorjem enakim ploščam. Pritrjevanje na podkonstrukcijo s sponkami za skrito pritrjevanje na razmaku 3 cm.
Odziv na požar B-s1,d0</t>
    </r>
  </si>
  <si>
    <t>*pozicija: ST.4 glej načrt arhitekture</t>
  </si>
  <si>
    <r>
      <t>Dobava in vgradnja stropnih kaskad - bočnih zapor spuščenih stropov. Kaskade sidrane v stropno AB ploščo ter povezane s spuščenim stropom. Sestava enaka kot predelna stena</t>
    </r>
    <r>
      <rPr>
        <b/>
        <sz val="11"/>
        <rFont val="Verdana"/>
        <family val="2"/>
        <charset val="238"/>
      </rPr>
      <t xml:space="preserve"> Z3.1</t>
    </r>
    <r>
      <rPr>
        <sz val="11"/>
        <rFont val="Verdana"/>
        <family val="2"/>
        <charset val="238"/>
      </rPr>
      <t>.</t>
    </r>
    <r>
      <rPr>
        <b/>
        <sz val="11"/>
        <rFont val="Verdana"/>
        <family val="2"/>
        <charset val="238"/>
      </rPr>
      <t>P1, EI 60</t>
    </r>
  </si>
  <si>
    <r>
      <t xml:space="preserve">Dobava in izdelava pregradnih sten s kovinsko podkonstrukcijo po sestavi </t>
    </r>
    <r>
      <rPr>
        <b/>
        <sz val="11"/>
        <rFont val="Verdana"/>
        <family val="2"/>
        <charset val="238"/>
      </rPr>
      <t>Z1.2</t>
    </r>
    <r>
      <rPr>
        <sz val="11"/>
        <rFont val="Verdana"/>
        <family val="2"/>
        <charset val="238"/>
      </rPr>
      <t xml:space="preserve">
- podkonstrukcija 50 mm, 
- skupna debelina 100 mm
- dvostranska dvoslojna obloga iz vodoodpornih mavčnih plošč (GKI), debeline 12,5 mm, 
- izolacijski sloj kot napr. Ursa TWF1, 40kg/m, d=50mm.  
- R</t>
    </r>
    <r>
      <rPr>
        <vertAlign val="subscript"/>
        <sz val="11"/>
        <rFont val="Verdana"/>
        <family val="2"/>
        <charset val="238"/>
      </rPr>
      <t>w</t>
    </r>
    <r>
      <rPr>
        <sz val="11"/>
        <rFont val="Verdana"/>
        <family val="2"/>
        <charset val="238"/>
      </rPr>
      <t xml:space="preserve"> = 54 dB
Dobava in montaža z vsem materialom, pritrdilnim materialom, bandažiranjem, kitanjem, transporti, preddeli in montažnimi deli. 
kot napr. Knauf sistem W112, </t>
    </r>
  </si>
  <si>
    <r>
      <t xml:space="preserve">Dobava in montaža obloge iz mavčnokartonaste plošče s tipsko kovinsko podkonstrukcijo po sestavi </t>
    </r>
    <r>
      <rPr>
        <b/>
        <sz val="11"/>
        <rFont val="Verdana"/>
        <family val="2"/>
        <charset val="238"/>
      </rPr>
      <t>Z1.1</t>
    </r>
    <r>
      <rPr>
        <sz val="11"/>
        <rFont val="Verdana"/>
        <family val="2"/>
        <charset val="238"/>
      </rPr>
      <t xml:space="preserve">
-podkonstrukcija 50 mm,
- enostranska dvoslojna obloga iz vodoodpornih mavčnih plošč (GKI), 
 debeline 12,5mm
- izolacijski sloj kot napr. Ursa TWF1, 40kg/m, d=50mm.  
  Rw = 41 dB
Dobava in montaža z vsem materialom, pritrdilnim materialom, bandažiranjem, kitanjem, transporti, preddeli in montažnimi deli. 
 </t>
    </r>
  </si>
  <si>
    <r>
      <t xml:space="preserve">Dobava in montaža obloge iz mavčnokartonastih plošč z sistemsko kovinsko podkonstrukcijo po sestavi </t>
    </r>
    <r>
      <rPr>
        <b/>
        <sz val="11"/>
        <rFont val="Verdana"/>
        <family val="2"/>
        <charset val="238"/>
      </rPr>
      <t>Z2.1</t>
    </r>
    <r>
      <rPr>
        <sz val="11"/>
        <rFont val="Verdana"/>
        <family val="2"/>
        <charset val="238"/>
      </rPr>
      <t xml:space="preserve">
-podkonstrukcija 100 mm
- enostranska dvoslojna obloga iz vodoodpornih mavčnih plošč (GKI), 
 debeline 12,5mm
- izolacijski sloj kot napr. Ursa TWF1, 40kg/m, d=50 mm.  
  Rw = 41 dB
Dobava in montaža z vsem materialom, pritrdilnim materialom, bandažiranjem, kitanjem, transporti, preddeli in montažnimi deli. 
 </t>
    </r>
  </si>
  <si>
    <r>
      <t xml:space="preserve">Dobava in montaža obloge iz mavčnokartonaste plošče s tipsko kovinsko podkonstrukcijo po sestavi </t>
    </r>
    <r>
      <rPr>
        <b/>
        <sz val="11"/>
        <rFont val="Verdana"/>
        <family val="2"/>
        <charset val="238"/>
      </rPr>
      <t>Z1.1.P1, EI60</t>
    </r>
    <r>
      <rPr>
        <sz val="11"/>
        <rFont val="Verdana"/>
        <family val="2"/>
        <charset val="238"/>
      </rPr>
      <t xml:space="preserve">
-podkonstrukcija 50 mm,
- enostranska požarna dvoslojna obloga iz ognjevarnih mavčnih plošč (GKFI), 
 debeline 15,0mm
- izolacijski sloj kot napr. Ursa TWF1, 40kg/m, d=50mm.  
  Rw = 41dB
Dobava in montaža z vsem materialom, pritrdilnim materialom, bandažiranjem, kitanjem, transporti, preddeli in montažnimi deli. 
 </t>
    </r>
  </si>
  <si>
    <r>
      <t xml:space="preserve">Dobava in montaža obloge iz mavčnokartonaste plošče s tipsko kovinsko podkonstrukcijo po sestavi </t>
    </r>
    <r>
      <rPr>
        <b/>
        <sz val="11"/>
        <rFont val="Verdana"/>
        <family val="2"/>
        <charset val="238"/>
      </rPr>
      <t>Z2.1.P1, EI60</t>
    </r>
    <r>
      <rPr>
        <sz val="11"/>
        <rFont val="Verdana"/>
        <family val="2"/>
        <charset val="238"/>
      </rPr>
      <t xml:space="preserve">
-podkonstrukcija 100 mm,
- enostranska požarna dvoslojna obloga iz ognjevarnih mavčnih plošč (GKFI), 
 debeline 15,0mm
- izolacijski sloj kot napr. Ursa TWF1, 40kg/m, d=50mm.  
  Rw = 41dB
Dobava in montaža z vsem materialom, pritrdilnim materialom, bandažiranjem, kitanjem, transporti, preddeli in montažnimi deli. 
 </t>
    </r>
  </si>
  <si>
    <r>
      <t xml:space="preserve">Dobava in montaža obloge iz mavčnokartonastih plošč z sistemsko kovinsko podkonstrukcijo po sestavi </t>
    </r>
    <r>
      <rPr>
        <b/>
        <sz val="11"/>
        <rFont val="Verdana"/>
        <family val="2"/>
        <charset val="238"/>
      </rPr>
      <t>Z3.1.P1, EI60</t>
    </r>
    <r>
      <rPr>
        <sz val="11"/>
        <rFont val="Verdana"/>
        <family val="2"/>
        <charset val="238"/>
      </rPr>
      <t xml:space="preserve">
-podkonstrukcija 75 mm
- enostranska požarna dvoslojna obloga iz ognjevarnih mavčnih plošč (GKFI), 
 debeline 15,0mm
- izolacijski sloj kot napr. Ursa TWF1, 40kg/m, d=50 mm.  
- Rw = 41 dB
Dobava in montaža z vsem materialom, pritrdilnim materialom, bandažiranjem, kitanjem, transporti, preddeli in montažnimi deli.</t>
    </r>
  </si>
  <si>
    <r>
      <t xml:space="preserve">Dobava in izdelava pregradnih sten s kovinsko podkonstrukcijo po sestavi </t>
    </r>
    <r>
      <rPr>
        <b/>
        <sz val="11"/>
        <rFont val="Verdana"/>
        <family val="2"/>
        <charset val="238"/>
      </rPr>
      <t>Z1.2P2, (EI 90 - minimalno EI 60)</t>
    </r>
    <r>
      <rPr>
        <sz val="11"/>
        <rFont val="Verdana"/>
        <family val="2"/>
        <charset val="238"/>
      </rPr>
      <t xml:space="preserve">
- podkonstrukcija 50 mm, 
- skupna debelina 100 mm
- dvostranska požarna dvoslojna obloga iz mavčnih plošč (GKF), debeline 2x12,5 mm, kot npr. Knauf požarna plošča, 
- izolacijski sloj kot napr. Ursa TWF1, 40kg/m, d=100mm.  
- Rw = 59 dB
Skupna požarna odpornost stene EI 90, zahtevana EI60
Dobava in montaža z vsem materialom, pritrdilnim materialom, bandažiranjem, kitanjem, transporti, preddeli in montažnimi deli. 
kot napr. Knauf sistem W112,</t>
    </r>
  </si>
  <si>
    <r>
      <t xml:space="preserve">Dobava in izdelava pregradnih sten s kovinsko podkonstrukcijo po sestavi </t>
    </r>
    <r>
      <rPr>
        <b/>
        <sz val="11"/>
        <rFont val="Verdana"/>
        <family val="2"/>
        <charset val="238"/>
      </rPr>
      <t>Z2.2</t>
    </r>
    <r>
      <rPr>
        <sz val="11"/>
        <rFont val="Verdana"/>
        <family val="2"/>
        <charset val="238"/>
      </rPr>
      <t>.
- podkonstrukcija 100 mm, 
- skupna debelina 150 mm
- dvostranska dvoslojna obloga iz vodoodpornih mavčnih plošč (GKI), debeline 12,5 mm, , 
- izolacijski sloj kot napr. Ursa TWF1, 40kg/m, d=100 mm.  
- R</t>
    </r>
    <r>
      <rPr>
        <vertAlign val="subscript"/>
        <sz val="11"/>
        <rFont val="Verdana"/>
        <family val="2"/>
        <charset val="238"/>
      </rPr>
      <t>w</t>
    </r>
    <r>
      <rPr>
        <sz val="11"/>
        <rFont val="Verdana"/>
        <family val="2"/>
        <charset val="238"/>
      </rPr>
      <t xml:space="preserve"> = 58 dB
Dobava in montaža z vsem materialom, pritrdilnim materialom, bandažiranjem, kitanjem, transporti, preddeli in montažnimi deli. 
kot napr. Knauf sistem W112, </t>
    </r>
  </si>
  <si>
    <r>
      <t xml:space="preserve">Dobava in izdelava pregradnih sten s kovinsko podkonstrukcijo po sestavi </t>
    </r>
    <r>
      <rPr>
        <b/>
        <sz val="11"/>
        <rFont val="Verdana"/>
        <family val="2"/>
        <charset val="238"/>
      </rPr>
      <t>Z2.2P2, (EI 90 - minimalno EI 60)</t>
    </r>
    <r>
      <rPr>
        <sz val="11"/>
        <rFont val="Verdana"/>
        <family val="2"/>
        <charset val="238"/>
      </rPr>
      <t xml:space="preserve">
- podkonstrukcija 10 mm, 
- skupna debelina 150 mm
- dvostranska požarna dvoslojna obloga iz mavčnih plošč (GKF), debeline 2x12,5 mm, kot npr. Knauf požarna plošča, 
- izolacijski sloj kot napr. Ursa TWF1, 40kg/m, d=100mm.  
- Rw = 59 dB
Skupna požarna odpornost stene EI 90, zahtevana EI60
Dobava in montaža z vsem materialom, pritrdilnim materialom, bandažiranjem, kitanjem, transporti, preddeli in montažnimi deli. 
kot napr. Knauf sistem W112,</t>
    </r>
  </si>
  <si>
    <t xml:space="preserve">Dobava in izvedba ojačitve suhomontažnih sten z OSB ploščami za montažo opreme, debeline 18mm. Tipski elementi ali OSB plošče minimalne višine 50 cm
Dobava in montaža z vsem pritrdilnim materilom, preddeli in prevozom.
  </t>
  </si>
  <si>
    <r>
      <t xml:space="preserve">Dobava in izdelava pregradnih sten s kovinsko podkonstrukcijo po sestavi </t>
    </r>
    <r>
      <rPr>
        <b/>
        <sz val="11"/>
        <rFont val="Verdana"/>
        <family val="2"/>
        <charset val="238"/>
      </rPr>
      <t>Z2.2.P2A, (EI 90 - minimalno EI 60)</t>
    </r>
    <r>
      <rPr>
        <sz val="11"/>
        <rFont val="Verdana"/>
        <family val="2"/>
        <charset val="238"/>
      </rPr>
      <t xml:space="preserve">
- podkonstrukcija 10 mm, 
- skupna debelina 150 mm
- dvostranska požarna dvoslojna obloga iz akustičnih plošč (GKF K717- Silentboard),
 debeline 12,5mm 
- izolacijski sloj kot napr. Ursa TWF1, 40kg/m, d=100mm.  
- Rw = 70 dB
Skupna požarna odpornost stene EI 90, zahtevana EI60
Dobava in montaža z vsem materialom, pritrdilnim materialom, bandažiranjem, kitanjem, transporti, preddeli in montažnimi deli. 
kot napr. Knauf sistem W112,</t>
    </r>
  </si>
  <si>
    <r>
      <t xml:space="preserve">Dobava in montaža zaključka predelne stene na okenskem okvirju iz mavčnokartonaste plošče na kovinskih kotnikih po sestavi </t>
    </r>
    <r>
      <rPr>
        <b/>
        <sz val="11"/>
        <color theme="1"/>
        <rFont val="Verdana"/>
        <family val="2"/>
        <charset val="238"/>
      </rPr>
      <t>Z0.1</t>
    </r>
    <r>
      <rPr>
        <sz val="11"/>
        <color theme="1"/>
        <rFont val="Verdana"/>
        <family val="2"/>
        <charset val="238"/>
      </rPr>
      <t xml:space="preserve">
- obojestranska enoslojna obloga iz akustičnih plošč, kot npr.  (GKB), debeline 12,5mm
- izolacijski sloj kot napr. Ursa TWF1, 40kg/m, d=20mm.  
  Rw = 54 dB
- kotniki za montažo na konec stene/okenski okvir, po tipskem detajlu proizvajalca stenskega sistema
Dobava in montaža z vsem materialom, pritrdilnim materialom, bandažiranjem, kitanjem, transporti, preddeli in montažnimi deli.</t>
    </r>
  </si>
  <si>
    <t>Priprava podlage, glajenje, brušenje in 2x pleskanje betonskih, ometanih ali mavčnih sten s pralno mat latex barvo v tonu po izboru arhitekta, s kitanjem vseh vogalov in stikov in vgradnjo vogalnikov. V ceni zajeti vse zaščite, kitanja z akrilcem okrog stavbnega pohištva, omaric, na stiku s keramiko, pri talnih letvicah in drugje kjer je to potrebno. Kot npr. Jupol Latex
Hodniki in stopnišča</t>
  </si>
  <si>
    <t>- barva po vzorcu, enaka obstoječim</t>
  </si>
  <si>
    <t xml:space="preserve"> - polno krilo; oglati robovi, krilo brez pripire leseno kompozitno krilo, polnilo iz iverne plošče</t>
  </si>
  <si>
    <t>- objemni podboj, z vsemi tesnili, z oglatimi robovi, barvan</t>
  </si>
  <si>
    <t>- svetle dimenzije 0,90x2,10m;</t>
  </si>
  <si>
    <t>- ALU, kotni (slepi) podboj, z vsemi tesnili, barvan</t>
  </si>
  <si>
    <t>- polno krilo; oglati robovi, krilo brez pripire  kovinsko krilo iz tipskih profilov, poravnana obloga čez okvir</t>
  </si>
  <si>
    <t>- mat barva RAL 1019</t>
  </si>
  <si>
    <t>-  cilindrična ključavnica, sistemski ključ, inox kljuka kot npr. Hoppe Amsterdam, krilni zaustavljalec</t>
  </si>
  <si>
    <t>- zvočna izolativnost 32dB</t>
  </si>
  <si>
    <t>- svetle dimenzije  0,90x2,25m;</t>
  </si>
  <si>
    <t>V.A.1.1.0.E1S</t>
  </si>
  <si>
    <t>- -polno krilo; oglati robovi, krilo brez pripire  kovinsko krilo iz tipskih profilov, poravnana obloga čez okvir</t>
  </si>
  <si>
    <t>- objemni podboj,  z vsemi tesnili, z oglatimi robovi, barvan</t>
  </si>
  <si>
    <t xml:space="preserve"> E-evakuacijska kljuka, EN 179; S-samozapiralo, integrirano</t>
  </si>
  <si>
    <t>- barva po vzorcu; enaka kot obstoječa</t>
  </si>
  <si>
    <t xml:space="preserve"> - požarno odporna EI 30-C5</t>
  </si>
  <si>
    <t>V.A.1.2.0.E1S</t>
  </si>
  <si>
    <t>- mat  barva RAL 1019</t>
  </si>
  <si>
    <t xml:space="preserve"> - požarno odporna  EI 60-C5</t>
  </si>
  <si>
    <t>Vsa vrata na sistemski ključ, soroden obstoječmu sistemu naročnika, odklepanje sklopov skladno z zahtevami naročnika</t>
  </si>
  <si>
    <t>- svetle dimenzije 1,00x2,10m;</t>
  </si>
  <si>
    <t>V.A.1.2.0.S</t>
  </si>
  <si>
    <t xml:space="preserve"> - S-samozapiralo, integrirano</t>
  </si>
  <si>
    <t>-  ALU, kotni (slepi) podboj, z vsemi tesnili, barvan</t>
  </si>
  <si>
    <t>-  mat  barva RAL 1019</t>
  </si>
  <si>
    <t xml:space="preserve"> - polno krilo; oglati robovi, krilo brez pripire, z nadsvetlobo;  kovinsko krilo iz tipskih profilov, poravnana obloga čez okvir</t>
  </si>
  <si>
    <t xml:space="preserve"> - objemni podboj,  z vsemi tesnili, z oglatimi robovi, barvan</t>
  </si>
  <si>
    <t xml:space="preserve"> mat  barva RAL 1019</t>
  </si>
  <si>
    <t>- svetle dimenzije  0,90x2,16m; nadsvetloba do 2,95 m</t>
  </si>
  <si>
    <t>- skupne dimenzije 1,00x0,70 m</t>
  </si>
  <si>
    <t>- dvokrilna vrata, kovinsko krilo iz tipskih profilov, poravnana obloga čez okvir</t>
  </si>
  <si>
    <t>- mat bela barva RAL 9010</t>
  </si>
  <si>
    <t xml:space="preserve"> - polno krilo; oglati robovi, krilo brez pripire  kovinsko krilo iz tipskih profilov, poravnana obloga čez okvir</t>
  </si>
  <si>
    <t>V.AF.1.0.2.DE1KS</t>
  </si>
  <si>
    <t>- svetle dimenzije  1,20x2,08m</t>
  </si>
  <si>
    <t>- mat  barva v barvi fasade - RAL 1019</t>
  </si>
  <si>
    <t>cilindrična ključavnica, sistemski ključ, inox kljuka kot npr. Hoppe Amsterdam, na zunanji strani bunka, električni prijemnik, krilni zaustavljalec</t>
  </si>
  <si>
    <t xml:space="preserve"> - Ud&lt; 0,9 W/m2K</t>
  </si>
  <si>
    <t>-  barva po vzorcu; enaka kot obstoječa</t>
  </si>
  <si>
    <t>cilindrična ključavnica, sistemski ključ, inox kljuka kot npr. Hoppe Amsterdam, na zunanji strani bunka, krilni zaustavljalec</t>
  </si>
  <si>
    <t>V.AF.1.0.2.E1S</t>
  </si>
  <si>
    <t xml:space="preserve"> - vezana na domofon; evakuacijska kljuka, EN 179;kontrola pristopa; samozapiralo, integrirano</t>
  </si>
  <si>
    <t>- svetle dimenzije  0,90x2,16m</t>
  </si>
  <si>
    <t>V.AF.1.0.2.E2S</t>
  </si>
  <si>
    <t>-  mat  barva v barvi fasade - RAL 1019</t>
  </si>
  <si>
    <t>- svetle dimenzije  1,10x2,08m</t>
  </si>
  <si>
    <t>- enokrilna vrata, kovinsko krilo iz tipskih profilov, poravnana obloga čez okvir</t>
  </si>
  <si>
    <t xml:space="preserve"> - ALU, kotni (slepi) podboj, z vsemi tesnili, barva</t>
  </si>
  <si>
    <t xml:space="preserve"> - opremljeno z vsem potrebnim okovjem, standardni vzvodni zapah za hidrantne/gasilne omarice, nalepka za gasilnik</t>
  </si>
  <si>
    <t>V.AF.1.0.2.S</t>
  </si>
  <si>
    <t xml:space="preserve"> - krilna vrata; vrata vgrajena v fasado - toplotno izolativna;</t>
  </si>
  <si>
    <t xml:space="preserve"> -samozapiralo, integrirano</t>
  </si>
  <si>
    <t xml:space="preserve"> - evakuacijski panik drog, po SIST EN 1125; samozapiralo, integrirano</t>
  </si>
  <si>
    <t xml:space="preserve"> - evakuacijska kljuka, EN 179; samozapiralo, integrirano</t>
  </si>
  <si>
    <t>- svetle dimenzije  1,17x2,08m</t>
  </si>
  <si>
    <t>V.AS.1.0.0.MRS</t>
  </si>
  <si>
    <t xml:space="preserve"> - krilna vrata; vrata v sanitarije;</t>
  </si>
  <si>
    <t>-polno krilo; oglati robovi, krilo brez pripire leseno kompozitno krilo, polnilo iz iverne plošč</t>
  </si>
  <si>
    <t xml:space="preserve"> - ključavnica na gumb, možnost odpiranja z zunanje strani, inox kljuka kot npr. Hoppe Amsterdam, krilni zaustavljalec</t>
  </si>
  <si>
    <t xml:space="preserve"> -vratna rešetka v krilu; samozapiralo, integrirano</t>
  </si>
  <si>
    <t>- svetle dimenzije  0,90x2,10m</t>
  </si>
  <si>
    <t>- svetle dimenzije  0,90x2,05m</t>
  </si>
  <si>
    <t>V.AS.1.0.0.RS</t>
  </si>
  <si>
    <t xml:space="preserve"> - cilindrična ključavnica, sistemski ključ, inox kljuka kot npr. Hoppe Amsterdam, krilni zaustavljalec</t>
  </si>
  <si>
    <t>-   mat  bela barva RAL 9010</t>
  </si>
  <si>
    <t>- kovinski podboj, z vsemi tesnili, barvan</t>
  </si>
  <si>
    <t>V.AS.1.1.0.S</t>
  </si>
  <si>
    <t>-   barva po vzorcu; enaka kot obstoječa</t>
  </si>
  <si>
    <t>-polno krilo; oglati robovi, krilo brez pripire  kovinsko krilo iz tipskih profilov, poravnana obloga čez okvir</t>
  </si>
  <si>
    <t xml:space="preserve"> - požarna EI 30-C5</t>
  </si>
  <si>
    <t xml:space="preserve"> - samozapiralo, integrirano</t>
  </si>
  <si>
    <t>- svetle dimenzije  1,00x2,10m</t>
  </si>
  <si>
    <t xml:space="preserve"> - krilna vrata; vrata v sanitarije; z nadsvetlobo</t>
  </si>
  <si>
    <t>V.AS.3.0.0.RS</t>
  </si>
  <si>
    <t>- polno krilo; oglati robovi, krilo brez pripire, z nadsvetlobo; leseno kompozitno krilo, polnilo iz iverne plošče</t>
  </si>
  <si>
    <t>- svetle dimenzije  0,90x2,16m, nadsvetloba do 2,95m</t>
  </si>
  <si>
    <t>V.ASS.4.1.0.S</t>
  </si>
  <si>
    <t xml:space="preserve"> - krilna vrata; vrata vgrajena v stekleno steno</t>
  </si>
  <si>
    <t>- -stekleno krilo v kovinskem okvirju z nadsvetlobo in obsvetlobama;  kovinsko krilo iz tipskih profilov</t>
  </si>
  <si>
    <t>- barva po vzorcu, enaka kot obstoječa</t>
  </si>
  <si>
    <t>- požarna EI 30, C5</t>
  </si>
  <si>
    <t>- svetle dimenzije  0,90x2,10m; skupne dimenzije z ob in nadsvetlobo 2,50x2,50 m</t>
  </si>
  <si>
    <t>V.AT.1.2.0.S</t>
  </si>
  <si>
    <t>- vrata v tehnične prostore</t>
  </si>
  <si>
    <t>- kovinski, prašno barvan</t>
  </si>
  <si>
    <t>- mat siva barva RAL 9007</t>
  </si>
  <si>
    <t xml:space="preserve">-  samozapiralo, integrirano; </t>
  </si>
  <si>
    <t>- požarna EI-60-C5</t>
  </si>
  <si>
    <t xml:space="preserve"> - zvočno izolativna 32dB</t>
  </si>
  <si>
    <t>- svetle dimenzije  1,00x2,16m;</t>
  </si>
  <si>
    <t>- zložjiva predelna stena; zlaganje na dve strani; okvir iz alu profilov, lesenih polnil, prevlečeni z zvočno izolativnim materialom</t>
  </si>
  <si>
    <t xml:space="preserve"> - zvočno izolativna 45dB</t>
  </si>
  <si>
    <t>- svetle dimenzije (zloženi paneli) 2,60x2,45 m, odprtina 3,02x2,50 m</t>
  </si>
  <si>
    <t xml:space="preserve">- dvokrilna vrata, </t>
  </si>
  <si>
    <t>- evakuacijska kljuka, po EN 179; samozapiralo, integrirano</t>
  </si>
  <si>
    <t>- požarna EI 60-C5</t>
  </si>
  <si>
    <t>W.A.2.2.0.E1OS</t>
  </si>
  <si>
    <t>- dvokrilna vrata, stalno odprta vrata</t>
  </si>
  <si>
    <t>- svetle dimenzije 1,79x2,16</t>
  </si>
  <si>
    <t>-stekleno krilo v kovinskem okvirju; varnostno ESG steklo  kovinsko krilo iz tipskih profilov, poravnana obloga čez okvir</t>
  </si>
  <si>
    <t xml:space="preserve"> - ALU, kotni (slepi) podboj, z vsemi tesnili, barvan</t>
  </si>
  <si>
    <t>- cilindrična ključavnica, sistemski ključ, inox kljuka kot npr. Hoppe Amsterdam, elektromagnet za zadrževanje vrat v odprtem položaju, vezana na požarno centralo</t>
  </si>
  <si>
    <t>- svetle dimenzije 1,79x2,25</t>
  </si>
  <si>
    <t>- svetle dimenzije 1,87x2,10</t>
  </si>
  <si>
    <t>W.A.2.2.0.E1S</t>
  </si>
  <si>
    <t>- cilindrična ključavnica, sistemski ključ, inox kljuka kot npr. Hoppe Amsterdam</t>
  </si>
  <si>
    <t>- standardna vrata, z obsvetlobo</t>
  </si>
  <si>
    <t>- svetle dimenzije 2,15x2,50, z obsvetlobo 2,64x2,55m</t>
  </si>
  <si>
    <t>- evakuacijski panik drog, po EN 1125; samozapiralo, integrirano</t>
  </si>
  <si>
    <t>W.AT.1.2.0.S</t>
  </si>
  <si>
    <t>- dvokrilna vrata,  vrata v tehnične prostore</t>
  </si>
  <si>
    <t>- svetle dimenzije 1,80x2,10</t>
  </si>
  <si>
    <t>W.AT.1.24.0.S</t>
  </si>
  <si>
    <t>- svetle dimenzije 1,40x2,10</t>
  </si>
  <si>
    <t>- polno krilo; oglati robovi, krilo brez pripire  kovinsko krilo iz tipskih profilov, poravnana obloga čez okvi</t>
  </si>
  <si>
    <t xml:space="preserve"> - cilindrična ključavnica, sistemski ključ, inox fiksni ročaj, krilni zaustavljalec</t>
  </si>
  <si>
    <t>- požarna EI 60-C, Sa</t>
  </si>
  <si>
    <t>- svetle dimenzije 1,50x2,10</t>
  </si>
  <si>
    <t>- zvočno izolativna 32dB</t>
  </si>
  <si>
    <t>- dvokrilna asimetrična vrata</t>
  </si>
  <si>
    <t>Y.A.1.0.2.E2S</t>
  </si>
  <si>
    <t xml:space="preserve">- evakuacijski panik drog po SIST EN 1125; samozapiralo, integrirano; </t>
  </si>
  <si>
    <t>- svetle dimenzije  1,50x2,16m</t>
  </si>
  <si>
    <t>Y.A.1.2.0.S</t>
  </si>
  <si>
    <t>- požarna EI-60, C5</t>
  </si>
  <si>
    <t>- svetle dimenzije  2,20x2,16m</t>
  </si>
  <si>
    <t>Y.A.3.2.2.E1S</t>
  </si>
  <si>
    <t>- svetle dimenzije  1,45x2,16m, z nadsvetlobo do 2,95m</t>
  </si>
  <si>
    <t>Y.A.1.2.2.E2S</t>
  </si>
  <si>
    <t>Y.A.2.2.0.E2OS</t>
  </si>
  <si>
    <t>- dvokrilna asimetrična vrata,</t>
  </si>
  <si>
    <t>- standardna vrata, stalno odprta</t>
  </si>
  <si>
    <t>- -stekleno krilo v kovinskem okvirju; varnostno ESG steklo  kovinsko krilo iz tipskih profilov, poravnana obloga čez okvir</t>
  </si>
  <si>
    <t xml:space="preserve">- evakuacijski panik drog po SIST EN 1125; stalno odprta, zapiranje v primeru požara; samozapiralo, integrirano; </t>
  </si>
  <si>
    <t>- svetle dimenzije  2,32x2,41m</t>
  </si>
  <si>
    <t>Y.A.3.0.2.S</t>
  </si>
  <si>
    <t>- svetle dimenzije  1,13x2,16m, z nadsvetlobo do 2,95m</t>
  </si>
  <si>
    <t>- lesen kotni(slepi) podboj , z vsemi tesnili, lakiran z mat lakom, izvedba vrat se oblikovno poenoti z obstoječimi</t>
  </si>
  <si>
    <t>-polno krilo; oglati robovi, krilo brez pripire, z nadsvetlobo;  kovinsko krilo iz tipskih profilov, poravnana obloga čez okvir</t>
  </si>
  <si>
    <t>Y.A.4.2.2.E1S</t>
  </si>
  <si>
    <t>- svetle dimenzije  1,25x2,16m, z nadsvetlobo do 2,95m</t>
  </si>
  <si>
    <t>- stekleno krilo v kovinskem okvirju z nadsvetlobo;  kovinsko krilo iz tipskih profilov, poravnana obloga čez okvir</t>
  </si>
  <si>
    <t>Y.AF.1.0.2.S</t>
  </si>
  <si>
    <t>- svetle dimenzije  1,22x2,58m</t>
  </si>
  <si>
    <t>Y.AF.1.2.2.S</t>
  </si>
  <si>
    <t xml:space="preserve"> - požarna EI 60, C5</t>
  </si>
  <si>
    <t>- svetle dimenzije  1,73x2,43m</t>
  </si>
  <si>
    <t>Y.AT.1.2.0.S</t>
  </si>
  <si>
    <t>- dvokrilna vrata, asimetrična vrata, vrata v tehnične prostore</t>
  </si>
  <si>
    <t>- svetle dimenzije 1,60x2,16</t>
  </si>
  <si>
    <t>- svetle dimenzije 1,80x2,16</t>
  </si>
  <si>
    <t>Zakoličba okolja z zavarovanjem višin, obračun po površini zunanje ureditve
Postavitev in zavarovanje prečnih profilov.</t>
  </si>
  <si>
    <r>
      <t xml:space="preserve">Geotekstilna folija za ločevanje slabo nosilnih tal (spodnjega ustroja) in tamponskega nasutja za dosego ustrezne nosilnosti terena, 300g, sestave </t>
    </r>
    <r>
      <rPr>
        <b/>
        <sz val="11"/>
        <rFont val="Verdana"/>
        <family val="2"/>
        <charset val="238"/>
      </rPr>
      <t>ZU1, ZU2,ZU3</t>
    </r>
  </si>
  <si>
    <r>
      <t xml:space="preserve">Kompletna izdelava kamnite posteljice z NKM 0/64 mm in komprimiranjem do predpisane zbitosti v debelini do 60 cm, sestave </t>
    </r>
    <r>
      <rPr>
        <b/>
        <sz val="11"/>
        <rFont val="Verdana"/>
        <family val="2"/>
        <charset val="238"/>
      </rPr>
      <t xml:space="preserve">ZU1, ZU2, ZU3, </t>
    </r>
  </si>
  <si>
    <t>C.1.2.2.6</t>
  </si>
  <si>
    <r>
      <t>Izvedba peščena izravnalna posteljice, pesek 0-8mm za polaganje tratnih rešetk, debelina 4 cm. Vključiti osnovni planum in utrjevanje. Sestava</t>
    </r>
    <r>
      <rPr>
        <b/>
        <sz val="11"/>
        <rFont val="Verdana"/>
        <family val="2"/>
        <charset val="238"/>
      </rPr>
      <t xml:space="preserve"> ZU3, ZU4</t>
    </r>
  </si>
  <si>
    <t>C.1.5.5</t>
  </si>
  <si>
    <t>Ponovna postavitev obstoječe rampe, vklučno s priključitvijo</t>
  </si>
  <si>
    <t xml:space="preserve">Izdelava tankoslojne prekinjene označbe z enokomponentno belo barvo, strojno,  debelina plasti suhe snovi 200 um, širina črte 10 cm </t>
  </si>
  <si>
    <t>OGRAJE</t>
  </si>
  <si>
    <t>C.1.7</t>
  </si>
  <si>
    <t>C.1.7.1</t>
  </si>
  <si>
    <r>
      <t xml:space="preserve">Vzidava XPS plošč deb. 10 cm; </t>
    </r>
    <r>
      <rPr>
        <sz val="11"/>
        <rFont val="Verdana"/>
        <family val="2"/>
        <charset val="238"/>
      </rPr>
      <t>v zidarske odprtine</t>
    </r>
  </si>
  <si>
    <t>Podstavni profil za vgradnjo podsravnih profilov oken in pritrjevanje fasade, L-oblike 150x150x5mm,vročecinkan</t>
  </si>
  <si>
    <t>Dobava in montaža ALU lamelne medsoseske ograje, višine 1,20m, montaža na AB podstavni zidec, oblika kot npr. Mastnak I-line ALU-E70-VER-14, barva RAL 1019</t>
  </si>
  <si>
    <t>2.2.</t>
  </si>
  <si>
    <t>Rušitvena dela</t>
  </si>
  <si>
    <t>B.1.</t>
  </si>
  <si>
    <t>B.2.</t>
  </si>
  <si>
    <t>B.7.</t>
  </si>
  <si>
    <t>B.17.1</t>
  </si>
  <si>
    <t>B.17.2</t>
  </si>
  <si>
    <t>B.17.3</t>
  </si>
  <si>
    <t>B.15.1.1</t>
  </si>
  <si>
    <t>B.15.1.2</t>
  </si>
  <si>
    <t>B.15.1.4</t>
  </si>
  <si>
    <t>B.15.1.5</t>
  </si>
  <si>
    <t>B.15.1.6</t>
  </si>
  <si>
    <t>B.15.2.</t>
  </si>
  <si>
    <t>B.15.2.1.</t>
  </si>
  <si>
    <t>B.15.2.1.1.</t>
  </si>
  <si>
    <t>B.15.2.2.</t>
  </si>
  <si>
    <t>B.15.2.2.1.</t>
  </si>
  <si>
    <t xml:space="preserve">B.14.1 </t>
  </si>
  <si>
    <t>B.14.1.1</t>
  </si>
  <si>
    <t>B.14.1.2</t>
  </si>
  <si>
    <t>B.14.1.5</t>
  </si>
  <si>
    <t>B.14.1.7</t>
  </si>
  <si>
    <t>B.14.1.8</t>
  </si>
  <si>
    <t>B.14.1.9</t>
  </si>
  <si>
    <t>B.14.1.11</t>
  </si>
  <si>
    <t>B.14.1.12</t>
  </si>
  <si>
    <t>B.14.2.</t>
  </si>
  <si>
    <t>B.14.2.1.</t>
  </si>
  <si>
    <t>B.14.2.2.</t>
  </si>
  <si>
    <t>B.14.2.4.</t>
  </si>
  <si>
    <t>B.14.3.</t>
  </si>
  <si>
    <t>B.14.3.1.</t>
  </si>
  <si>
    <t>B.14.3.2.</t>
  </si>
  <si>
    <t>B.14.4.</t>
  </si>
  <si>
    <t>B.14.4.1</t>
  </si>
  <si>
    <t>B.14.5.</t>
  </si>
  <si>
    <t>B.14.5.1</t>
  </si>
  <si>
    <t>B.13.2.</t>
  </si>
  <si>
    <t>B.13.2.3</t>
  </si>
  <si>
    <t>B.13.3.1.1.</t>
  </si>
  <si>
    <t>B.13.3.1.2.</t>
  </si>
  <si>
    <t>B.13.3.</t>
  </si>
  <si>
    <t>B.13.3.1.</t>
  </si>
  <si>
    <t>B.13.3.2.</t>
  </si>
  <si>
    <t>B.13.3.2.1.</t>
  </si>
  <si>
    <t>B.13.3.2.2.</t>
  </si>
  <si>
    <t>B.12.1</t>
  </si>
  <si>
    <t>B.12.5</t>
  </si>
  <si>
    <t>B.12.6</t>
  </si>
  <si>
    <t>B.12.7</t>
  </si>
  <si>
    <t>B.12.8</t>
  </si>
  <si>
    <t>B.11.4</t>
  </si>
  <si>
    <t>B.11.5</t>
  </si>
  <si>
    <t>B.11.6</t>
  </si>
  <si>
    <t>B.11</t>
  </si>
  <si>
    <t>B.10.1.</t>
  </si>
  <si>
    <t>B.10.1.1</t>
  </si>
  <si>
    <t>B.10.1.2</t>
  </si>
  <si>
    <t>B.10.2</t>
  </si>
  <si>
    <t>B.10.2.1</t>
  </si>
  <si>
    <t>B.10.2.2</t>
  </si>
  <si>
    <t>B.10.2.4</t>
  </si>
  <si>
    <t>B.10.3</t>
  </si>
  <si>
    <t>B.10.3.1</t>
  </si>
  <si>
    <t>B.10.3.2</t>
  </si>
  <si>
    <t>B.10.3.4</t>
  </si>
  <si>
    <t>B.10.3.5</t>
  </si>
  <si>
    <t>B.10.3.6</t>
  </si>
  <si>
    <t>B.10.3.7</t>
  </si>
  <si>
    <t>B.10.4</t>
  </si>
  <si>
    <t>B.10.4.1</t>
  </si>
  <si>
    <t>B.10.4.2</t>
  </si>
  <si>
    <t>B.10.4.3</t>
  </si>
  <si>
    <t>B.9.1.1.</t>
  </si>
  <si>
    <t>B.9.1.2.</t>
  </si>
  <si>
    <t>B.9.1.3.</t>
  </si>
  <si>
    <t xml:space="preserve">B.9.2. </t>
  </si>
  <si>
    <t>B.9.2.1.</t>
  </si>
  <si>
    <t>B.9.3.</t>
  </si>
  <si>
    <t>B.9.3.1.</t>
  </si>
  <si>
    <t>B.9.3.2.</t>
  </si>
  <si>
    <t>B.9.3.3.</t>
  </si>
  <si>
    <t xml:space="preserve">B.7.1 </t>
  </si>
  <si>
    <t>B.7.1.1.</t>
  </si>
  <si>
    <t>B.7.1.3.</t>
  </si>
  <si>
    <t>B.7.1.4.</t>
  </si>
  <si>
    <t>B.7.1.5.</t>
  </si>
  <si>
    <t>B.7.1.6.</t>
  </si>
  <si>
    <t xml:space="preserve">B.6.1 </t>
  </si>
  <si>
    <t>B.6.1.1.1</t>
  </si>
  <si>
    <t>B.6.1.1.2</t>
  </si>
  <si>
    <t>B.6.1.1.3</t>
  </si>
  <si>
    <t>B.6.1.2.1</t>
  </si>
  <si>
    <t>B.6.1.4.1</t>
  </si>
  <si>
    <t>B.6.1.5.</t>
  </si>
  <si>
    <t>B.6.1.5.1.</t>
  </si>
  <si>
    <t>B.6.1.6.</t>
  </si>
  <si>
    <t>B.6.1.6.1.</t>
  </si>
  <si>
    <t>B.6.1.6.2.</t>
  </si>
  <si>
    <t>B.6.1.6.3.</t>
  </si>
  <si>
    <t>B.6.1.6.4.</t>
  </si>
  <si>
    <t xml:space="preserve">B.5.1 </t>
  </si>
  <si>
    <t>B.5.1.3.1.</t>
  </si>
  <si>
    <t>B.5.1.3.2.</t>
  </si>
  <si>
    <t>B.5.1.3.3.</t>
  </si>
  <si>
    <t>B.5.1.4</t>
  </si>
  <si>
    <t>B.5.1.4.1</t>
  </si>
  <si>
    <t>B.5.1.5.</t>
  </si>
  <si>
    <t>B.5.1.5.1.</t>
  </si>
  <si>
    <t>B.5.2.1.</t>
  </si>
  <si>
    <t>B.5.2.1.1.</t>
  </si>
  <si>
    <t>B.5.2.1.2.</t>
  </si>
  <si>
    <t>B.5.2.2.1.</t>
  </si>
  <si>
    <t>B.5.2.2.1.1</t>
  </si>
  <si>
    <t>B.5.2.2.2.</t>
  </si>
  <si>
    <t>B.5.2.2.2.1</t>
  </si>
  <si>
    <t>B.5.2.2.2.2</t>
  </si>
  <si>
    <t>B.5.2.2.2.3</t>
  </si>
  <si>
    <t>B.5.2.2.2.4</t>
  </si>
  <si>
    <t>B.5.3.</t>
  </si>
  <si>
    <t>B.5.3.1</t>
  </si>
  <si>
    <t>B.5.3.2</t>
  </si>
  <si>
    <t>B.5.3.3</t>
  </si>
  <si>
    <t>B.4.1</t>
  </si>
  <si>
    <t>B.4.1.1</t>
  </si>
  <si>
    <t>B.4.1.1.1.</t>
  </si>
  <si>
    <t>B.4.1.1.2.</t>
  </si>
  <si>
    <t>B.4.1.2</t>
  </si>
  <si>
    <t>B.4.1.2.1.</t>
  </si>
  <si>
    <t>B.4.2.2.1.</t>
  </si>
  <si>
    <t>B.4.2.2.2.</t>
  </si>
  <si>
    <t>B.4.4.</t>
  </si>
  <si>
    <t>B.4.4.1.</t>
  </si>
  <si>
    <t>B.4.4.1.1.</t>
  </si>
  <si>
    <t>B.4.4.2.1.</t>
  </si>
  <si>
    <t>B.4.4.2.2.</t>
  </si>
  <si>
    <t>B.4.4.3.1.</t>
  </si>
  <si>
    <t>B.4.4.3.2.</t>
  </si>
  <si>
    <t>B.4.4.3.3.</t>
  </si>
  <si>
    <t>B.3.1.3</t>
  </si>
  <si>
    <t>zajeti v enotnih cenah postavke B.3.1.1</t>
  </si>
  <si>
    <t>B.3.2.1</t>
  </si>
  <si>
    <t>B.3.4.1.</t>
  </si>
  <si>
    <t>B.3.4.1.1.</t>
  </si>
  <si>
    <t>B.3.4.1.1.1.</t>
  </si>
  <si>
    <t>B.3.4.1.1.2.</t>
  </si>
  <si>
    <t>B.3.4.1.2.</t>
  </si>
  <si>
    <t>B.3.4.1.2.1.</t>
  </si>
  <si>
    <t>B.3.4.1.2.2.</t>
  </si>
  <si>
    <t>B.3.4.1.2.3.</t>
  </si>
  <si>
    <t>B.3.4.1.2.4.</t>
  </si>
  <si>
    <t>B.3.4.1.3.</t>
  </si>
  <si>
    <t>B.3.4.1.3.1.</t>
  </si>
  <si>
    <t>B.3.4.1.3.3.</t>
  </si>
  <si>
    <t>B.3.4.2.</t>
  </si>
  <si>
    <t xml:space="preserve">B.3.4.2.1. </t>
  </si>
  <si>
    <t>B.3.4.2.1.1.</t>
  </si>
  <si>
    <t>B.3.4.2.1.2.</t>
  </si>
  <si>
    <t>B.3.4.2.1.3.</t>
  </si>
  <si>
    <t xml:space="preserve">B.3.4.2.2. </t>
  </si>
  <si>
    <t>B.3.4.2.2.1.</t>
  </si>
  <si>
    <t>B.3.4.2.2.2.</t>
  </si>
  <si>
    <t xml:space="preserve">B.3.4.2.4. </t>
  </si>
  <si>
    <t>B.3.4.2.4.1.</t>
  </si>
  <si>
    <t>B.3.4.2.4.2.</t>
  </si>
  <si>
    <t xml:space="preserve">B.3.4.2.9. </t>
  </si>
  <si>
    <t>B.3.4.2.9.1.</t>
  </si>
  <si>
    <t>B.3.4.2.10.</t>
  </si>
  <si>
    <t>B.3.4.2.10.1.</t>
  </si>
  <si>
    <t>B.3.4.2.10.2.</t>
  </si>
  <si>
    <t>B.3.4.2.10.3</t>
  </si>
  <si>
    <t>B.3.4.2.11.1</t>
  </si>
  <si>
    <t>B.3.4.2.11.2</t>
  </si>
  <si>
    <t>B.3.4.2.11.3</t>
  </si>
  <si>
    <t>B.3.4.2.11.4</t>
  </si>
  <si>
    <t>B.3.4.2.11.5</t>
  </si>
  <si>
    <t>B.3.4.3.1</t>
  </si>
  <si>
    <t>B.2.1.</t>
  </si>
  <si>
    <t>B.2.1.1.</t>
  </si>
  <si>
    <t>B.2.1.2.</t>
  </si>
  <si>
    <t>B.2.2.</t>
  </si>
  <si>
    <t>B.2.2.1.</t>
  </si>
  <si>
    <t>B.1.1</t>
  </si>
  <si>
    <t>B.1.1.</t>
  </si>
  <si>
    <t>B.1.1.1</t>
  </si>
  <si>
    <t>B.1.1.2</t>
  </si>
  <si>
    <t>B.1.2.</t>
  </si>
  <si>
    <t>B.1.3.</t>
  </si>
  <si>
    <t>B.1.4.</t>
  </si>
  <si>
    <t>B.1.5.</t>
  </si>
  <si>
    <t>B.1.5.1</t>
  </si>
  <si>
    <t>B.1.5.2</t>
  </si>
  <si>
    <t>B.1.6.1</t>
  </si>
  <si>
    <t>B.1.6.2</t>
  </si>
  <si>
    <t>B.1.7.</t>
  </si>
  <si>
    <t>B.1.7.1.</t>
  </si>
  <si>
    <t>B.1.7.2.</t>
  </si>
  <si>
    <t>B.1.7.3.</t>
  </si>
  <si>
    <t>B.1.7.4.</t>
  </si>
  <si>
    <t>B.1.8.</t>
  </si>
  <si>
    <t>B.1.8.6.</t>
  </si>
  <si>
    <t>B.1.8.6.1.</t>
  </si>
  <si>
    <t>B.1.8.7.</t>
  </si>
  <si>
    <t>B.1.8.8.</t>
  </si>
  <si>
    <t>B.1.9.</t>
  </si>
  <si>
    <t>B.1.9.1.</t>
  </si>
  <si>
    <t>B.1.9.2.</t>
  </si>
  <si>
    <t>B.1.9.3.</t>
  </si>
  <si>
    <t>B.1.9.4.</t>
  </si>
  <si>
    <t>Popis gradbeno-obrtniških del</t>
  </si>
  <si>
    <t>Zunanje žaluzije, kot nprKRPAN ZX-90ali enakovredno, eloksirane, barva naravnega aluminija elektro pogon, omogočanje popolne zatemnitve prostora, elektro pogon, RAL 1019</t>
  </si>
  <si>
    <r>
      <t>Betonska plošča za DEAC25/30, d =15 cm</t>
    </r>
    <r>
      <rPr>
        <sz val="11"/>
        <rFont val="Verdana"/>
        <family val="2"/>
        <charset val="238"/>
      </rPr>
      <t xml:space="preserve">; dobava in vgrajevanje armiranega betona trdnostnega razreda vsaj C25/30, Dmax=32, S4, odpornost na korozijo XC2, odpornost na prodor vode PV-I, prerez nad 0,30 m3/m2,m', </t>
    </r>
    <r>
      <rPr>
        <b/>
        <sz val="11"/>
        <rFont val="Verdana"/>
        <family val="2"/>
        <charset val="238"/>
      </rPr>
      <t>vključiti dobavo in polaganje ločilne PE folije pod podložnim betonom</t>
    </r>
  </si>
  <si>
    <t>C.1.2.3.3</t>
  </si>
  <si>
    <t>C.1.2.3.3.1</t>
  </si>
  <si>
    <t>Nabava, dobava in vgraditev prefabriciranih cestnih robnikov za zaključevanje dovoznih poti iz cementnega betona s prerezom 15/25 cm vključno z izvedbo temelja iz podložnega betona MB 20.
Lokacija: okrog asfaltiranih površin ceste in parkirišča, okrog tlakovanih površin</t>
  </si>
  <si>
    <t>Nabava, dobava in vgraditev prefabriciranih vrtnih robnikov za zaključevanje dovoznih poti iz cementnega betona s prerezom 10/25 cm vključno z izvedbo temelja iz podložnega betona MB 20.
Lokacija: okrog asfaltiranih površin ceste in parkirišča, okrog tlakovanih površin</t>
  </si>
  <si>
    <t>C.1.3.2</t>
  </si>
  <si>
    <r>
      <rPr>
        <b/>
        <sz val="11"/>
        <rFont val="Verdana"/>
        <family val="2"/>
      </rPr>
      <t>Predfabricirane stopnice amfiteatra;</t>
    </r>
    <r>
      <rPr>
        <sz val="11"/>
        <rFont val="Verdana"/>
        <family val="2"/>
      </rPr>
      <t xml:space="preserve">  stopnice tlakovanja; betonske 30x16 cm, izvedba v segmetnih.  Kvaliteta betona C30/37, kvaliteta armature B500B, razred izpostavljenosti XC1, D max 16. Kvaliteta obdelave VB-IV, štokan. Zaščiteno z UV stabilnim impregnacijskim sredstvom za zaščito pred cikli zmrzali, brez spremembe videza površine, kot npr. PROTECTGUARD WF SP CONCRETE
Ceno betona in armature vključiti v c.e.m.  Zajeta montaža in postavitev.</t>
    </r>
  </si>
  <si>
    <t>V.A.1.2.3.S</t>
  </si>
  <si>
    <t>- zvočna izolativnost 45 dB</t>
  </si>
  <si>
    <t>W.A.2.2.0.E2OS</t>
  </si>
  <si>
    <t xml:space="preserve">- evakuacijski droga po SIST EN 1125; samozapiralo, integrirano; </t>
  </si>
  <si>
    <t>Y.A.1.2.2.S</t>
  </si>
  <si>
    <t>Y.A.3.0.2.E1S</t>
  </si>
  <si>
    <t>B.6.1.6.5.</t>
  </si>
  <si>
    <t>Dobava in vgradnja dilatacijskega traku za bitumensko hidroizolacijo, kot npr. Soba FlamLine 100</t>
  </si>
  <si>
    <t># dobava in montaža po detajlu D.02.2</t>
  </si>
  <si>
    <t>B.10.1.6.6</t>
  </si>
  <si>
    <t>B.6.1.6.7</t>
  </si>
  <si>
    <r>
      <t xml:space="preserve"># dobava in montaža zajeta v </t>
    </r>
    <r>
      <rPr>
        <b/>
        <sz val="11"/>
        <rFont val="Verdana"/>
        <family val="2"/>
        <charset val="238"/>
      </rPr>
      <t>B.8 - Odvodnjavanje streh</t>
    </r>
  </si>
  <si>
    <r>
      <t xml:space="preserve">Dvigalo: </t>
    </r>
    <r>
      <rPr>
        <b/>
        <sz val="11"/>
        <rFont val="Verdana"/>
        <family val="2"/>
        <charset val="238"/>
      </rPr>
      <t>Dvigalo 1 - Osebno  dvigalo</t>
    </r>
    <r>
      <rPr>
        <sz val="11"/>
        <rFont val="Verdana"/>
        <family val="2"/>
        <charset val="238"/>
      </rPr>
      <t xml:space="preserve">
kot npr.: Schindler 6000</t>
    </r>
  </si>
  <si>
    <t xml:space="preserve">ZAHTEVANI STANDARDI:
SIST EN81-20, 
SIST EN81-28,
SIST EN81-50, 
SIST EN81-58,
SIST EN81-70,
SIST EN81-73
</t>
  </si>
  <si>
    <t>NOSILNOST</t>
  </si>
  <si>
    <t>1425 kg ali 19 oseb</t>
  </si>
  <si>
    <t>TIP DVIGALA</t>
  </si>
  <si>
    <t>Schindler 6000</t>
  </si>
  <si>
    <t>Dvigalo brez strojnice</t>
  </si>
  <si>
    <t>SISTEM POGONA</t>
  </si>
  <si>
    <t>Električni, ACVF- frekvenčno reguliran brez reduktorja</t>
  </si>
  <si>
    <t>ŠTEVILO VKLOPOV NA URO</t>
  </si>
  <si>
    <t>VELIKOST POTREBNE VAROVALKE</t>
  </si>
  <si>
    <t>NAZIVNA MOČ NAPRAVE</t>
  </si>
  <si>
    <t>MCB C25A (v krmilni omari dvigala)</t>
  </si>
  <si>
    <t>11,4 kW [PMN]</t>
  </si>
  <si>
    <t>VIŠINA DVIGA</t>
  </si>
  <si>
    <t>16,35 m</t>
  </si>
  <si>
    <t>ŠTEV. POSTAJ</t>
  </si>
  <si>
    <t>10 (-3,-2,-1,0,1,2,3,4,5,6)</t>
  </si>
  <si>
    <t>ŠTEV. VHODOV</t>
  </si>
  <si>
    <t xml:space="preserve">11 (prehodna kabina)         </t>
  </si>
  <si>
    <t>HITROST</t>
  </si>
  <si>
    <t>1,0 m/s</t>
  </si>
  <si>
    <t xml:space="preserve">Širina x globina x višina: </t>
  </si>
  <si>
    <t>1200mm x 2500mm x 2300mm (svetla višina 2200mm)</t>
  </si>
  <si>
    <t>2, prehodna kabina</t>
  </si>
  <si>
    <t>Avtomatska, teleskopska, 2-delna, iz brušene nerjaveče pločevine, s frekvenčno reguliranim pogonom</t>
  </si>
  <si>
    <t>širina 900 mm, višina 2100 mm</t>
  </si>
  <si>
    <t>VODILA</t>
  </si>
  <si>
    <t>Vodila kabine in protiuteži morajo biti dimenzionirana skladno s standardom SIST EN81-50 (priloga C)</t>
  </si>
  <si>
    <t>širina 1800 mm, globina 3080 mm</t>
  </si>
  <si>
    <t xml:space="preserve">4100 mm </t>
  </si>
  <si>
    <t>Brez strojnično dvigalo</t>
  </si>
  <si>
    <r>
      <t xml:space="preserve">·     </t>
    </r>
    <r>
      <rPr>
        <sz val="11"/>
        <rFont val="Verdana"/>
        <family val="2"/>
        <charset val="238"/>
      </rPr>
      <t>Mikroprocesorsko 1KS - zbirno krmiljenje v obe smeri</t>
    </r>
  </si>
  <si>
    <r>
      <t xml:space="preserve">·     </t>
    </r>
    <r>
      <rPr>
        <sz val="11"/>
        <rFont val="Verdana"/>
        <family val="2"/>
        <charset val="238"/>
      </rPr>
      <t>govorna povezava iz kabine (varnostni sistem omogoča avtomatični telefonski klic v sili iz kabine na 4 predhodno programirane tel. številke - možnost 24 urnega priklopa na dežurno službo monterja dvigala</t>
    </r>
  </si>
  <si>
    <r>
      <t xml:space="preserve">·     </t>
    </r>
    <r>
      <rPr>
        <sz val="11"/>
        <rFont val="Verdana"/>
        <family val="2"/>
        <charset val="238"/>
      </rPr>
      <t xml:space="preserve">Požarni program - pri prejetju signala iz požarne centrale se dvigalo parkira  v postaji, ki je definirana kot požarna postaja  in se izklopi (skladno s SIST EN81-73). </t>
    </r>
  </si>
  <si>
    <r>
      <t xml:space="preserve">·     </t>
    </r>
    <r>
      <rPr>
        <sz val="11"/>
        <rFont val="Verdana"/>
        <family val="2"/>
        <charset val="238"/>
      </rPr>
      <t>Svetlobni signal za preobremenitev</t>
    </r>
  </si>
  <si>
    <r>
      <t xml:space="preserve">·     </t>
    </r>
    <r>
      <rPr>
        <sz val="11"/>
        <rFont val="Verdana"/>
        <family val="2"/>
        <charset val="238"/>
      </rPr>
      <t>Avtomatsko vračanje v glavno postajo, ko dvigalo ni v uporabi</t>
    </r>
  </si>
  <si>
    <r>
      <t xml:space="preserve">·     </t>
    </r>
    <r>
      <rPr>
        <sz val="11"/>
        <rFont val="Verdana"/>
        <family val="2"/>
        <charset val="238"/>
      </rPr>
      <t>Naprava za servisno krmiljenje dvigala na strehi kabine skladno s točko 5.12.1.5.2.3 standarda SIST EN81-20</t>
    </r>
  </si>
  <si>
    <r>
      <t xml:space="preserve">·     </t>
    </r>
    <r>
      <rPr>
        <sz val="11"/>
        <rFont val="Verdana"/>
        <family val="2"/>
        <charset val="238"/>
      </rPr>
      <t>Možnost priklopa na zunanji vir napajanja (agregatna vožnja)</t>
    </r>
  </si>
  <si>
    <r>
      <t xml:space="preserve">·     </t>
    </r>
    <r>
      <rPr>
        <sz val="11"/>
        <rFont val="Verdana"/>
        <family val="2"/>
        <charset val="238"/>
      </rPr>
      <t>Regenerativni pogon</t>
    </r>
  </si>
  <si>
    <r>
      <t xml:space="preserve">·     </t>
    </r>
    <r>
      <rPr>
        <sz val="11"/>
        <rFont val="Verdana"/>
        <family val="2"/>
        <charset val="238"/>
      </rPr>
      <t>Krmilje dvigala locirano v podboju jaškovnih vrat najvišje postaje (»6«)</t>
    </r>
  </si>
  <si>
    <r>
      <t xml:space="preserve">·     </t>
    </r>
    <r>
      <rPr>
        <sz val="11"/>
        <rFont val="Verdana"/>
        <family val="2"/>
        <charset val="238"/>
      </rPr>
      <t>Razsvetljava jaška skladno s SIST EN81-20 (točka 5.2.1.4)</t>
    </r>
  </si>
  <si>
    <r>
      <t xml:space="preserve">·     </t>
    </r>
    <r>
      <rPr>
        <sz val="11"/>
        <rFont val="Verdana"/>
        <family val="2"/>
        <charset val="238"/>
      </rPr>
      <t>Vsa varnostna in končna stikala skladno s SIST EN81-20 (točka 5.12.2)</t>
    </r>
  </si>
  <si>
    <r>
      <t xml:space="preserve">·     </t>
    </r>
    <r>
      <rPr>
        <sz val="11"/>
        <rFont val="Verdana"/>
        <family val="2"/>
        <charset val="238"/>
      </rPr>
      <t>Induktivna zanka za gluhe in naglušne</t>
    </r>
  </si>
  <si>
    <r>
      <t xml:space="preserve">·     </t>
    </r>
    <r>
      <rPr>
        <sz val="11"/>
        <rFont val="Verdana"/>
        <family val="2"/>
        <charset val="238"/>
      </rPr>
      <t>1 x Mehansko kabinsko tipkalo iz brušene nerjavne pločevine, po celotni višini kabine, s kontrastnimi in reliefnimi tipkami (črne tipke)</t>
    </r>
  </si>
  <si>
    <r>
      <t xml:space="preserve">·     </t>
    </r>
    <r>
      <rPr>
        <sz val="11"/>
        <rFont val="Verdana"/>
        <family val="2"/>
        <charset val="238"/>
      </rPr>
      <t>Tipke z »Braillovimi« oznakami</t>
    </r>
  </si>
  <si>
    <r>
      <t xml:space="preserve">·     </t>
    </r>
    <r>
      <rPr>
        <sz val="11"/>
        <rFont val="Verdana"/>
        <family val="2"/>
        <charset val="238"/>
      </rPr>
      <t>Rezervacija kabine s pomočjo ključa na kabinskem tipkalu</t>
    </r>
  </si>
  <si>
    <r>
      <t xml:space="preserve">·     </t>
    </r>
    <r>
      <rPr>
        <sz val="11"/>
        <rFont val="Verdana"/>
        <family val="2"/>
        <charset val="238"/>
      </rPr>
      <t>Zvočna najava v slovenskem jeziku</t>
    </r>
  </si>
  <si>
    <r>
      <t xml:space="preserve">·     </t>
    </r>
    <r>
      <rPr>
        <sz val="11"/>
        <rFont val="Verdana"/>
        <family val="2"/>
        <charset val="238"/>
      </rPr>
      <t>Tipka za zapiranje vrat</t>
    </r>
  </si>
  <si>
    <r>
      <t xml:space="preserve">·     </t>
    </r>
    <r>
      <rPr>
        <sz val="11"/>
        <rFont val="Verdana"/>
        <family val="2"/>
        <charset val="238"/>
      </rPr>
      <t>Tipka za odpiranje vrat</t>
    </r>
  </si>
  <si>
    <r>
      <t xml:space="preserve">·     </t>
    </r>
    <r>
      <rPr>
        <sz val="11"/>
        <rFont val="Verdana"/>
        <family val="2"/>
        <charset val="238"/>
      </rPr>
      <t xml:space="preserve">Tipka za alarm </t>
    </r>
  </si>
  <si>
    <r>
      <t xml:space="preserve">·     </t>
    </r>
    <r>
      <rPr>
        <sz val="11"/>
        <rFont val="Verdana"/>
        <family val="2"/>
        <charset val="238"/>
      </rPr>
      <t>Svetlobna indikacija potrditve pozivov</t>
    </r>
  </si>
  <si>
    <r>
      <t xml:space="preserve">·     </t>
    </r>
    <r>
      <rPr>
        <sz val="11"/>
        <rFont val="Verdana"/>
        <family val="2"/>
        <charset val="238"/>
      </rPr>
      <t>Pokazatelj položaja kabine in smeri nadaljnje vožnje</t>
    </r>
  </si>
  <si>
    <r>
      <t xml:space="preserve">·     </t>
    </r>
    <r>
      <rPr>
        <sz val="11"/>
        <rFont val="Verdana"/>
        <family val="2"/>
        <charset val="238"/>
      </rPr>
      <t>Zvočni signal ob prihodu kabine v postajo – gong</t>
    </r>
  </si>
  <si>
    <r>
      <t xml:space="preserve">·     </t>
    </r>
    <r>
      <rPr>
        <sz val="11"/>
        <rFont val="Verdana"/>
        <family val="2"/>
        <charset val="238"/>
      </rPr>
      <t>Tipkalo in pokazalnik montirana podometno v podboju jaškovnih vrat</t>
    </r>
  </si>
  <si>
    <r>
      <t xml:space="preserve">·     </t>
    </r>
    <r>
      <rPr>
        <sz val="11"/>
        <rFont val="Verdana"/>
        <family val="2"/>
        <charset val="238"/>
      </rPr>
      <t>stene kabine iz brušene nerjavne pločevine</t>
    </r>
  </si>
  <si>
    <r>
      <t xml:space="preserve">·     </t>
    </r>
    <r>
      <rPr>
        <sz val="11"/>
        <rFont val="Verdana"/>
        <family val="2"/>
        <charset val="238"/>
      </rPr>
      <t>strop iz brušene nerjavne pločevine, z LED razsvetljavo tip: Line</t>
    </r>
  </si>
  <si>
    <r>
      <t xml:space="preserve">·     </t>
    </r>
    <r>
      <rPr>
        <sz val="11"/>
        <rFont val="Verdana"/>
        <family val="2"/>
        <charset val="238"/>
      </rPr>
      <t xml:space="preserve">ročaj na levi steni kabine, </t>
    </r>
  </si>
  <si>
    <r>
      <t xml:space="preserve">·     </t>
    </r>
    <r>
      <rPr>
        <sz val="11"/>
        <rFont val="Verdana"/>
        <family val="2"/>
        <charset val="238"/>
      </rPr>
      <t>tla pripravljena za lokalno polaganje talne obloge, v debelini 20 mm (polaganje keramike obveza naročnika)</t>
    </r>
  </si>
  <si>
    <r>
      <t xml:space="preserve">·     </t>
    </r>
    <r>
      <rPr>
        <sz val="11"/>
        <rFont val="Verdana"/>
        <family val="2"/>
        <charset val="238"/>
      </rPr>
      <t>Elektronska svetlobna zavesa</t>
    </r>
  </si>
  <si>
    <r>
      <t xml:space="preserve">·     </t>
    </r>
    <r>
      <rPr>
        <sz val="11"/>
        <rFont val="Verdana"/>
        <family val="2"/>
        <charset val="238"/>
      </rPr>
      <t>Omejilec sile zapiranja</t>
    </r>
  </si>
  <si>
    <r>
      <t xml:space="preserve">Avtomatska, teleskopska, 2-delna, iz brušene nerjaveče pločevine, Požarna odpornost skladno s standardom EN81-58 à </t>
    </r>
    <r>
      <rPr>
        <b/>
        <sz val="11"/>
        <rFont val="Verdana"/>
        <family val="2"/>
        <charset val="238"/>
      </rPr>
      <t>E120 (v vseh postajah)</t>
    </r>
  </si>
  <si>
    <r>
      <t xml:space="preserve">·     </t>
    </r>
    <r>
      <rPr>
        <sz val="11"/>
        <rFont val="Verdana"/>
        <family val="2"/>
        <charset val="238"/>
      </rPr>
      <t>Lestev za dostop v jašek skladna s SIST EN81-20 (priloga F)</t>
    </r>
  </si>
  <si>
    <r>
      <t xml:space="preserve">·     </t>
    </r>
    <r>
      <rPr>
        <sz val="11"/>
        <rFont val="Verdana"/>
        <family val="2"/>
        <charset val="238"/>
      </rPr>
      <t>Ploščice in napisi</t>
    </r>
  </si>
  <si>
    <r>
      <t xml:space="preserve">·     </t>
    </r>
    <r>
      <rPr>
        <sz val="11"/>
        <rFont val="Verdana"/>
        <family val="2"/>
        <charset val="238"/>
      </rPr>
      <t>Navodila za uporabo in vzdrževan je skladno z SIST EN81-20 (točka 7.2)</t>
    </r>
  </si>
  <si>
    <t xml:space="preserve">
</t>
  </si>
  <si>
    <t>Kjer so v tehničnih specifikacijah navedeni določeni izdelek, znamka, proizvajalec, standard ali tip opreme, se skladno z določbami Zakona o javnem naročanju (ZJN-3) vse takšne navedbe razumejo kot »ali enakovredno«.</t>
  </si>
  <si>
    <t>1200 mm</t>
  </si>
  <si>
    <t>Stirobeton (gostota 250 kg/m3; specifična toplota 1.050 J/khK; toplotna prevodnost 0,067 W/mK; difuzijska upornost vodni pari 11,0), izvedba v naklonu 2%, debelina 4,0 - 30,0 cm, pozicija nad krovno ploščo kleti, stopniščni podesti - izravnava, izvedba profila predavalnic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</si>
</sst>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7" formatCode="#,##0.00\ &quot;€&quot;;\-#,##0.00\ &quot;€&quot;"/>
    <numFmt numFmtId="44" formatCode="_-* #,##0.00\ &quot;€&quot;_-;\-* #,##0.00\ &quot;€&quot;_-;_-* &quot;-&quot;??\ &quot;€&quot;_-;_-@_-"/>
    <numFmt numFmtId="43" formatCode="_-* #,##0.00_-;\-* #,##0.00_-;_-* &quot;-&quot;??_-;_-@_-"/>
    <numFmt numFmtId="164" formatCode="* #,##0.00&quot;       &quot;;\-* #,##0.00&quot;       &quot;;* \-#&quot;       &quot;;@\ "/>
    <numFmt numFmtId="165" formatCode="0.00\ "/>
    <numFmt numFmtId="166" formatCode="#,##0.00&quot; €&quot;"/>
    <numFmt numFmtId="167" formatCode="[$-424]d/mmm"/>
    <numFmt numFmtId="168" formatCode="* #,##0.00&quot;    &quot;;\-* #,##0.00&quot;    &quot;;* \-#&quot;    &quot;;@\ "/>
    <numFmt numFmtId="169" formatCode="#,##0.00\ &quot;€&quot;"/>
    <numFmt numFmtId="170" formatCode="#,##0.0"/>
    <numFmt numFmtId="171" formatCode="_-* #,##0.00\ [$€-424]_-;\-* #,##0.00\ [$€-424]_-;_-* &quot;-&quot;??\ [$€-424]_-;_-@_-"/>
    <numFmt numFmtId="172" formatCode="_(&quot;€&quot;* #,##0.00_);_(&quot;€&quot;* \(#,##0.00\);_(&quot;€&quot;* &quot;-&quot;??_);_(@_)"/>
    <numFmt numFmtId="173" formatCode="#,##0.00_ ;[Red]\-#,##0.00\ "/>
    <numFmt numFmtId="174" formatCode="_-* #,##0.00\ _S_I_T_-;\-* #,##0.00\ _S_I_T_-;_-* &quot;-&quot;??\ _S_I_T_-;_-@_-"/>
    <numFmt numFmtId="175" formatCode="0&quot;.&quot;"/>
    <numFmt numFmtId="176" formatCode="_-* #,##0.00\ &quot;SIT&quot;_-;\-* #,##0.00\ &quot;SIT&quot;_-;_-* &quot;-&quot;??\ &quot;SIT&quot;_-;_-@_-"/>
    <numFmt numFmtId="177" formatCode="&quot;€&quot;#,##0.00_);\(&quot;€&quot;#,##0.00\)"/>
    <numFmt numFmtId="178" formatCode="_-* #,##0.0\ _S_I_T_-;\-* #,##0.0\ _S_I_T_-;_-* &quot;-&quot;??\ _S_I_T_-;_-@_-"/>
    <numFmt numFmtId="179" formatCode="0.00\ &quot;€&quot;"/>
    <numFmt numFmtId="180" formatCode="0.00;[Red]0.00"/>
  </numFmts>
  <fonts count="89">
    <font>
      <sz val="10"/>
      <name val="Arial"/>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sz val="18"/>
      <color rgb="FF000000"/>
      <name val="Arial"/>
      <family val="2"/>
      <charset val="238"/>
    </font>
    <font>
      <sz val="12"/>
      <color rgb="FF000000"/>
      <name val="Arial"/>
      <family val="2"/>
      <charset val="238"/>
    </font>
    <font>
      <b/>
      <sz val="24"/>
      <color rgb="FF000000"/>
      <name val="Arial"/>
      <family val="2"/>
      <charset val="238"/>
    </font>
    <font>
      <u/>
      <sz val="10"/>
      <color rgb="FF0000EE"/>
      <name val="Arial"/>
      <family val="2"/>
      <charset val="238"/>
    </font>
    <font>
      <sz val="11"/>
      <name val="Verdana"/>
      <family val="2"/>
      <charset val="238"/>
    </font>
    <font>
      <sz val="10"/>
      <color rgb="FF000000"/>
      <name val="Arial"/>
      <family val="2"/>
      <charset val="238"/>
    </font>
    <font>
      <sz val="12"/>
      <name val="Courier New"/>
      <family val="3"/>
      <charset val="238"/>
    </font>
    <font>
      <sz val="10"/>
      <name val="Arial CE"/>
      <charset val="238"/>
    </font>
    <font>
      <sz val="11"/>
      <color rgb="FF000000"/>
      <name val="Calibri"/>
      <family val="2"/>
      <charset val="238"/>
    </font>
    <font>
      <sz val="10"/>
      <color rgb="FF000000"/>
      <name val="Verdana"/>
      <family val="2"/>
      <charset val="238"/>
    </font>
    <font>
      <sz val="11"/>
      <name val="Arial Narrow"/>
      <family val="2"/>
      <charset val="238"/>
    </font>
    <font>
      <sz val="10"/>
      <name val="Arial CE"/>
      <family val="2"/>
      <charset val="238"/>
    </font>
    <font>
      <sz val="10"/>
      <color rgb="FF996600"/>
      <name val="Arial"/>
      <family val="2"/>
      <charset val="238"/>
    </font>
    <font>
      <sz val="10"/>
      <color rgb="FF000000"/>
      <name val="Arial CE"/>
      <charset val="238"/>
    </font>
    <font>
      <sz val="10"/>
      <color rgb="FF333333"/>
      <name val="Arial"/>
      <family val="2"/>
      <charset val="238"/>
    </font>
    <font>
      <b/>
      <sz val="11"/>
      <color rgb="FF000000"/>
      <name val="Verdana"/>
      <family val="2"/>
      <charset val="238"/>
    </font>
    <font>
      <b/>
      <sz val="11"/>
      <name val="Verdana"/>
      <family val="2"/>
      <charset val="238"/>
    </font>
    <font>
      <sz val="10"/>
      <name val="Verdana"/>
      <family val="2"/>
      <charset val="238"/>
    </font>
    <font>
      <sz val="11"/>
      <color rgb="FF000000"/>
      <name val="Verdana"/>
      <family val="2"/>
      <charset val="238"/>
    </font>
    <font>
      <sz val="10"/>
      <name val="Arial"/>
      <family val="2"/>
      <charset val="238"/>
    </font>
    <font>
      <sz val="10"/>
      <name val="Arial"/>
      <family val="2"/>
      <charset val="1"/>
    </font>
    <font>
      <sz val="11"/>
      <name val="Arial"/>
      <family val="2"/>
      <charset val="238"/>
    </font>
    <font>
      <sz val="10"/>
      <name val="Arial CE"/>
      <family val="2"/>
      <charset val="1"/>
    </font>
    <font>
      <b/>
      <i/>
      <sz val="11"/>
      <name val="Verdana"/>
      <family val="2"/>
      <charset val="238"/>
    </font>
    <font>
      <b/>
      <i/>
      <sz val="11"/>
      <color rgb="FF969696"/>
      <name val="Verdana"/>
      <family val="2"/>
      <charset val="238"/>
    </font>
    <font>
      <sz val="11"/>
      <color rgb="FF0000FF"/>
      <name val="Verdana"/>
      <family val="2"/>
      <charset val="238"/>
    </font>
    <font>
      <i/>
      <u/>
      <sz val="11"/>
      <name val="Verdana"/>
      <family val="2"/>
      <charset val="238"/>
    </font>
    <font>
      <b/>
      <vertAlign val="superscript"/>
      <sz val="11"/>
      <name val="Verdana"/>
      <family val="2"/>
      <charset val="238"/>
    </font>
    <font>
      <u/>
      <sz val="11"/>
      <name val="Verdana"/>
      <family val="2"/>
      <charset val="238"/>
    </font>
    <font>
      <i/>
      <sz val="11"/>
      <name val="Verdana"/>
      <family val="2"/>
      <charset val="238"/>
    </font>
    <font>
      <b/>
      <sz val="11"/>
      <name val="Arial"/>
      <family val="2"/>
      <charset val="238"/>
    </font>
    <font>
      <b/>
      <sz val="11"/>
      <name val="Verdana"/>
      <family val="2"/>
    </font>
    <font>
      <sz val="11"/>
      <name val="Verdana"/>
      <family val="2"/>
    </font>
    <font>
      <sz val="11"/>
      <color theme="2" tint="-9.9978637043366805E-2"/>
      <name val="Verdana"/>
      <family val="2"/>
      <charset val="238"/>
    </font>
    <font>
      <b/>
      <sz val="11"/>
      <color theme="2" tint="-9.9978637043366805E-2"/>
      <name val="Verdana"/>
      <family val="2"/>
      <charset val="238"/>
    </font>
    <font>
      <sz val="11"/>
      <color theme="2" tint="-0.249977111117893"/>
      <name val="Verdana"/>
      <family val="2"/>
      <charset val="238"/>
    </font>
    <font>
      <b/>
      <sz val="11"/>
      <color theme="2" tint="-0.249977111117893"/>
      <name val="Verdana"/>
      <family val="2"/>
      <charset val="238"/>
    </font>
    <font>
      <sz val="11"/>
      <color theme="2"/>
      <name val="Verdana"/>
      <family val="2"/>
      <charset val="238"/>
    </font>
    <font>
      <sz val="11"/>
      <color theme="6" tint="0.59999389629810485"/>
      <name val="Verdana"/>
      <family val="2"/>
      <charset val="238"/>
    </font>
    <font>
      <sz val="10"/>
      <name val="Arial"/>
      <family val="2"/>
    </font>
    <font>
      <sz val="11"/>
      <color indexed="8"/>
      <name val="Calibri"/>
      <family val="2"/>
    </font>
    <font>
      <b/>
      <u/>
      <sz val="11"/>
      <name val="Verdana"/>
      <family val="2"/>
      <charset val="238"/>
    </font>
    <font>
      <sz val="11"/>
      <name val="Calibri"/>
      <family val="2"/>
      <charset val="238"/>
    </font>
    <font>
      <sz val="11"/>
      <color rgb="FF000000"/>
      <name val="Calibri"/>
      <family val="2"/>
      <charset val="1"/>
    </font>
    <font>
      <sz val="11"/>
      <name val="Calibri"/>
      <family val="2"/>
    </font>
    <font>
      <sz val="8"/>
      <name val="Arial"/>
      <family val="2"/>
      <charset val="238"/>
    </font>
    <font>
      <sz val="11"/>
      <color rgb="FFFF0000"/>
      <name val="Verdana"/>
      <family val="2"/>
      <charset val="238"/>
    </font>
    <font>
      <sz val="11"/>
      <name val="Arial"/>
      <family val="2"/>
    </font>
    <font>
      <b/>
      <sz val="11"/>
      <name val="Arial"/>
      <family val="2"/>
    </font>
    <font>
      <sz val="11"/>
      <color theme="1"/>
      <name val="Verdana"/>
      <family val="2"/>
      <charset val="238"/>
    </font>
    <font>
      <b/>
      <sz val="11"/>
      <color theme="1"/>
      <name val="Verdana"/>
      <family val="2"/>
      <charset val="238"/>
    </font>
    <font>
      <vertAlign val="superscript"/>
      <sz val="11"/>
      <color rgb="FF000000"/>
      <name val="Verdana"/>
      <family val="2"/>
      <charset val="238"/>
    </font>
    <font>
      <sz val="11"/>
      <color rgb="FF181717"/>
      <name val="Verdana"/>
      <family val="2"/>
      <charset val="238"/>
    </font>
    <font>
      <i/>
      <sz val="11"/>
      <color rgb="FF181717"/>
      <name val="Verdana"/>
      <family val="2"/>
      <charset val="238"/>
    </font>
    <font>
      <sz val="10"/>
      <name val="Arial CE"/>
      <charset val="1"/>
    </font>
    <font>
      <vertAlign val="superscript"/>
      <sz val="11"/>
      <name val="Verdana"/>
      <family val="2"/>
      <charset val="238"/>
    </font>
    <font>
      <b/>
      <sz val="10"/>
      <name val="Arial"/>
      <family val="2"/>
    </font>
    <font>
      <sz val="11"/>
      <color theme="0"/>
      <name val="Verdana"/>
      <family val="2"/>
      <charset val="238"/>
    </font>
    <font>
      <sz val="8"/>
      <color rgb="FFFF0000"/>
      <name val="Arial"/>
      <family val="2"/>
      <charset val="238"/>
    </font>
    <font>
      <sz val="11"/>
      <color indexed="8"/>
      <name val="Calibri"/>
      <family val="2"/>
      <charset val="238"/>
    </font>
    <font>
      <b/>
      <sz val="10"/>
      <color rgb="FFFF0000"/>
      <name val="Arial"/>
      <family val="2"/>
      <charset val="238"/>
    </font>
    <font>
      <b/>
      <sz val="11"/>
      <color rgb="FFFF0000"/>
      <name val="Verdana"/>
      <family val="2"/>
      <charset val="238"/>
    </font>
    <font>
      <b/>
      <sz val="10"/>
      <name val="Arial"/>
      <family val="2"/>
      <charset val="238"/>
    </font>
    <font>
      <sz val="11"/>
      <name val="Arial Narrow CE"/>
      <charset val="238"/>
    </font>
    <font>
      <sz val="10"/>
      <color rgb="FFFF0000"/>
      <name val="Arial"/>
      <family val="2"/>
      <charset val="238"/>
    </font>
    <font>
      <vertAlign val="subscript"/>
      <sz val="11"/>
      <name val="Verdana"/>
      <family val="2"/>
      <charset val="238"/>
    </font>
    <font>
      <sz val="9"/>
      <color indexed="8"/>
      <name val="Arial"/>
      <family val="2"/>
      <charset val="238"/>
    </font>
    <font>
      <sz val="12"/>
      <name val="Times New Roman"/>
      <family val="1"/>
    </font>
    <font>
      <sz val="11"/>
      <color indexed="8"/>
      <name val="Verdana"/>
      <family val="2"/>
      <charset val="238"/>
    </font>
    <font>
      <b/>
      <sz val="11"/>
      <color theme="0"/>
      <name val="Verdana"/>
      <family val="2"/>
      <charset val="238"/>
    </font>
    <font>
      <sz val="10"/>
      <color rgb="FF000000"/>
      <name val="Arial"/>
      <family val="2"/>
    </font>
    <font>
      <sz val="10"/>
      <color theme="1"/>
      <name val="Arial"/>
      <family val="2"/>
    </font>
    <font>
      <sz val="11"/>
      <color rgb="FFFF0000"/>
      <name val="Calibri"/>
      <family val="2"/>
      <charset val="238"/>
    </font>
    <font>
      <sz val="10"/>
      <color theme="4" tint="-0.249977111117893"/>
      <name val="Arial"/>
      <family val="2"/>
    </font>
    <font>
      <sz val="10"/>
      <color rgb="FF0432FF"/>
      <name val="Arial"/>
      <family val="2"/>
    </font>
    <font>
      <sz val="10"/>
      <color theme="1"/>
      <name val="Arial"/>
      <family val="2"/>
      <charset val="238"/>
    </font>
    <font>
      <i/>
      <sz val="11"/>
      <color rgb="FF000000"/>
      <name val="Verdana"/>
      <family val="2"/>
      <charset val="238"/>
    </font>
    <font>
      <sz val="11"/>
      <color indexed="8"/>
      <name val="Arial"/>
      <family val="2"/>
      <charset val="238"/>
    </font>
    <font>
      <sz val="11"/>
      <color theme="2" tint="-0.499984740745262"/>
      <name val="Verdana"/>
      <family val="2"/>
      <charset val="238"/>
    </font>
    <font>
      <sz val="11"/>
      <color rgb="FFFF0000"/>
      <name val="Calibri"/>
      <family val="2"/>
      <charset val="238"/>
      <scheme val="minor"/>
    </font>
    <font>
      <b/>
      <sz val="11"/>
      <name val="Calibri"/>
      <family val="2"/>
      <charset val="238"/>
      <scheme val="minor"/>
    </font>
    <font>
      <sz val="11"/>
      <color rgb="FF8F8F8F"/>
      <name val="Verdana"/>
      <family val="2"/>
      <charset val="238"/>
    </font>
  </fonts>
  <fills count="28">
    <fill>
      <patternFill patternType="none"/>
    </fill>
    <fill>
      <patternFill patternType="gray125"/>
    </fill>
    <fill>
      <patternFill patternType="solid">
        <fgColor rgb="FF000000"/>
        <bgColor rgb="FF181717"/>
      </patternFill>
    </fill>
    <fill>
      <patternFill patternType="solid">
        <fgColor rgb="FF808080"/>
        <bgColor rgb="FF969696"/>
      </patternFill>
    </fill>
    <fill>
      <patternFill patternType="solid">
        <fgColor rgb="FFDDDDDD"/>
        <bgColor rgb="FFD9D9D9"/>
      </patternFill>
    </fill>
    <fill>
      <patternFill patternType="solid">
        <fgColor rgb="FFFFCCCC"/>
        <bgColor rgb="FFF8CBAD"/>
      </patternFill>
    </fill>
    <fill>
      <patternFill patternType="solid">
        <fgColor rgb="FFCC0000"/>
        <bgColor rgb="FFFF0000"/>
      </patternFill>
    </fill>
    <fill>
      <patternFill patternType="solid">
        <fgColor rgb="FFCCFFCC"/>
        <bgColor rgb="FFE2F0D9"/>
      </patternFill>
    </fill>
    <fill>
      <patternFill patternType="solid">
        <fgColor rgb="FFFFFFCC"/>
        <bgColor rgb="FFFFFFFF"/>
      </patternFill>
    </fill>
    <fill>
      <patternFill patternType="solid">
        <fgColor rgb="FFE2F0D9"/>
        <bgColor rgb="FFDDDDDD"/>
      </patternFill>
    </fill>
    <fill>
      <patternFill patternType="solid">
        <fgColor rgb="FFD9D9D9"/>
        <bgColor rgb="FFDDDDDD"/>
      </patternFill>
    </fill>
    <fill>
      <patternFill patternType="solid">
        <fgColor rgb="FFFFFF99"/>
        <bgColor rgb="FFFFFFCC"/>
      </patternFill>
    </fill>
    <fill>
      <patternFill patternType="solid">
        <fgColor rgb="FFC0C0C0"/>
        <bgColor rgb="FFBFBFBF"/>
      </patternFill>
    </fill>
    <fill>
      <patternFill patternType="solid">
        <fgColor rgb="FFFFE699"/>
        <bgColor rgb="FFFFFF99"/>
      </patternFill>
    </fill>
    <fill>
      <patternFill patternType="solid">
        <fgColor rgb="FFFFFF00"/>
        <bgColor rgb="FFFFD966"/>
      </patternFill>
    </fill>
    <fill>
      <patternFill patternType="solid">
        <fgColor rgb="FFFFFF00"/>
        <bgColor indexed="64"/>
      </patternFill>
    </fill>
    <fill>
      <patternFill patternType="solid">
        <fgColor rgb="FFBDD7EE"/>
        <bgColor rgb="FFD6DCE5"/>
      </patternFill>
    </fill>
    <fill>
      <patternFill patternType="solid">
        <fgColor rgb="FFD9D9D9"/>
        <bgColor rgb="FFD6DCE5"/>
      </patternFill>
    </fill>
    <fill>
      <patternFill patternType="solid">
        <fgColor rgb="FFE2F0D9"/>
        <bgColor rgb="FFF2F2F2"/>
      </patternFill>
    </fill>
    <fill>
      <patternFill patternType="solid">
        <fgColor theme="0"/>
        <bgColor indexed="64"/>
      </patternFill>
    </fill>
    <fill>
      <patternFill patternType="solid">
        <fgColor theme="0" tint="-0.14999847407452621"/>
        <bgColor rgb="FFDDDDDD"/>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C00000"/>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0" tint="-0.249977111117893"/>
        <bgColor indexed="64"/>
      </patternFill>
    </fill>
  </fills>
  <borders count="22">
    <border>
      <left/>
      <right/>
      <top/>
      <bottom/>
      <diagonal/>
    </border>
    <border>
      <left style="thin">
        <color rgb="FF808080"/>
      </left>
      <right style="thin">
        <color rgb="FF808080"/>
      </right>
      <top style="thin">
        <color rgb="FF808080"/>
      </top>
      <bottom style="thin">
        <color rgb="FF808080"/>
      </bottom>
      <diagonal/>
    </border>
    <border>
      <left/>
      <right/>
      <top style="hair">
        <color rgb="FF808080"/>
      </top>
      <bottom style="hair">
        <color rgb="FF808080"/>
      </bottom>
      <diagonal/>
    </border>
    <border>
      <left/>
      <right/>
      <top style="hair">
        <color rgb="FF808080"/>
      </top>
      <bottom/>
      <diagonal/>
    </border>
    <border>
      <left/>
      <right/>
      <top/>
      <bottom style="hair">
        <color rgb="FF808080"/>
      </bottom>
      <diagonal/>
    </border>
    <border>
      <left/>
      <right/>
      <top style="medium">
        <color auto="1"/>
      </top>
      <bottom/>
      <diagonal/>
    </border>
    <border>
      <left/>
      <right/>
      <top style="thin">
        <color auto="1"/>
      </top>
      <bottom style="double">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right/>
      <top style="medium">
        <color auto="1"/>
      </top>
      <bottom style="thin">
        <color auto="1"/>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right/>
      <top/>
      <bottom style="double">
        <color indexed="64"/>
      </bottom>
      <diagonal/>
    </border>
    <border>
      <left/>
      <right/>
      <top style="double">
        <color indexed="64"/>
      </top>
      <bottom style="double">
        <color indexed="64"/>
      </bottom>
      <diagonal/>
    </border>
    <border>
      <left/>
      <right/>
      <top/>
      <bottom style="medium">
        <color rgb="FF000000"/>
      </bottom>
      <diagonal/>
    </border>
    <border>
      <left/>
      <right/>
      <top/>
      <bottom style="hair">
        <color rgb="FF000000"/>
      </bottom>
      <diagonal/>
    </border>
    <border>
      <left style="hair">
        <color auto="1"/>
      </left>
      <right style="hair">
        <color auto="1"/>
      </right>
      <top style="hair">
        <color auto="1"/>
      </top>
      <bottom style="hair">
        <color auto="1"/>
      </bottom>
      <diagonal/>
    </border>
  </borders>
  <cellStyleXfs count="94">
    <xf numFmtId="0" fontId="0" fillId="0" borderId="0"/>
    <xf numFmtId="168" fontId="26" fillId="0" borderId="0" applyBorder="0" applyProtection="0"/>
    <xf numFmtId="0" fontId="1" fillId="2" borderId="0" applyBorder="0" applyProtection="0"/>
    <xf numFmtId="0" fontId="2" fillId="0" borderId="0" applyBorder="0" applyProtection="0"/>
    <xf numFmtId="0" fontId="1" fillId="3" borderId="0" applyBorder="0" applyProtection="0"/>
    <xf numFmtId="0" fontId="2" fillId="4" borderId="0" applyBorder="0" applyProtection="0"/>
    <xf numFmtId="0" fontId="3" fillId="5" borderId="0" applyBorder="0" applyProtection="0"/>
    <xf numFmtId="164" fontId="26" fillId="0" borderId="0" applyBorder="0" applyProtection="0"/>
    <xf numFmtId="164" fontId="26" fillId="0"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4" fontId="11" fillId="0" borderId="0"/>
    <xf numFmtId="0" fontId="26" fillId="0" borderId="0"/>
    <xf numFmtId="0" fontId="12" fillId="0" borderId="0" applyBorder="0" applyProtection="0"/>
    <xf numFmtId="0" fontId="12" fillId="0" borderId="0" applyBorder="0" applyProtection="0"/>
    <xf numFmtId="0" fontId="26" fillId="0" borderId="0"/>
    <xf numFmtId="165" fontId="13" fillId="0" borderId="0"/>
    <xf numFmtId="4" fontId="11" fillId="0" borderId="0"/>
    <xf numFmtId="0" fontId="26" fillId="0" borderId="0"/>
    <xf numFmtId="0" fontId="26" fillId="0" borderId="0"/>
    <xf numFmtId="0" fontId="14" fillId="0" borderId="0"/>
    <xf numFmtId="0" fontId="15" fillId="0" borderId="0"/>
    <xf numFmtId="0" fontId="15" fillId="0" borderId="0"/>
    <xf numFmtId="0" fontId="26" fillId="0" borderId="0"/>
    <xf numFmtId="0" fontId="14" fillId="0" borderId="0"/>
    <xf numFmtId="0" fontId="14" fillId="0" borderId="0"/>
    <xf numFmtId="0" fontId="26" fillId="0" borderId="0"/>
    <xf numFmtId="0" fontId="26" fillId="0" borderId="0"/>
    <xf numFmtId="0" fontId="26" fillId="0" borderId="0"/>
    <xf numFmtId="0" fontId="26" fillId="0" borderId="0"/>
    <xf numFmtId="0" fontId="16" fillId="0" borderId="0"/>
    <xf numFmtId="0" fontId="16" fillId="0" borderId="0"/>
    <xf numFmtId="0" fontId="15" fillId="0" borderId="0"/>
    <xf numFmtId="0" fontId="15" fillId="0" borderId="0"/>
    <xf numFmtId="0" fontId="26" fillId="0" borderId="0"/>
    <xf numFmtId="0" fontId="15" fillId="0" borderId="0"/>
    <xf numFmtId="2" fontId="17" fillId="0" borderId="0"/>
    <xf numFmtId="0" fontId="18" fillId="0" borderId="0"/>
    <xf numFmtId="0" fontId="26" fillId="0" borderId="0"/>
    <xf numFmtId="0" fontId="26" fillId="0" borderId="0"/>
    <xf numFmtId="0" fontId="15" fillId="0" borderId="0"/>
    <xf numFmtId="0" fontId="15" fillId="0" borderId="0"/>
    <xf numFmtId="0" fontId="18" fillId="0" borderId="0"/>
    <xf numFmtId="0" fontId="18" fillId="0" borderId="0"/>
    <xf numFmtId="0" fontId="19" fillId="8" borderId="0" applyBorder="0" applyProtection="0"/>
    <xf numFmtId="0" fontId="14" fillId="0" borderId="0"/>
    <xf numFmtId="0" fontId="15" fillId="0" borderId="0"/>
    <xf numFmtId="0" fontId="20" fillId="0" borderId="0" applyBorder="0" applyProtection="0"/>
    <xf numFmtId="0" fontId="20" fillId="0" borderId="0" applyBorder="0" applyProtection="0"/>
    <xf numFmtId="0" fontId="15" fillId="0" borderId="0"/>
    <xf numFmtId="0" fontId="15" fillId="0" borderId="0"/>
    <xf numFmtId="0" fontId="15" fillId="0" borderId="0"/>
    <xf numFmtId="0" fontId="26" fillId="0" borderId="0"/>
    <xf numFmtId="0" fontId="21" fillId="8" borderId="1" applyProtection="0"/>
    <xf numFmtId="0" fontId="18" fillId="0" borderId="0"/>
    <xf numFmtId="0" fontId="26" fillId="0" borderId="0" applyBorder="0" applyProtection="0"/>
    <xf numFmtId="0" fontId="26" fillId="0" borderId="0" applyBorder="0" applyProtection="0"/>
    <xf numFmtId="164" fontId="26" fillId="0" borderId="0" applyBorder="0" applyProtection="0"/>
    <xf numFmtId="164" fontId="26" fillId="0" borderId="0" applyBorder="0" applyProtection="0"/>
    <xf numFmtId="164" fontId="26" fillId="0" borderId="0" applyBorder="0" applyProtection="0"/>
    <xf numFmtId="164" fontId="26" fillId="0" borderId="0" applyBorder="0" applyProtection="0"/>
    <xf numFmtId="164" fontId="26" fillId="0" borderId="0" applyBorder="0" applyProtection="0"/>
    <xf numFmtId="164" fontId="26" fillId="0" borderId="0" applyBorder="0" applyProtection="0"/>
    <xf numFmtId="0" fontId="3" fillId="0" borderId="0" applyBorder="0" applyProtection="0"/>
    <xf numFmtId="0" fontId="27" fillId="0" borderId="0"/>
    <xf numFmtId="0" fontId="29" fillId="0" borderId="0"/>
    <xf numFmtId="0" fontId="46" fillId="0" borderId="0"/>
    <xf numFmtId="0" fontId="47" fillId="0" borderId="0"/>
    <xf numFmtId="0" fontId="50" fillId="0" borderId="0"/>
    <xf numFmtId="0" fontId="51" fillId="0" borderId="0"/>
    <xf numFmtId="0" fontId="49" fillId="0" borderId="0"/>
    <xf numFmtId="44" fontId="26" fillId="0" borderId="0" applyFont="0" applyFill="0" applyBorder="0" applyAlignment="0" applyProtection="0"/>
    <xf numFmtId="0" fontId="61" fillId="0" borderId="0"/>
    <xf numFmtId="0" fontId="66" fillId="0" borderId="0"/>
    <xf numFmtId="174" fontId="14" fillId="0" borderId="0" applyFont="0" applyFill="0" applyBorder="0" applyAlignment="0" applyProtection="0"/>
    <xf numFmtId="0" fontId="70" fillId="0" borderId="0"/>
    <xf numFmtId="174" fontId="70" fillId="0" borderId="0" applyFont="0" applyFill="0" applyBorder="0" applyAlignment="0" applyProtection="0"/>
    <xf numFmtId="176" fontId="70" fillId="0" borderId="0" applyFont="0" applyFill="0" applyBorder="0" applyAlignment="0" applyProtection="0"/>
    <xf numFmtId="0" fontId="74" fillId="0" borderId="0"/>
    <xf numFmtId="0" fontId="14" fillId="0" borderId="0"/>
    <xf numFmtId="43" fontId="66" fillId="0" borderId="0" applyFont="0" applyFill="0" applyBorder="0" applyAlignment="0" applyProtection="0"/>
    <xf numFmtId="9" fontId="26" fillId="0" borderId="0" applyFont="0" applyFill="0" applyBorder="0" applyAlignment="0" applyProtection="0"/>
    <xf numFmtId="176" fontId="14" fillId="0" borderId="0" applyFont="0" applyFill="0" applyBorder="0" applyAlignment="0" applyProtection="0"/>
    <xf numFmtId="0" fontId="26" fillId="0" borderId="0"/>
    <xf numFmtId="176" fontId="14" fillId="0" borderId="0" applyFont="0" applyFill="0" applyBorder="0" applyAlignment="0" applyProtection="0"/>
    <xf numFmtId="44" fontId="26" fillId="0" borderId="0" applyFont="0" applyFill="0" applyBorder="0" applyAlignment="0" applyProtection="0"/>
    <xf numFmtId="43" fontId="66" fillId="0" borderId="0" applyFont="0" applyFill="0" applyBorder="0" applyAlignment="0" applyProtection="0"/>
    <xf numFmtId="0" fontId="26" fillId="0" borderId="0"/>
    <xf numFmtId="0" fontId="84" fillId="0" borderId="0"/>
  </cellStyleXfs>
  <cellXfs count="987">
    <xf numFmtId="0" fontId="0" fillId="0" borderId="0" xfId="0"/>
    <xf numFmtId="0" fontId="22" fillId="0" borderId="0" xfId="35" applyFont="1"/>
    <xf numFmtId="0" fontId="23" fillId="0" borderId="0" xfId="35" applyFont="1"/>
    <xf numFmtId="0" fontId="28" fillId="0" borderId="0" xfId="0" applyFont="1"/>
    <xf numFmtId="166" fontId="11" fillId="0" borderId="0" xfId="0" applyNumberFormat="1" applyFont="1"/>
    <xf numFmtId="166" fontId="11" fillId="9" borderId="0" xfId="17" applyNumberFormat="1" applyFont="1" applyFill="1" applyAlignment="1" applyProtection="1">
      <alignment horizontal="right"/>
      <protection locked="0"/>
    </xf>
    <xf numFmtId="166" fontId="11" fillId="9" borderId="0" xfId="0" applyNumberFormat="1" applyFont="1" applyFill="1" applyAlignment="1" applyProtection="1">
      <alignment horizontal="right"/>
      <protection locked="0"/>
    </xf>
    <xf numFmtId="166" fontId="11" fillId="0" borderId="0" xfId="0" applyNumberFormat="1" applyFont="1" applyAlignment="1">
      <alignment horizontal="right"/>
    </xf>
    <xf numFmtId="0" fontId="11" fillId="0" borderId="0" xfId="48" applyFont="1"/>
    <xf numFmtId="0" fontId="11" fillId="0" borderId="0" xfId="44" applyFont="1"/>
    <xf numFmtId="166" fontId="11" fillId="18" borderId="0" xfId="17" applyNumberFormat="1" applyFont="1" applyFill="1" applyAlignment="1" applyProtection="1">
      <alignment horizontal="right"/>
      <protection locked="0"/>
    </xf>
    <xf numFmtId="166" fontId="11" fillId="9" borderId="0" xfId="17" applyNumberFormat="1" applyFont="1" applyFill="1" applyAlignment="1" applyProtection="1">
      <alignment horizontal="right" vertical="top"/>
      <protection locked="0"/>
    </xf>
    <xf numFmtId="166" fontId="25" fillId="9" borderId="0" xfId="0" applyNumberFormat="1" applyFont="1" applyFill="1" applyAlignment="1" applyProtection="1">
      <alignment horizontal="right" wrapText="1"/>
      <protection locked="0"/>
    </xf>
    <xf numFmtId="166" fontId="11" fillId="9" borderId="0" xfId="0" applyNumberFormat="1" applyFont="1" applyFill="1" applyAlignment="1" applyProtection="1">
      <alignment horizontal="right" vertical="top"/>
      <protection locked="0"/>
    </xf>
    <xf numFmtId="49" fontId="11" fillId="0" borderId="0" xfId="1" applyNumberFormat="1" applyFont="1" applyBorder="1" applyAlignment="1" applyProtection="1">
      <alignment horizontal="center" vertical="top"/>
    </xf>
    <xf numFmtId="166" fontId="11" fillId="9" borderId="0" xfId="0" applyNumberFormat="1" applyFont="1" applyFill="1" applyAlignment="1" applyProtection="1">
      <alignment vertical="top"/>
      <protection locked="0"/>
    </xf>
    <xf numFmtId="166" fontId="11" fillId="18" borderId="0" xfId="0" applyNumberFormat="1" applyFont="1" applyFill="1" applyAlignment="1" applyProtection="1">
      <alignment horizontal="right" vertical="top" wrapText="1"/>
      <protection locked="0"/>
    </xf>
    <xf numFmtId="166" fontId="11" fillId="18" borderId="0" xfId="0" applyNumberFormat="1" applyFont="1" applyFill="1" applyAlignment="1" applyProtection="1">
      <alignment horizontal="right" vertical="top"/>
      <protection locked="0"/>
    </xf>
    <xf numFmtId="0" fontId="25" fillId="0" borderId="0" xfId="35" applyFont="1" applyAlignment="1">
      <alignment vertical="center"/>
    </xf>
    <xf numFmtId="0" fontId="25" fillId="0" borderId="0" xfId="35" applyFont="1"/>
    <xf numFmtId="166" fontId="25" fillId="0" borderId="0" xfId="35" applyNumberFormat="1" applyFont="1"/>
    <xf numFmtId="166" fontId="23" fillId="0" borderId="0" xfId="35" applyNumberFormat="1" applyFont="1"/>
    <xf numFmtId="166" fontId="11" fillId="0" borderId="0" xfId="35" applyNumberFormat="1" applyFont="1"/>
    <xf numFmtId="166" fontId="23" fillId="0" borderId="0" xfId="0" applyNumberFormat="1" applyFont="1"/>
    <xf numFmtId="166" fontId="23" fillId="0" borderId="0" xfId="0" applyNumberFormat="1" applyFont="1" applyAlignment="1">
      <alignment horizontal="right"/>
    </xf>
    <xf numFmtId="49" fontId="25" fillId="9" borderId="2" xfId="35" applyNumberFormat="1" applyFont="1" applyFill="1" applyBorder="1" applyAlignment="1" applyProtection="1">
      <alignment horizontal="left" vertical="top" wrapText="1"/>
      <protection locked="0"/>
    </xf>
    <xf numFmtId="0" fontId="11" fillId="0" borderId="0" xfId="35" applyFont="1"/>
    <xf numFmtId="169" fontId="11" fillId="22" borderId="0" xfId="0" applyNumberFormat="1" applyFont="1" applyFill="1" applyProtection="1">
      <protection locked="0"/>
    </xf>
    <xf numFmtId="4" fontId="26" fillId="0" borderId="0" xfId="79" applyNumberFormat="1" applyFont="1" applyFill="1" applyBorder="1" applyAlignment="1" applyProtection="1">
      <alignment horizontal="right" wrapText="1"/>
    </xf>
    <xf numFmtId="4" fontId="11" fillId="0" borderId="0" xfId="79" applyNumberFormat="1" applyFont="1" applyFill="1" applyBorder="1" applyAlignment="1" applyProtection="1">
      <alignment horizontal="right" wrapText="1"/>
    </xf>
    <xf numFmtId="4" fontId="11" fillId="15" borderId="0" xfId="79" applyNumberFormat="1" applyFont="1" applyFill="1" applyBorder="1" applyAlignment="1" applyProtection="1">
      <alignment horizontal="right" wrapText="1"/>
    </xf>
    <xf numFmtId="4" fontId="11" fillId="0" borderId="0" xfId="81" applyNumberFormat="1" applyFont="1" applyBorder="1" applyAlignment="1" applyProtection="1"/>
    <xf numFmtId="169" fontId="23" fillId="0" borderId="0" xfId="79" applyNumberFormat="1" applyFont="1" applyFill="1" applyBorder="1" applyAlignment="1" applyProtection="1">
      <alignment horizontal="right" wrapText="1"/>
    </xf>
    <xf numFmtId="172" fontId="26" fillId="21" borderId="0" xfId="78" applyNumberFormat="1" applyFont="1" applyFill="1" applyAlignment="1">
      <alignment horizontal="center" wrapText="1"/>
    </xf>
    <xf numFmtId="0" fontId="26" fillId="0" borderId="0" xfId="78" applyFont="1" applyAlignment="1">
      <alignment horizontal="left" vertical="top"/>
    </xf>
    <xf numFmtId="0" fontId="26" fillId="0" borderId="0" xfId="78" applyFont="1" applyAlignment="1">
      <alignment vertical="top"/>
    </xf>
    <xf numFmtId="4" fontId="26" fillId="0" borderId="0" xfId="78" applyNumberFormat="1" applyFont="1" applyAlignment="1">
      <alignment horizontal="right" wrapText="1"/>
    </xf>
    <xf numFmtId="2" fontId="26" fillId="0" borderId="0" xfId="78" applyNumberFormat="1" applyFont="1" applyAlignment="1">
      <alignment wrapText="1"/>
    </xf>
    <xf numFmtId="0" fontId="26" fillId="0" borderId="0" xfId="78" applyFont="1" applyAlignment="1">
      <alignment wrapText="1"/>
    </xf>
    <xf numFmtId="0" fontId="26" fillId="0" borderId="0" xfId="78" applyFont="1" applyAlignment="1">
      <alignment horizontal="left" vertical="top" wrapText="1"/>
    </xf>
    <xf numFmtId="4" fontId="73" fillId="0" borderId="0" xfId="78" applyNumberFormat="1" applyFont="1" applyAlignment="1">
      <alignment horizontal="right"/>
    </xf>
    <xf numFmtId="2" fontId="73" fillId="0" borderId="0" xfId="78" applyNumberFormat="1" applyFont="1"/>
    <xf numFmtId="0" fontId="73" fillId="0" borderId="0" xfId="78" applyFont="1"/>
    <xf numFmtId="0" fontId="26" fillId="0" borderId="0" xfId="78" applyFont="1" applyAlignment="1">
      <alignment horizontal="right" vertical="top" wrapText="1"/>
    </xf>
    <xf numFmtId="0" fontId="26" fillId="0" borderId="0" xfId="78" applyFont="1" applyAlignment="1" applyProtection="1">
      <alignment horizontal="right" vertical="top" wrapText="1"/>
      <protection locked="0"/>
    </xf>
    <xf numFmtId="0" fontId="26" fillId="0" borderId="0" xfId="78" applyFont="1" applyAlignment="1" applyProtection="1">
      <alignment horizontal="left" vertical="top" wrapText="1"/>
      <protection locked="0"/>
    </xf>
    <xf numFmtId="0" fontId="26" fillId="0" borderId="0" xfId="78" applyFont="1" applyAlignment="1" applyProtection="1">
      <alignment horizontal="left" vertical="top"/>
      <protection locked="0"/>
    </xf>
    <xf numFmtId="0" fontId="26" fillId="0" borderId="0" xfId="78" applyFont="1" applyAlignment="1">
      <alignment horizontal="left"/>
    </xf>
    <xf numFmtId="175" fontId="26" fillId="0" borderId="0" xfId="78" applyNumberFormat="1" applyFont="1"/>
    <xf numFmtId="4" fontId="26" fillId="0" borderId="0" xfId="78" applyNumberFormat="1" applyFont="1"/>
    <xf numFmtId="169" fontId="26" fillId="0" borderId="0" xfId="78" applyNumberFormat="1" applyFont="1" applyProtection="1">
      <protection locked="0"/>
    </xf>
    <xf numFmtId="172" fontId="26" fillId="0" borderId="0" xfId="78" applyNumberFormat="1" applyFont="1" applyAlignment="1">
      <alignment horizontal="center" wrapText="1"/>
    </xf>
    <xf numFmtId="4" fontId="11" fillId="0" borderId="8" xfId="79" applyNumberFormat="1" applyFont="1" applyFill="1" applyBorder="1" applyAlignment="1" applyProtection="1">
      <alignment horizontal="right" wrapText="1"/>
    </xf>
    <xf numFmtId="178" fontId="11" fillId="0" borderId="0" xfId="81" applyNumberFormat="1" applyFont="1" applyBorder="1" applyAlignment="1" applyProtection="1">
      <alignment horizontal="left"/>
    </xf>
    <xf numFmtId="166" fontId="11" fillId="9" borderId="0" xfId="17" applyNumberFormat="1" applyFont="1" applyFill="1" applyAlignment="1" applyProtection="1">
      <alignment horizontal="left"/>
      <protection locked="0"/>
    </xf>
    <xf numFmtId="177" fontId="11" fillId="22" borderId="0" xfId="78" applyNumberFormat="1" applyFont="1" applyFill="1" applyAlignment="1" applyProtection="1">
      <alignment horizontal="right" wrapText="1"/>
      <protection locked="0"/>
    </xf>
    <xf numFmtId="4" fontId="12" fillId="0" borderId="0" xfId="79" applyNumberFormat="1" applyFont="1" applyFill="1" applyBorder="1" applyAlignment="1" applyProtection="1">
      <alignment horizontal="right" wrapText="1"/>
    </xf>
    <xf numFmtId="4" fontId="25" fillId="0" borderId="0" xfId="79" applyNumberFormat="1" applyFont="1" applyFill="1" applyBorder="1" applyAlignment="1" applyProtection="1">
      <alignment horizontal="right" wrapText="1"/>
    </xf>
    <xf numFmtId="169" fontId="25" fillId="22" borderId="0" xfId="0" applyNumberFormat="1" applyFont="1" applyFill="1" applyProtection="1">
      <protection locked="0"/>
    </xf>
    <xf numFmtId="169" fontId="25" fillId="22" borderId="0" xfId="87" applyNumberFormat="1" applyFont="1" applyFill="1" applyAlignment="1" applyProtection="1">
      <alignment horizontal="right"/>
      <protection locked="0"/>
    </xf>
    <xf numFmtId="4" fontId="25" fillId="15" borderId="0" xfId="79" applyNumberFormat="1" applyFont="1" applyFill="1" applyBorder="1" applyAlignment="1" applyProtection="1">
      <alignment horizontal="right" wrapText="1"/>
    </xf>
    <xf numFmtId="169" fontId="11" fillId="22" borderId="0" xfId="87" applyNumberFormat="1" applyFont="1" applyFill="1" applyAlignment="1" applyProtection="1">
      <alignment horizontal="right"/>
      <protection locked="0"/>
    </xf>
    <xf numFmtId="4" fontId="80" fillId="0" borderId="0" xfId="79" applyNumberFormat="1" applyFont="1" applyFill="1" applyBorder="1" applyAlignment="1" applyProtection="1">
      <alignment horizontal="right" wrapText="1"/>
    </xf>
    <xf numFmtId="4" fontId="77" fillId="0" borderId="0" xfId="79" applyNumberFormat="1" applyFont="1" applyFill="1" applyBorder="1" applyAlignment="1" applyProtection="1">
      <alignment horizontal="right" wrapText="1"/>
    </xf>
    <xf numFmtId="9" fontId="26" fillId="0" borderId="0" xfId="86" applyFont="1" applyFill="1" applyAlignment="1" applyProtection="1">
      <alignment wrapText="1"/>
    </xf>
    <xf numFmtId="4" fontId="78" fillId="0" borderId="0" xfId="79" applyNumberFormat="1" applyFont="1" applyFill="1" applyBorder="1" applyAlignment="1" applyProtection="1">
      <alignment horizontal="right" wrapText="1"/>
    </xf>
    <xf numFmtId="4" fontId="56" fillId="0" borderId="0" xfId="79" applyNumberFormat="1" applyFont="1" applyFill="1" applyBorder="1" applyAlignment="1" applyProtection="1">
      <alignment horizontal="right" wrapText="1"/>
    </xf>
    <xf numFmtId="177" fontId="11" fillId="22" borderId="0" xfId="79" applyNumberFormat="1" applyFont="1" applyFill="1" applyBorder="1" applyAlignment="1" applyProtection="1">
      <alignment horizontal="right" wrapText="1"/>
      <protection locked="0"/>
    </xf>
    <xf numFmtId="7" fontId="11" fillId="22" borderId="0" xfId="84" applyNumberFormat="1" applyFont="1" applyFill="1" applyProtection="1">
      <protection locked="0"/>
    </xf>
    <xf numFmtId="7" fontId="11" fillId="22" borderId="0" xfId="87" applyNumberFormat="1" applyFont="1" applyFill="1" applyBorder="1" applyAlignment="1" applyProtection="1">
      <alignment horizontal="right"/>
      <protection locked="0"/>
    </xf>
    <xf numFmtId="4" fontId="11" fillId="22" borderId="0" xfId="84" applyNumberFormat="1" applyFont="1" applyFill="1" applyProtection="1">
      <protection locked="0"/>
    </xf>
    <xf numFmtId="166" fontId="11" fillId="18" borderId="0" xfId="69" applyNumberFormat="1" applyFont="1" applyFill="1" applyAlignment="1" applyProtection="1">
      <alignment horizontal="right"/>
      <protection locked="0"/>
    </xf>
    <xf numFmtId="166" fontId="11" fillId="9" borderId="0" xfId="43" applyNumberFormat="1" applyFont="1" applyFill="1" applyAlignment="1" applyProtection="1">
      <alignment horizontal="right"/>
      <protection locked="0"/>
    </xf>
    <xf numFmtId="166" fontId="11" fillId="18" borderId="0" xfId="0" applyNumberFormat="1" applyFont="1" applyFill="1" applyProtection="1">
      <protection locked="0"/>
    </xf>
    <xf numFmtId="166" fontId="39" fillId="9" borderId="0" xfId="17" applyNumberFormat="1" applyFont="1" applyFill="1" applyAlignment="1" applyProtection="1">
      <alignment horizontal="right"/>
      <protection locked="0"/>
    </xf>
    <xf numFmtId="166" fontId="25" fillId="18" borderId="0" xfId="0" applyNumberFormat="1" applyFont="1" applyFill="1" applyAlignment="1" applyProtection="1">
      <alignment horizontal="right" wrapText="1"/>
      <protection locked="0"/>
    </xf>
    <xf numFmtId="0" fontId="22" fillId="0" borderId="0" xfId="35" applyFont="1" applyAlignment="1">
      <alignment vertical="center"/>
    </xf>
    <xf numFmtId="0" fontId="25" fillId="0" borderId="0" xfId="35" applyFont="1" applyAlignment="1">
      <alignment vertical="top"/>
    </xf>
    <xf numFmtId="0" fontId="25" fillId="0" borderId="0" xfId="35" applyFont="1" applyAlignment="1">
      <alignment vertical="top" wrapText="1"/>
    </xf>
    <xf numFmtId="0" fontId="22" fillId="0" borderId="0" xfId="35" applyFont="1" applyAlignment="1">
      <alignment vertical="top"/>
    </xf>
    <xf numFmtId="0" fontId="22" fillId="0" borderId="0" xfId="35" applyFont="1" applyAlignment="1">
      <alignment vertical="top" wrapText="1"/>
    </xf>
    <xf numFmtId="0" fontId="25" fillId="0" borderId="2" xfId="35" applyFont="1" applyBorder="1" applyAlignment="1">
      <alignment vertical="top"/>
    </xf>
    <xf numFmtId="49" fontId="25" fillId="0" borderId="2" xfId="35" applyNumberFormat="1" applyFont="1" applyBorder="1" applyAlignment="1">
      <alignment horizontal="left" vertical="top" wrapText="1"/>
    </xf>
    <xf numFmtId="0" fontId="23" fillId="0" borderId="0" xfId="35" applyFont="1" applyAlignment="1">
      <alignment vertical="center"/>
    </xf>
    <xf numFmtId="0" fontId="11" fillId="0" borderId="0" xfId="35" applyFont="1" applyAlignment="1">
      <alignment vertical="center"/>
    </xf>
    <xf numFmtId="0" fontId="11" fillId="0" borderId="3" xfId="35" applyFont="1" applyBorder="1" applyAlignment="1">
      <alignment vertical="top"/>
    </xf>
    <xf numFmtId="166" fontId="11" fillId="0" borderId="3" xfId="35" applyNumberFormat="1" applyFont="1" applyBorder="1" applyAlignment="1">
      <alignment vertical="top" wrapText="1"/>
    </xf>
    <xf numFmtId="0" fontId="11" fillId="0" borderId="4" xfId="35" applyFont="1" applyBorder="1" applyAlignment="1">
      <alignment vertical="top"/>
    </xf>
    <xf numFmtId="166" fontId="11" fillId="0" borderId="4" xfId="35" applyNumberFormat="1" applyFont="1" applyBorder="1" applyAlignment="1">
      <alignment vertical="top" wrapText="1"/>
    </xf>
    <xf numFmtId="0" fontId="11" fillId="0" borderId="2" xfId="35" applyFont="1" applyBorder="1" applyAlignment="1">
      <alignment vertical="top"/>
    </xf>
    <xf numFmtId="166" fontId="11" fillId="0" borderId="2" xfId="35" applyNumberFormat="1" applyFont="1" applyBorder="1" applyAlignment="1">
      <alignment vertical="top" wrapText="1"/>
    </xf>
    <xf numFmtId="166" fontId="23" fillId="0" borderId="2" xfId="35" applyNumberFormat="1" applyFont="1" applyBorder="1" applyAlignment="1">
      <alignment horizontal="left" vertical="top" wrapText="1"/>
    </xf>
    <xf numFmtId="166" fontId="25" fillId="0" borderId="2" xfId="35" applyNumberFormat="1" applyFont="1" applyBorder="1" applyAlignment="1">
      <alignment vertical="top" wrapText="1"/>
    </xf>
    <xf numFmtId="0" fontId="11" fillId="0" borderId="0" xfId="35" applyFont="1" applyAlignment="1">
      <alignment vertical="top"/>
    </xf>
    <xf numFmtId="0" fontId="11" fillId="0" borderId="0" xfId="35" applyFont="1" applyAlignment="1">
      <alignment horizontal="left" vertical="top" wrapText="1"/>
    </xf>
    <xf numFmtId="0" fontId="23" fillId="0" borderId="0" xfId="35" applyFont="1" applyAlignment="1">
      <alignment horizontal="center"/>
    </xf>
    <xf numFmtId="0" fontId="23" fillId="0" borderId="5" xfId="35" applyFont="1" applyBorder="1" applyAlignment="1">
      <alignment horizontal="right" vertical="center"/>
    </xf>
    <xf numFmtId="0" fontId="23" fillId="0" borderId="5" xfId="35" applyFont="1" applyBorder="1" applyAlignment="1">
      <alignment vertical="center"/>
    </xf>
    <xf numFmtId="166" fontId="23" fillId="0" borderId="5" xfId="35" applyNumberFormat="1" applyFont="1" applyBorder="1" applyAlignment="1">
      <alignment horizontal="right" vertical="center"/>
    </xf>
    <xf numFmtId="166" fontId="23" fillId="0" borderId="5" xfId="35" applyNumberFormat="1" applyFont="1" applyBorder="1" applyAlignment="1">
      <alignment horizontal="right" vertical="center" wrapText="1"/>
    </xf>
    <xf numFmtId="0" fontId="23" fillId="0" borderId="0" xfId="35" applyFont="1" applyAlignment="1">
      <alignment horizontal="right" vertical="center"/>
    </xf>
    <xf numFmtId="166" fontId="23" fillId="0" borderId="0" xfId="35" applyNumberFormat="1" applyFont="1" applyAlignment="1">
      <alignment horizontal="right" vertical="center"/>
    </xf>
    <xf numFmtId="166" fontId="23" fillId="0" borderId="0" xfId="35" applyNumberFormat="1" applyFont="1" applyAlignment="1">
      <alignment horizontal="right" vertical="center" wrapText="1"/>
    </xf>
    <xf numFmtId="166" fontId="23" fillId="0" borderId="0" xfId="35" applyNumberFormat="1" applyFont="1" applyAlignment="1">
      <alignment vertical="center"/>
    </xf>
    <xf numFmtId="166" fontId="11" fillId="0" borderId="0" xfId="35" applyNumberFormat="1" applyFont="1" applyAlignment="1">
      <alignment vertical="center"/>
    </xf>
    <xf numFmtId="0" fontId="23" fillId="20" borderId="0" xfId="35" applyFont="1" applyFill="1" applyAlignment="1">
      <alignment vertical="center"/>
    </xf>
    <xf numFmtId="166" fontId="23" fillId="10" borderId="0" xfId="35" applyNumberFormat="1" applyFont="1" applyFill="1" applyAlignment="1">
      <alignment vertical="center"/>
    </xf>
    <xf numFmtId="0" fontId="11" fillId="0" borderId="0" xfId="0" applyFont="1"/>
    <xf numFmtId="166" fontId="25" fillId="0" borderId="0" xfId="35" applyNumberFormat="1" applyFont="1" applyAlignment="1">
      <alignment vertical="center"/>
    </xf>
    <xf numFmtId="166" fontId="11" fillId="0" borderId="4" xfId="35" applyNumberFormat="1" applyFont="1" applyBorder="1" applyAlignment="1">
      <alignment vertical="top"/>
    </xf>
    <xf numFmtId="166" fontId="11" fillId="0" borderId="2" xfId="35" applyNumberFormat="1" applyFont="1" applyBorder="1" applyAlignment="1">
      <alignment vertical="top"/>
    </xf>
    <xf numFmtId="166" fontId="23" fillId="0" borderId="0" xfId="0" applyNumberFormat="1" applyFont="1" applyAlignment="1">
      <alignment horizontal="left"/>
    </xf>
    <xf numFmtId="166" fontId="23" fillId="0" borderId="2" xfId="35" applyNumberFormat="1" applyFont="1" applyBorder="1" applyAlignment="1">
      <alignment vertical="top" wrapText="1"/>
    </xf>
    <xf numFmtId="166" fontId="11" fillId="0" borderId="0" xfId="0" applyNumberFormat="1" applyFont="1" applyAlignment="1">
      <alignment horizontal="left"/>
    </xf>
    <xf numFmtId="166" fontId="25" fillId="0" borderId="0" xfId="35" applyNumberFormat="1" applyFont="1" applyAlignment="1">
      <alignment vertical="top" wrapText="1"/>
    </xf>
    <xf numFmtId="166" fontId="11" fillId="11" borderId="0" xfId="0" applyNumberFormat="1" applyFont="1" applyFill="1"/>
    <xf numFmtId="166" fontId="23" fillId="11" borderId="0" xfId="0" applyNumberFormat="1" applyFont="1" applyFill="1"/>
    <xf numFmtId="166" fontId="23" fillId="11" borderId="0" xfId="0" applyNumberFormat="1" applyFont="1" applyFill="1" applyAlignment="1">
      <alignment horizontal="center"/>
    </xf>
    <xf numFmtId="166" fontId="23" fillId="11" borderId="0" xfId="35" applyNumberFormat="1" applyFont="1" applyFill="1" applyAlignment="1">
      <alignment horizontal="right" vertical="center"/>
    </xf>
    <xf numFmtId="166" fontId="23" fillId="11" borderId="0" xfId="0" applyNumberFormat="1" applyFont="1" applyFill="1" applyAlignment="1">
      <alignment horizontal="right"/>
    </xf>
    <xf numFmtId="166" fontId="11" fillId="11" borderId="0" xfId="0" applyNumberFormat="1" applyFont="1" applyFill="1" applyAlignment="1">
      <alignment horizontal="right"/>
    </xf>
    <xf numFmtId="166" fontId="23" fillId="11" borderId="6" xfId="0" applyNumberFormat="1" applyFont="1" applyFill="1" applyBorder="1" applyAlignment="1">
      <alignment horizontal="right"/>
    </xf>
    <xf numFmtId="166" fontId="23" fillId="11" borderId="6" xfId="35" applyNumberFormat="1" applyFont="1" applyFill="1" applyBorder="1" applyAlignment="1">
      <alignment vertical="center"/>
    </xf>
    <xf numFmtId="166" fontId="11" fillId="11" borderId="0" xfId="0" applyNumberFormat="1" applyFont="1" applyFill="1" applyAlignment="1">
      <alignment horizontal="right" vertical="center"/>
    </xf>
    <xf numFmtId="166" fontId="11" fillId="0" borderId="0" xfId="0" applyNumberFormat="1" applyFont="1" applyAlignment="1">
      <alignment vertical="center"/>
    </xf>
    <xf numFmtId="166" fontId="11" fillId="0" borderId="0" xfId="0" applyNumberFormat="1" applyFont="1" applyAlignment="1">
      <alignment horizontal="left" vertical="center"/>
    </xf>
    <xf numFmtId="166" fontId="23" fillId="11" borderId="6" xfId="35" applyNumberFormat="1" applyFont="1" applyFill="1" applyBorder="1" applyAlignment="1">
      <alignment horizontal="right" vertical="center"/>
    </xf>
    <xf numFmtId="166" fontId="23" fillId="0" borderId="0" xfId="0" applyNumberFormat="1" applyFont="1" applyAlignment="1">
      <alignment horizontal="center"/>
    </xf>
    <xf numFmtId="166" fontId="23" fillId="21" borderId="17" xfId="0" applyNumberFormat="1" applyFont="1" applyFill="1" applyBorder="1"/>
    <xf numFmtId="166" fontId="23" fillId="21" borderId="17" xfId="35" applyNumberFormat="1" applyFont="1" applyFill="1" applyBorder="1" applyAlignment="1">
      <alignment vertical="center"/>
    </xf>
    <xf numFmtId="0" fontId="25" fillId="0" borderId="0" xfId="26" applyFont="1"/>
    <xf numFmtId="0" fontId="11" fillId="0" borderId="0" xfId="26" applyFont="1" applyAlignment="1">
      <alignment horizontal="left" vertical="top" wrapText="1"/>
    </xf>
    <xf numFmtId="0" fontId="23" fillId="0" borderId="0" xfId="26" applyFont="1" applyAlignment="1">
      <alignment horizontal="left" vertical="top" wrapText="1"/>
    </xf>
    <xf numFmtId="0" fontId="25" fillId="0" borderId="0" xfId="28" applyFont="1" applyAlignment="1">
      <alignment vertical="center"/>
    </xf>
    <xf numFmtId="0" fontId="25" fillId="0" borderId="0" xfId="26" applyFont="1" applyAlignment="1">
      <alignment horizontal="left" vertical="top"/>
    </xf>
    <xf numFmtId="0" fontId="23" fillId="16" borderId="0" xfId="26" applyFont="1" applyFill="1"/>
    <xf numFmtId="0" fontId="22" fillId="16" borderId="0" xfId="26" applyFont="1" applyFill="1" applyAlignment="1">
      <alignment horizontal="left" vertical="top"/>
    </xf>
    <xf numFmtId="0" fontId="22" fillId="0" borderId="0" xfId="26" applyFont="1" applyAlignment="1">
      <alignment horizontal="left" vertical="top"/>
    </xf>
    <xf numFmtId="0" fontId="11" fillId="0" borderId="0" xfId="26" applyFont="1" applyAlignment="1">
      <alignment horizontal="left" vertical="top"/>
    </xf>
    <xf numFmtId="4" fontId="11" fillId="0" borderId="0" xfId="16"/>
    <xf numFmtId="4" fontId="23" fillId="0" borderId="0" xfId="16" applyFont="1" applyAlignment="1">
      <alignment vertical="top"/>
    </xf>
    <xf numFmtId="4" fontId="23" fillId="0" borderId="0" xfId="16" applyFont="1"/>
    <xf numFmtId="4" fontId="23" fillId="0" borderId="0" xfId="16" applyFont="1" applyAlignment="1">
      <alignment horizontal="center"/>
    </xf>
    <xf numFmtId="166" fontId="11" fillId="0" borderId="0" xfId="16" applyNumberFormat="1"/>
    <xf numFmtId="0" fontId="23" fillId="0" borderId="0" xfId="16" applyNumberFormat="1" applyFont="1" applyAlignment="1">
      <alignment vertical="top"/>
    </xf>
    <xf numFmtId="49" fontId="30" fillId="0" borderId="12" xfId="0" applyNumberFormat="1" applyFont="1" applyBorder="1" applyAlignment="1">
      <alignment vertical="center"/>
    </xf>
    <xf numFmtId="0" fontId="30" fillId="0" borderId="9" xfId="0" applyFont="1" applyBorder="1" applyAlignment="1">
      <alignment vertical="top" wrapText="1"/>
    </xf>
    <xf numFmtId="4" fontId="31" fillId="0" borderId="9" xfId="0" applyNumberFormat="1" applyFont="1" applyBorder="1" applyAlignment="1">
      <alignment vertical="center" wrapText="1"/>
    </xf>
    <xf numFmtId="4" fontId="30" fillId="0" borderId="9" xfId="0" applyNumberFormat="1" applyFont="1" applyBorder="1" applyAlignment="1">
      <alignment horizontal="center" vertical="center"/>
    </xf>
    <xf numFmtId="4" fontId="30" fillId="0" borderId="9" xfId="0" applyNumberFormat="1" applyFont="1" applyBorder="1" applyAlignment="1">
      <alignment horizontal="right" vertical="center"/>
    </xf>
    <xf numFmtId="166" fontId="30" fillId="0" borderId="9" xfId="0" applyNumberFormat="1" applyFont="1" applyBorder="1" applyAlignment="1">
      <alignment horizontal="right" vertical="center"/>
    </xf>
    <xf numFmtId="166" fontId="30" fillId="0" borderId="10" xfId="0" applyNumberFormat="1" applyFont="1" applyBorder="1" applyAlignment="1">
      <alignment horizontal="right" vertical="center"/>
    </xf>
    <xf numFmtId="4" fontId="30" fillId="0" borderId="0" xfId="0" applyNumberFormat="1" applyFont="1"/>
    <xf numFmtId="166" fontId="23" fillId="0" borderId="0" xfId="16" applyNumberFormat="1" applyFont="1"/>
    <xf numFmtId="49" fontId="23" fillId="12" borderId="0" xfId="0" applyNumberFormat="1" applyFont="1" applyFill="1" applyAlignment="1">
      <alignment vertical="top"/>
    </xf>
    <xf numFmtId="0" fontId="23" fillId="12" borderId="0" xfId="0" applyFont="1" applyFill="1" applyAlignment="1">
      <alignment vertical="top"/>
    </xf>
    <xf numFmtId="4" fontId="23" fillId="12" borderId="0" xfId="0" applyNumberFormat="1" applyFont="1" applyFill="1" applyAlignment="1">
      <alignment vertical="top"/>
    </xf>
    <xf numFmtId="4" fontId="23" fillId="12" borderId="0" xfId="0" applyNumberFormat="1" applyFont="1" applyFill="1" applyAlignment="1">
      <alignment horizontal="center"/>
    </xf>
    <xf numFmtId="4" fontId="23" fillId="12" borderId="0" xfId="0" applyNumberFormat="1" applyFont="1" applyFill="1" applyAlignment="1">
      <alignment horizontal="right"/>
    </xf>
    <xf numFmtId="166" fontId="23" fillId="12" borderId="0" xfId="0" applyNumberFormat="1" applyFont="1" applyFill="1" applyAlignment="1">
      <alignment horizontal="right"/>
    </xf>
    <xf numFmtId="4" fontId="23" fillId="0" borderId="0" xfId="0" applyNumberFormat="1" applyFont="1"/>
    <xf numFmtId="0" fontId="11" fillId="0" borderId="0" xfId="0" applyFont="1" applyAlignment="1">
      <alignment vertical="top"/>
    </xf>
    <xf numFmtId="0" fontId="11" fillId="0" borderId="0" xfId="0" applyFont="1" applyAlignment="1">
      <alignment horizontal="center" vertical="top"/>
    </xf>
    <xf numFmtId="0" fontId="23" fillId="0" borderId="0" xfId="0" applyFont="1" applyAlignment="1">
      <alignment vertical="top"/>
    </xf>
    <xf numFmtId="4" fontId="11" fillId="0" borderId="0" xfId="0" applyNumberFormat="1" applyFont="1" applyAlignment="1">
      <alignment horizontal="center"/>
    </xf>
    <xf numFmtId="4" fontId="11" fillId="0" borderId="0" xfId="0" applyNumberFormat="1" applyFont="1"/>
    <xf numFmtId="0" fontId="11" fillId="0" borderId="0" xfId="0" applyFont="1" applyAlignment="1">
      <alignment horizontal="left" vertical="top"/>
    </xf>
    <xf numFmtId="0" fontId="11" fillId="0" borderId="0" xfId="0" applyFont="1" applyAlignment="1">
      <alignment horizontal="justify" vertical="top" wrapText="1"/>
    </xf>
    <xf numFmtId="0" fontId="11" fillId="0" borderId="0" xfId="0" applyFont="1" applyAlignment="1">
      <alignment horizontal="left" vertical="top" wrapText="1"/>
    </xf>
    <xf numFmtId="0" fontId="23" fillId="0" borderId="0" xfId="0" applyFont="1" applyAlignment="1">
      <alignment horizontal="left" vertical="top"/>
    </xf>
    <xf numFmtId="4" fontId="32" fillId="0" borderId="0" xfId="0" applyNumberFormat="1" applyFont="1" applyAlignment="1">
      <alignment horizontal="justify" vertical="top" wrapText="1"/>
    </xf>
    <xf numFmtId="0" fontId="33" fillId="0" borderId="0" xfId="0" applyFont="1" applyAlignment="1">
      <alignment horizontal="justify" vertical="top"/>
    </xf>
    <xf numFmtId="0" fontId="11" fillId="0" borderId="0" xfId="0" applyFont="1" applyAlignment="1">
      <alignment vertical="top" wrapText="1"/>
    </xf>
    <xf numFmtId="4" fontId="25" fillId="0" borderId="0" xfId="0" applyNumberFormat="1" applyFont="1" applyAlignment="1">
      <alignment horizontal="center" wrapText="1"/>
    </xf>
    <xf numFmtId="4" fontId="25" fillId="15" borderId="0" xfId="0" applyNumberFormat="1" applyFont="1" applyFill="1" applyAlignment="1">
      <alignment horizontal="right" wrapText="1"/>
    </xf>
    <xf numFmtId="4" fontId="25" fillId="0" borderId="0" xfId="0" applyNumberFormat="1" applyFont="1" applyAlignment="1">
      <alignment horizontal="right" wrapText="1"/>
    </xf>
    <xf numFmtId="166" fontId="25" fillId="0" borderId="0" xfId="0" applyNumberFormat="1" applyFont="1" applyAlignment="1">
      <alignment horizontal="right" wrapText="1"/>
    </xf>
    <xf numFmtId="4" fontId="11" fillId="0" borderId="0" xfId="0" applyNumberFormat="1" applyFont="1" applyAlignment="1">
      <alignment vertical="top" wrapText="1"/>
    </xf>
    <xf numFmtId="0" fontId="11" fillId="0" borderId="0" xfId="0" applyFont="1" applyAlignment="1">
      <alignment horizontal="right" vertical="top"/>
    </xf>
    <xf numFmtId="167" fontId="11" fillId="0" borderId="0" xfId="0" applyNumberFormat="1" applyFont="1" applyAlignment="1">
      <alignment horizontal="left" vertical="top"/>
    </xf>
    <xf numFmtId="4" fontId="11" fillId="0" borderId="0" xfId="0" applyNumberFormat="1" applyFont="1" applyAlignment="1">
      <alignment vertical="top"/>
    </xf>
    <xf numFmtId="4" fontId="28" fillId="0" borderId="0" xfId="0" applyNumberFormat="1" applyFont="1" applyAlignment="1">
      <alignment horizontal="left"/>
    </xf>
    <xf numFmtId="166" fontId="28" fillId="0" borderId="0" xfId="0" applyNumberFormat="1" applyFont="1" applyAlignment="1">
      <alignment horizontal="left"/>
    </xf>
    <xf numFmtId="0" fontId="11" fillId="0" borderId="0" xfId="0" applyFont="1" applyAlignment="1">
      <alignment horizontal="left" wrapText="1"/>
    </xf>
    <xf numFmtId="169" fontId="11" fillId="0" borderId="0" xfId="87" applyNumberFormat="1" applyFont="1" applyFill="1" applyAlignment="1" applyProtection="1">
      <alignment horizontal="right"/>
    </xf>
    <xf numFmtId="169" fontId="11" fillId="0" borderId="0" xfId="0" applyNumberFormat="1" applyFont="1" applyAlignment="1">
      <alignment horizontal="right" wrapText="1"/>
    </xf>
    <xf numFmtId="0" fontId="25" fillId="0" borderId="0" xfId="0" applyFont="1" applyAlignment="1">
      <alignment horizontal="left" vertical="top"/>
    </xf>
    <xf numFmtId="4" fontId="56" fillId="0" borderId="0" xfId="88" applyNumberFormat="1" applyFont="1" applyAlignment="1">
      <alignment vertical="top" wrapText="1"/>
    </xf>
    <xf numFmtId="4" fontId="82" fillId="0" borderId="0" xfId="88" applyNumberFormat="1" applyFont="1" applyAlignment="1">
      <alignment horizontal="left" vertical="top" wrapText="1"/>
    </xf>
    <xf numFmtId="0" fontId="11" fillId="0" borderId="6" xfId="0" applyFont="1" applyBorder="1" applyAlignment="1">
      <alignment horizontal="center" vertical="top"/>
    </xf>
    <xf numFmtId="0" fontId="23" fillId="0" borderId="6" xfId="0" applyFont="1" applyBorder="1" applyAlignment="1">
      <alignment vertical="top"/>
    </xf>
    <xf numFmtId="4" fontId="23" fillId="0" borderId="6" xfId="0" applyNumberFormat="1" applyFont="1" applyBorder="1"/>
    <xf numFmtId="4" fontId="25" fillId="0" borderId="6" xfId="0" applyNumberFormat="1" applyFont="1" applyBorder="1" applyAlignment="1">
      <alignment horizontal="center"/>
    </xf>
    <xf numFmtId="4" fontId="11" fillId="0" borderId="6" xfId="0" applyNumberFormat="1" applyFont="1" applyBorder="1"/>
    <xf numFmtId="166" fontId="11" fillId="0" borderId="6" xfId="0" applyNumberFormat="1" applyFont="1" applyBorder="1"/>
    <xf numFmtId="166" fontId="23" fillId="0" borderId="6" xfId="0" applyNumberFormat="1" applyFont="1" applyBorder="1"/>
    <xf numFmtId="4" fontId="25" fillId="0" borderId="0" xfId="0" applyNumberFormat="1" applyFont="1" applyAlignment="1">
      <alignment horizontal="center"/>
    </xf>
    <xf numFmtId="0" fontId="11" fillId="0" borderId="0" xfId="0" applyFont="1" applyAlignment="1">
      <alignment horizontal="center"/>
    </xf>
    <xf numFmtId="49" fontId="30" fillId="0" borderId="9" xfId="0" applyNumberFormat="1" applyFont="1" applyBorder="1" applyAlignment="1">
      <alignment vertical="center"/>
    </xf>
    <xf numFmtId="0" fontId="31" fillId="0" borderId="9" xfId="0" applyFont="1" applyBorder="1" applyAlignment="1">
      <alignment vertical="center" wrapText="1"/>
    </xf>
    <xf numFmtId="0" fontId="25" fillId="0" borderId="0" xfId="0" applyFont="1" applyAlignment="1">
      <alignment horizontal="center"/>
    </xf>
    <xf numFmtId="0" fontId="23" fillId="0" borderId="0" xfId="0" applyFont="1"/>
    <xf numFmtId="0" fontId="23" fillId="0" borderId="0" xfId="0" applyFont="1" applyAlignment="1">
      <alignment vertical="top" wrapText="1"/>
    </xf>
    <xf numFmtId="0" fontId="0" fillId="0" borderId="21" xfId="0" applyBorder="1" applyAlignment="1">
      <alignment horizontal="left" vertical="top" wrapText="1"/>
    </xf>
    <xf numFmtId="0" fontId="87" fillId="0" borderId="21" xfId="0" applyFont="1" applyBorder="1" applyAlignment="1">
      <alignment horizontal="left" vertical="top" wrapText="1"/>
    </xf>
    <xf numFmtId="0" fontId="11" fillId="0" borderId="21" xfId="0" applyFont="1" applyBorder="1" applyAlignment="1">
      <alignment horizontal="left" vertical="top" wrapText="1"/>
    </xf>
    <xf numFmtId="0" fontId="24" fillId="0" borderId="21" xfId="0" applyFont="1" applyBorder="1" applyAlignment="1">
      <alignment horizontal="left" vertical="top" wrapText="1"/>
    </xf>
    <xf numFmtId="49" fontId="11" fillId="0" borderId="0" xfId="77" applyNumberFormat="1" applyFont="1" applyAlignment="1">
      <alignment horizontal="justify" vertical="top" wrapText="1"/>
    </xf>
    <xf numFmtId="0" fontId="32" fillId="0" borderId="0" xfId="0" applyFont="1" applyAlignment="1">
      <alignment horizontal="justify" vertical="top" wrapText="1"/>
    </xf>
    <xf numFmtId="0" fontId="25" fillId="0" borderId="0" xfId="0" applyFont="1" applyAlignment="1">
      <alignment horizontal="center" wrapText="1"/>
    </xf>
    <xf numFmtId="0" fontId="11" fillId="0" borderId="21" xfId="0" applyFont="1" applyBorder="1" applyAlignment="1">
      <alignment vertical="top" wrapText="1"/>
    </xf>
    <xf numFmtId="0" fontId="86" fillId="0" borderId="21" xfId="0" applyFont="1" applyBorder="1" applyAlignment="1">
      <alignment horizontal="center" vertical="top" wrapText="1"/>
    </xf>
    <xf numFmtId="0" fontId="86" fillId="0" borderId="0" xfId="0" applyFont="1" applyAlignment="1">
      <alignment horizontal="center" vertical="top" wrapText="1"/>
    </xf>
    <xf numFmtId="0" fontId="11" fillId="0" borderId="21" xfId="0" applyFont="1" applyBorder="1" applyAlignment="1">
      <alignment horizontal="center" vertical="top" wrapText="1"/>
    </xf>
    <xf numFmtId="0" fontId="22" fillId="0" borderId="0" xfId="0" applyFont="1" applyAlignment="1">
      <alignment vertical="top" wrapText="1"/>
    </xf>
    <xf numFmtId="4" fontId="25" fillId="0" borderId="0" xfId="0" applyNumberFormat="1" applyFont="1" applyAlignment="1">
      <alignment horizontal="right"/>
    </xf>
    <xf numFmtId="0" fontId="53" fillId="0" borderId="0" xfId="0" applyFont="1" applyAlignment="1">
      <alignment horizontal="justify" vertical="top" wrapText="1"/>
    </xf>
    <xf numFmtId="0" fontId="23" fillId="0" borderId="6" xfId="0" applyFont="1" applyBorder="1"/>
    <xf numFmtId="0" fontId="25" fillId="0" borderId="6" xfId="0" applyFont="1" applyBorder="1" applyAlignment="1">
      <alignment horizontal="center"/>
    </xf>
    <xf numFmtId="166" fontId="11" fillId="0" borderId="0" xfId="16" applyNumberFormat="1" applyAlignment="1">
      <alignment horizontal="right"/>
    </xf>
    <xf numFmtId="4" fontId="11" fillId="0" borderId="0" xfId="47" applyNumberFormat="1" applyFont="1"/>
    <xf numFmtId="4" fontId="11" fillId="0" borderId="0" xfId="47" applyNumberFormat="1" applyFont="1" applyAlignment="1">
      <alignment horizontal="right"/>
    </xf>
    <xf numFmtId="0" fontId="11" fillId="0" borderId="0" xfId="47" applyFont="1"/>
    <xf numFmtId="0" fontId="11" fillId="0" borderId="0" xfId="43" applyFont="1"/>
    <xf numFmtId="0" fontId="23" fillId="0" borderId="0" xfId="16" applyNumberFormat="1" applyFont="1"/>
    <xf numFmtId="49" fontId="23" fillId="12" borderId="0" xfId="17" applyNumberFormat="1" applyFont="1" applyFill="1" applyAlignment="1">
      <alignment vertical="top"/>
    </xf>
    <xf numFmtId="0" fontId="23" fillId="12" borderId="0" xfId="17" applyFont="1" applyFill="1" applyAlignment="1">
      <alignment vertical="top"/>
    </xf>
    <xf numFmtId="4" fontId="23" fillId="12" borderId="0" xfId="17" applyNumberFormat="1" applyFont="1" applyFill="1" applyAlignment="1">
      <alignment horizontal="center"/>
    </xf>
    <xf numFmtId="4" fontId="23" fillId="12" borderId="0" xfId="17" applyNumberFormat="1" applyFont="1" applyFill="1" applyAlignment="1">
      <alignment horizontal="right"/>
    </xf>
    <xf numFmtId="166" fontId="23" fillId="12" borderId="0" xfId="17" applyNumberFormat="1" applyFont="1" applyFill="1" applyAlignment="1">
      <alignment horizontal="right"/>
    </xf>
    <xf numFmtId="0" fontId="11" fillId="0" borderId="0" xfId="17" applyFont="1" applyAlignment="1">
      <alignment horizontal="center" vertical="top"/>
    </xf>
    <xf numFmtId="0" fontId="11" fillId="0" borderId="0" xfId="17" applyFont="1"/>
    <xf numFmtId="0" fontId="11" fillId="0" borderId="0" xfId="17" applyFont="1" applyAlignment="1">
      <alignment horizontal="center"/>
    </xf>
    <xf numFmtId="4" fontId="11" fillId="0" borderId="0" xfId="17" applyNumberFormat="1" applyFont="1"/>
    <xf numFmtId="166" fontId="11" fillId="0" borderId="0" xfId="17" applyNumberFormat="1" applyFont="1" applyAlignment="1">
      <alignment horizontal="right"/>
    </xf>
    <xf numFmtId="166" fontId="11" fillId="0" borderId="0" xfId="43" applyNumberFormat="1" applyFont="1"/>
    <xf numFmtId="49" fontId="30" fillId="0" borderId="9" xfId="17" applyNumberFormat="1" applyFont="1" applyBorder="1" applyAlignment="1">
      <alignment vertical="center"/>
    </xf>
    <xf numFmtId="0" fontId="30" fillId="0" borderId="9" xfId="17" applyFont="1" applyBorder="1" applyAlignment="1">
      <alignment vertical="center" wrapText="1"/>
    </xf>
    <xf numFmtId="0" fontId="31" fillId="0" borderId="9" xfId="17" applyFont="1" applyBorder="1" applyAlignment="1">
      <alignment vertical="center" wrapText="1"/>
    </xf>
    <xf numFmtId="4" fontId="30" fillId="0" borderId="9" xfId="17" applyNumberFormat="1" applyFont="1" applyBorder="1" applyAlignment="1">
      <alignment horizontal="center" vertical="center"/>
    </xf>
    <xf numFmtId="4" fontId="30" fillId="0" borderId="9" xfId="17" applyNumberFormat="1" applyFont="1" applyBorder="1" applyAlignment="1">
      <alignment horizontal="right" vertical="center"/>
    </xf>
    <xf numFmtId="166" fontId="30" fillId="0" borderId="9" xfId="17" applyNumberFormat="1" applyFont="1" applyBorder="1" applyAlignment="1">
      <alignment horizontal="right" vertical="center"/>
    </xf>
    <xf numFmtId="0" fontId="23" fillId="0" borderId="10" xfId="17" applyFont="1" applyBorder="1" applyAlignment="1">
      <alignment horizontal="center" vertical="top"/>
    </xf>
    <xf numFmtId="0" fontId="23" fillId="0" borderId="11" xfId="17" applyFont="1" applyBorder="1" applyAlignment="1">
      <alignment vertical="center" wrapText="1"/>
    </xf>
    <xf numFmtId="0" fontId="11" fillId="0" borderId="11" xfId="17" applyFont="1" applyBorder="1" applyAlignment="1">
      <alignment horizontal="center"/>
    </xf>
    <xf numFmtId="4" fontId="11" fillId="0" borderId="11" xfId="17" applyNumberFormat="1" applyFont="1" applyBorder="1"/>
    <xf numFmtId="166" fontId="11" fillId="0" borderId="12" xfId="17" applyNumberFormat="1" applyFont="1" applyBorder="1" applyAlignment="1">
      <alignment horizontal="right"/>
    </xf>
    <xf numFmtId="166" fontId="11" fillId="0" borderId="12" xfId="47" applyNumberFormat="1" applyFont="1" applyBorder="1" applyAlignment="1">
      <alignment horizontal="right"/>
    </xf>
    <xf numFmtId="0" fontId="23" fillId="0" borderId="0" xfId="17" applyFont="1" applyAlignment="1">
      <alignment horizontal="left" vertical="top" wrapText="1"/>
    </xf>
    <xf numFmtId="0" fontId="11" fillId="0" borderId="0" xfId="17" applyFont="1" applyAlignment="1">
      <alignment horizontal="left"/>
    </xf>
    <xf numFmtId="4" fontId="11" fillId="0" borderId="0" xfId="17" applyNumberFormat="1" applyFont="1" applyAlignment="1">
      <alignment horizontal="right"/>
    </xf>
    <xf numFmtId="166" fontId="11" fillId="0" borderId="0" xfId="47" applyNumberFormat="1" applyFont="1" applyAlignment="1">
      <alignment horizontal="right"/>
    </xf>
    <xf numFmtId="0" fontId="23" fillId="0" borderId="0" xfId="47" applyFont="1" applyAlignment="1">
      <alignment horizontal="center" vertical="top"/>
    </xf>
    <xf numFmtId="0" fontId="23" fillId="0" borderId="0" xfId="43" applyFont="1" applyAlignment="1">
      <alignment vertical="top" wrapText="1"/>
    </xf>
    <xf numFmtId="0" fontId="11" fillId="0" borderId="0" xfId="47" applyFont="1" applyAlignment="1">
      <alignment horizontal="left"/>
    </xf>
    <xf numFmtId="0" fontId="11" fillId="0" borderId="0" xfId="43" applyFont="1" applyAlignment="1">
      <alignment vertical="top" wrapText="1"/>
    </xf>
    <xf numFmtId="0" fontId="11" fillId="0" borderId="0" xfId="45" applyFont="1" applyAlignment="1">
      <alignment horizontal="left" vertical="top" wrapText="1"/>
    </xf>
    <xf numFmtId="0" fontId="11" fillId="0" borderId="0" xfId="45" applyFont="1" applyAlignment="1">
      <alignment vertical="top" wrapText="1"/>
    </xf>
    <xf numFmtId="0" fontId="11" fillId="0" borderId="0" xfId="47" applyFont="1" applyAlignment="1">
      <alignment horizontal="center" vertical="top"/>
    </xf>
    <xf numFmtId="0" fontId="11" fillId="0" borderId="0" xfId="45" applyFont="1" applyAlignment="1">
      <alignment horizontal="left" wrapText="1"/>
    </xf>
    <xf numFmtId="0" fontId="11" fillId="0" borderId="0" xfId="43" applyFont="1" applyAlignment="1">
      <alignment horizontal="center" vertical="top"/>
    </xf>
    <xf numFmtId="0" fontId="11" fillId="0" borderId="0" xfId="43" applyFont="1" applyAlignment="1">
      <alignment horizontal="left"/>
    </xf>
    <xf numFmtId="4" fontId="11" fillId="0" borderId="0" xfId="43" applyNumberFormat="1" applyFont="1"/>
    <xf numFmtId="4" fontId="11" fillId="0" borderId="0" xfId="43" applyNumberFormat="1" applyFont="1" applyAlignment="1">
      <alignment horizontal="right"/>
    </xf>
    <xf numFmtId="166" fontId="11" fillId="0" borderId="0" xfId="43" applyNumberFormat="1" applyFont="1" applyAlignment="1">
      <alignment horizontal="right"/>
    </xf>
    <xf numFmtId="0" fontId="35" fillId="0" borderId="0" xfId="45" applyFont="1" applyAlignment="1">
      <alignment horizontal="justify" vertical="top" wrapText="1"/>
    </xf>
    <xf numFmtId="0" fontId="11" fillId="0" borderId="0" xfId="45" applyFont="1" applyAlignment="1">
      <alignment horizontal="justify" vertical="top" wrapText="1"/>
    </xf>
    <xf numFmtId="0" fontId="28" fillId="0" borderId="0" xfId="17" applyFont="1" applyAlignment="1">
      <alignment horizontal="justify" vertical="top" wrapText="1"/>
    </xf>
    <xf numFmtId="0" fontId="28" fillId="0" borderId="0" xfId="17" applyFont="1"/>
    <xf numFmtId="0" fontId="28" fillId="0" borderId="0" xfId="17" applyFont="1" applyAlignment="1">
      <alignment horizontal="right"/>
    </xf>
    <xf numFmtId="0" fontId="11" fillId="0" borderId="8" xfId="45" applyFont="1" applyBorder="1" applyAlignment="1">
      <alignment horizontal="justify" vertical="top" wrapText="1"/>
    </xf>
    <xf numFmtId="49" fontId="23" fillId="10" borderId="0" xfId="17" applyNumberFormat="1" applyFont="1" applyFill="1" applyAlignment="1">
      <alignment horizontal="center" vertical="center"/>
    </xf>
    <xf numFmtId="0" fontId="23" fillId="10" borderId="0" xfId="17" applyFont="1" applyFill="1" applyAlignment="1">
      <alignment vertical="top"/>
    </xf>
    <xf numFmtId="0" fontId="28" fillId="10" borderId="0" xfId="17" applyFont="1" applyFill="1" applyAlignment="1">
      <alignment horizontal="justify" vertical="top" wrapText="1"/>
    </xf>
    <xf numFmtId="4" fontId="11" fillId="10" borderId="0" xfId="43" applyNumberFormat="1" applyFont="1" applyFill="1"/>
    <xf numFmtId="4" fontId="11" fillId="10" borderId="0" xfId="43" applyNumberFormat="1" applyFont="1" applyFill="1" applyAlignment="1">
      <alignment horizontal="right"/>
    </xf>
    <xf numFmtId="166" fontId="11" fillId="10" borderId="0" xfId="43" applyNumberFormat="1" applyFont="1" applyFill="1" applyAlignment="1">
      <alignment horizontal="right"/>
    </xf>
    <xf numFmtId="166" fontId="11" fillId="10" borderId="0" xfId="43" applyNumberFormat="1" applyFont="1" applyFill="1"/>
    <xf numFmtId="0" fontId="35" fillId="0" borderId="0" xfId="43" applyFont="1" applyAlignment="1">
      <alignment vertical="top" wrapText="1"/>
    </xf>
    <xf numFmtId="0" fontId="28" fillId="0" borderId="0" xfId="17" applyFont="1" applyAlignment="1">
      <alignment wrapText="1"/>
    </xf>
    <xf numFmtId="0" fontId="37" fillId="0" borderId="0" xfId="17" applyFont="1" applyAlignment="1">
      <alignment wrapText="1"/>
    </xf>
    <xf numFmtId="0" fontId="11" fillId="0" borderId="0" xfId="17" applyFont="1" applyAlignment="1">
      <alignment vertical="top" wrapText="1"/>
    </xf>
    <xf numFmtId="166" fontId="11" fillId="0" borderId="0" xfId="17" applyNumberFormat="1" applyFont="1"/>
    <xf numFmtId="0" fontId="25" fillId="0" borderId="0" xfId="0" applyFont="1" applyAlignment="1">
      <alignment vertical="top" wrapText="1"/>
    </xf>
    <xf numFmtId="0" fontId="23" fillId="0" borderId="0" xfId="17" applyFont="1" applyAlignment="1">
      <alignment horizontal="left"/>
    </xf>
    <xf numFmtId="0" fontId="25" fillId="0" borderId="0" xfId="0" applyFont="1" applyAlignment="1">
      <alignment horizontal="left" wrapText="1"/>
    </xf>
    <xf numFmtId="169" fontId="25" fillId="0" borderId="0" xfId="0" applyNumberFormat="1" applyFont="1" applyAlignment="1">
      <alignment horizontal="right" wrapText="1"/>
    </xf>
    <xf numFmtId="0" fontId="77" fillId="0" borderId="0" xfId="0" applyFont="1" applyAlignment="1">
      <alignment vertical="top" wrapText="1"/>
    </xf>
    <xf numFmtId="0" fontId="77" fillId="0" borderId="0" xfId="0" applyFont="1" applyAlignment="1">
      <alignment horizontal="left" wrapText="1"/>
    </xf>
    <xf numFmtId="169" fontId="77" fillId="25" borderId="0" xfId="0" applyNumberFormat="1" applyFont="1" applyFill="1" applyAlignment="1">
      <alignment horizontal="left" wrapText="1"/>
    </xf>
    <xf numFmtId="169" fontId="77" fillId="0" borderId="0" xfId="0" applyNumberFormat="1" applyFont="1" applyAlignment="1">
      <alignment horizontal="right" wrapText="1"/>
    </xf>
    <xf numFmtId="4" fontId="26" fillId="0" borderId="0" xfId="0" applyNumberFormat="1" applyFont="1" applyAlignment="1">
      <alignment horizontal="right" wrapText="1"/>
    </xf>
    <xf numFmtId="2" fontId="26" fillId="0" borderId="0" xfId="0" applyNumberFormat="1" applyFont="1" applyAlignment="1">
      <alignment wrapText="1"/>
    </xf>
    <xf numFmtId="0" fontId="26" fillId="0" borderId="0" xfId="0" applyFont="1" applyAlignment="1">
      <alignment wrapText="1"/>
    </xf>
    <xf numFmtId="0" fontId="26" fillId="0" borderId="0" xfId="0" applyFont="1" applyAlignment="1">
      <alignment horizontal="left" vertical="top" wrapText="1"/>
    </xf>
    <xf numFmtId="0" fontId="42" fillId="0" borderId="0" xfId="17" applyFont="1" applyAlignment="1">
      <alignment horizontal="left" vertical="top" wrapText="1"/>
    </xf>
    <xf numFmtId="0" fontId="41" fillId="0" borderId="0" xfId="17" applyFont="1" applyAlignment="1">
      <alignment horizontal="left"/>
    </xf>
    <xf numFmtId="0" fontId="23" fillId="0" borderId="0" xfId="17" applyFont="1" applyAlignment="1">
      <alignment vertical="top" wrapText="1"/>
    </xf>
    <xf numFmtId="167" fontId="11" fillId="0" borderId="0" xfId="17" applyNumberFormat="1" applyFont="1" applyAlignment="1">
      <alignment horizontal="center" vertical="top"/>
    </xf>
    <xf numFmtId="169" fontId="77" fillId="0" borderId="0" xfId="0" applyNumberFormat="1" applyFont="1" applyAlignment="1">
      <alignment horizontal="left" wrapText="1"/>
    </xf>
    <xf numFmtId="0" fontId="25" fillId="0" borderId="0" xfId="0" applyFont="1" applyAlignment="1">
      <alignment horizontal="left" vertical="top" wrapText="1"/>
    </xf>
    <xf numFmtId="0" fontId="11" fillId="0" borderId="0" xfId="17" applyFont="1" applyAlignment="1">
      <alignment vertical="top"/>
    </xf>
    <xf numFmtId="4" fontId="11" fillId="15" borderId="0" xfId="17" applyNumberFormat="1" applyFont="1" applyFill="1"/>
    <xf numFmtId="169" fontId="25" fillId="0" borderId="0" xfId="0" applyNumberFormat="1" applyFont="1" applyAlignment="1">
      <alignment horizontal="left" wrapText="1"/>
    </xf>
    <xf numFmtId="4" fontId="11" fillId="0" borderId="0" xfId="0" applyNumberFormat="1" applyFont="1" applyAlignment="1">
      <alignment horizontal="right" wrapText="1"/>
    </xf>
    <xf numFmtId="2" fontId="11" fillId="0" borderId="0" xfId="0" applyNumberFormat="1" applyFont="1" applyAlignment="1">
      <alignment wrapText="1"/>
    </xf>
    <xf numFmtId="0" fontId="11" fillId="0" borderId="0" xfId="0" applyFont="1" applyAlignment="1">
      <alignment wrapText="1"/>
    </xf>
    <xf numFmtId="169" fontId="25" fillId="25" borderId="0" xfId="0" applyNumberFormat="1" applyFont="1" applyFill="1" applyAlignment="1">
      <alignment horizontal="left" wrapText="1"/>
    </xf>
    <xf numFmtId="0" fontId="56" fillId="0" borderId="0" xfId="0" applyFont="1" applyAlignment="1">
      <alignment vertical="top" wrapText="1"/>
    </xf>
    <xf numFmtId="0" fontId="56" fillId="0" borderId="0" xfId="0" applyFont="1" applyAlignment="1">
      <alignment horizontal="left" wrapText="1"/>
    </xf>
    <xf numFmtId="169" fontId="56" fillId="0" borderId="0" xfId="87" applyNumberFormat="1" applyFont="1" applyFill="1" applyAlignment="1" applyProtection="1">
      <alignment horizontal="right"/>
    </xf>
    <xf numFmtId="169" fontId="56" fillId="0" borderId="0" xfId="0" applyNumberFormat="1" applyFont="1" applyAlignment="1">
      <alignment horizontal="right" wrapText="1"/>
    </xf>
    <xf numFmtId="0" fontId="78" fillId="0" borderId="0" xfId="0" applyFont="1" applyAlignment="1">
      <alignment vertical="top" wrapText="1"/>
    </xf>
    <xf numFmtId="0" fontId="78" fillId="0" borderId="0" xfId="0" applyFont="1" applyAlignment="1">
      <alignment horizontal="left" wrapText="1"/>
    </xf>
    <xf numFmtId="169" fontId="81" fillId="0" borderId="0" xfId="87" applyNumberFormat="1" applyFont="1" applyFill="1" applyAlignment="1" applyProtection="1">
      <alignment horizontal="right"/>
    </xf>
    <xf numFmtId="4" fontId="26" fillId="0" borderId="0" xfId="0" applyNumberFormat="1" applyFont="1" applyAlignment="1">
      <alignment wrapText="1"/>
    </xf>
    <xf numFmtId="0" fontId="11" fillId="10" borderId="0" xfId="43" applyFont="1" applyFill="1" applyAlignment="1">
      <alignment horizontal="center" vertical="top"/>
    </xf>
    <xf numFmtId="0" fontId="23" fillId="10" borderId="0" xfId="17" applyFont="1" applyFill="1" applyAlignment="1">
      <alignment vertical="top" wrapText="1"/>
    </xf>
    <xf numFmtId="0" fontId="35" fillId="0" borderId="0" xfId="17" applyFont="1" applyAlignment="1">
      <alignment vertical="top" wrapText="1"/>
    </xf>
    <xf numFmtId="0" fontId="25" fillId="0" borderId="0" xfId="0" applyFont="1" applyAlignment="1">
      <alignment wrapText="1"/>
    </xf>
    <xf numFmtId="4" fontId="11" fillId="14" borderId="0" xfId="17" applyNumberFormat="1" applyFont="1" applyFill="1"/>
    <xf numFmtId="49" fontId="11" fillId="0" borderId="0" xfId="17" applyNumberFormat="1" applyFont="1" applyAlignment="1">
      <alignment horizontal="justify" vertical="top" wrapText="1"/>
    </xf>
    <xf numFmtId="0" fontId="11" fillId="17" borderId="0" xfId="69" applyFont="1" applyFill="1" applyAlignment="1">
      <alignment horizontal="center" vertical="top"/>
    </xf>
    <xf numFmtId="0" fontId="23" fillId="17" borderId="0" xfId="17" applyFont="1" applyFill="1" applyAlignment="1">
      <alignment vertical="top" wrapText="1"/>
    </xf>
    <xf numFmtId="0" fontId="11" fillId="23" borderId="0" xfId="17" applyFont="1" applyFill="1"/>
    <xf numFmtId="4" fontId="11" fillId="23" borderId="0" xfId="17" applyNumberFormat="1" applyFont="1" applyFill="1"/>
    <xf numFmtId="166" fontId="11" fillId="23" borderId="0" xfId="17" applyNumberFormat="1" applyFont="1" applyFill="1" applyAlignment="1">
      <alignment horizontal="right"/>
    </xf>
    <xf numFmtId="166" fontId="11" fillId="23" borderId="0" xfId="17" applyNumberFormat="1" applyFont="1" applyFill="1"/>
    <xf numFmtId="0" fontId="11" fillId="0" borderId="0" xfId="69" applyFont="1" applyAlignment="1">
      <alignment horizontal="center" vertical="top"/>
    </xf>
    <xf numFmtId="0" fontId="39" fillId="0" borderId="0" xfId="17" applyFont="1" applyAlignment="1">
      <alignment vertical="top" wrapText="1"/>
    </xf>
    <xf numFmtId="0" fontId="24" fillId="0" borderId="0" xfId="17" applyFont="1"/>
    <xf numFmtId="0" fontId="11" fillId="0" borderId="0" xfId="17" applyFont="1" applyAlignment="1">
      <alignment horizontal="right"/>
    </xf>
    <xf numFmtId="49" fontId="23" fillId="0" borderId="6" xfId="17" applyNumberFormat="1" applyFont="1" applyBorder="1" applyAlignment="1">
      <alignment horizontal="center" vertical="center"/>
    </xf>
    <xf numFmtId="49" fontId="23" fillId="0" borderId="6" xfId="17" applyNumberFormat="1" applyFont="1" applyBorder="1" applyAlignment="1">
      <alignment horizontal="left" vertical="center"/>
    </xf>
    <xf numFmtId="0" fontId="22" fillId="0" borderId="6" xfId="17" applyFont="1" applyBorder="1" applyAlignment="1">
      <alignment horizontal="left"/>
    </xf>
    <xf numFmtId="4" fontId="23" fillId="0" borderId="6" xfId="17" applyNumberFormat="1" applyFont="1" applyBorder="1"/>
    <xf numFmtId="166" fontId="23" fillId="0" borderId="6" xfId="17" applyNumberFormat="1" applyFont="1" applyBorder="1" applyAlignment="1">
      <alignment horizontal="right"/>
    </xf>
    <xf numFmtId="166" fontId="23" fillId="0" borderId="6" xfId="17" applyNumberFormat="1" applyFont="1" applyBorder="1"/>
    <xf numFmtId="0" fontId="25" fillId="0" borderId="0" xfId="17" applyFont="1" applyAlignment="1">
      <alignment horizontal="left"/>
    </xf>
    <xf numFmtId="0" fontId="11" fillId="0" borderId="0" xfId="47" applyFont="1" applyAlignment="1">
      <alignment vertical="top" wrapText="1"/>
    </xf>
    <xf numFmtId="169" fontId="25" fillId="22" borderId="0" xfId="0" applyNumberFormat="1" applyFont="1" applyFill="1" applyAlignment="1" applyProtection="1">
      <alignment horizontal="right" wrapText="1"/>
      <protection locked="0"/>
    </xf>
    <xf numFmtId="0" fontId="30" fillId="0" borderId="9" xfId="17" applyFont="1" applyBorder="1" applyAlignment="1">
      <alignment vertical="top" wrapText="1"/>
    </xf>
    <xf numFmtId="0" fontId="23" fillId="0" borderId="11" xfId="17" applyFont="1" applyBorder="1" applyAlignment="1">
      <alignment wrapText="1"/>
    </xf>
    <xf numFmtId="166" fontId="11" fillId="0" borderId="12" xfId="17" applyNumberFormat="1" applyFont="1" applyBorder="1"/>
    <xf numFmtId="0" fontId="11" fillId="0" borderId="0" xfId="43" applyFont="1" applyAlignment="1">
      <alignment horizontal="left" vertical="top" wrapText="1"/>
    </xf>
    <xf numFmtId="0" fontId="11" fillId="0" borderId="0" xfId="43" applyFont="1" applyAlignment="1">
      <alignment horizontal="left" vertical="top"/>
    </xf>
    <xf numFmtId="0" fontId="28" fillId="0" borderId="0" xfId="0" applyFont="1" applyAlignment="1">
      <alignment horizontal="justify" vertical="top" wrapText="1"/>
    </xf>
    <xf numFmtId="49" fontId="23" fillId="10" borderId="0" xfId="17" applyNumberFormat="1" applyFont="1" applyFill="1" applyAlignment="1">
      <alignment horizontal="center" vertical="top"/>
    </xf>
    <xf numFmtId="0" fontId="28" fillId="10" borderId="0" xfId="0" applyFont="1" applyFill="1" applyAlignment="1">
      <alignment horizontal="justify" vertical="top" wrapText="1"/>
    </xf>
    <xf numFmtId="49" fontId="23" fillId="0" borderId="0" xfId="17" applyNumberFormat="1" applyFont="1" applyAlignment="1">
      <alignment horizontal="left" vertical="top" wrapText="1"/>
    </xf>
    <xf numFmtId="4" fontId="11" fillId="15" borderId="0" xfId="0" applyNumberFormat="1" applyFont="1" applyFill="1"/>
    <xf numFmtId="0" fontId="11" fillId="0" borderId="0" xfId="17" applyFont="1" applyAlignment="1">
      <alignment wrapText="1"/>
    </xf>
    <xf numFmtId="49" fontId="23" fillId="0" borderId="6" xfId="17" applyNumberFormat="1" applyFont="1" applyBorder="1" applyAlignment="1">
      <alignment horizontal="center" vertical="top"/>
    </xf>
    <xf numFmtId="0" fontId="22" fillId="0" borderId="6" xfId="17" applyFont="1" applyBorder="1" applyAlignment="1">
      <alignment horizontal="left" vertical="center"/>
    </xf>
    <xf numFmtId="4" fontId="23" fillId="0" borderId="6" xfId="17" applyNumberFormat="1" applyFont="1" applyBorder="1" applyAlignment="1">
      <alignment vertical="center"/>
    </xf>
    <xf numFmtId="166" fontId="23" fillId="0" borderId="6" xfId="17" applyNumberFormat="1" applyFont="1" applyBorder="1" applyAlignment="1">
      <alignment vertical="center"/>
    </xf>
    <xf numFmtId="4" fontId="11" fillId="0" borderId="11" xfId="17" applyNumberFormat="1" applyFont="1" applyBorder="1" applyAlignment="1">
      <alignment vertical="top"/>
    </xf>
    <xf numFmtId="166" fontId="11" fillId="0" borderId="12" xfId="17" applyNumberFormat="1" applyFont="1" applyBorder="1" applyAlignment="1">
      <alignment vertical="top"/>
    </xf>
    <xf numFmtId="166" fontId="11" fillId="0" borderId="12" xfId="47" applyNumberFormat="1" applyFont="1" applyBorder="1" applyAlignment="1">
      <alignment horizontal="right" vertical="top"/>
    </xf>
    <xf numFmtId="0" fontId="11" fillId="0" borderId="0" xfId="17" applyFont="1" applyAlignment="1">
      <alignment horizontal="left" vertical="top"/>
    </xf>
    <xf numFmtId="4" fontId="11" fillId="0" borderId="0" xfId="17" applyNumberFormat="1" applyFont="1" applyAlignment="1">
      <alignment horizontal="right" vertical="top"/>
    </xf>
    <xf numFmtId="166" fontId="11" fillId="0" borderId="0" xfId="17" applyNumberFormat="1" applyFont="1" applyAlignment="1">
      <alignment horizontal="right" vertical="top"/>
    </xf>
    <xf numFmtId="166" fontId="11" fillId="0" borderId="0" xfId="47" applyNumberFormat="1" applyFont="1" applyAlignment="1">
      <alignment horizontal="right" vertical="top"/>
    </xf>
    <xf numFmtId="4" fontId="11" fillId="0" borderId="8" xfId="47" applyNumberFormat="1" applyFont="1" applyBorder="1" applyAlignment="1">
      <alignment vertical="top"/>
    </xf>
    <xf numFmtId="4" fontId="11" fillId="0" borderId="0" xfId="47" applyNumberFormat="1" applyFont="1" applyAlignment="1">
      <alignment horizontal="right" vertical="top"/>
    </xf>
    <xf numFmtId="4" fontId="11" fillId="0" borderId="0" xfId="47" applyNumberFormat="1" applyFont="1" applyAlignment="1">
      <alignment vertical="top"/>
    </xf>
    <xf numFmtId="4" fontId="11" fillId="0" borderId="8" xfId="43" applyNumberFormat="1" applyFont="1" applyBorder="1" applyAlignment="1">
      <alignment vertical="top"/>
    </xf>
    <xf numFmtId="4" fontId="11" fillId="0" borderId="0" xfId="43" applyNumberFormat="1" applyFont="1" applyAlignment="1">
      <alignment horizontal="right" vertical="top"/>
    </xf>
    <xf numFmtId="166" fontId="11" fillId="0" borderId="0" xfId="43" applyNumberFormat="1" applyFont="1" applyAlignment="1">
      <alignment vertical="top"/>
    </xf>
    <xf numFmtId="4" fontId="11" fillId="0" borderId="0" xfId="43" applyNumberFormat="1" applyFont="1" applyAlignment="1">
      <alignment vertical="top"/>
    </xf>
    <xf numFmtId="0" fontId="28" fillId="0" borderId="0" xfId="17" applyFont="1" applyAlignment="1">
      <alignment horizontal="left" vertical="top" wrapText="1"/>
    </xf>
    <xf numFmtId="4" fontId="11" fillId="0" borderId="11" xfId="43" applyNumberFormat="1" applyFont="1" applyBorder="1" applyAlignment="1">
      <alignment vertical="top"/>
    </xf>
    <xf numFmtId="4" fontId="11" fillId="10" borderId="0" xfId="43" applyNumberFormat="1" applyFont="1" applyFill="1" applyAlignment="1">
      <alignment vertical="top"/>
    </xf>
    <xf numFmtId="4" fontId="11" fillId="10" borderId="0" xfId="43" applyNumberFormat="1" applyFont="1" applyFill="1" applyAlignment="1">
      <alignment horizontal="right" vertical="top"/>
    </xf>
    <xf numFmtId="166" fontId="11" fillId="10" borderId="0" xfId="43" applyNumberFormat="1" applyFont="1" applyFill="1" applyAlignment="1">
      <alignment vertical="top"/>
    </xf>
    <xf numFmtId="169" fontId="77" fillId="0" borderId="0" xfId="87" applyNumberFormat="1" applyFont="1" applyFill="1" applyAlignment="1" applyProtection="1">
      <alignment horizontal="right"/>
    </xf>
    <xf numFmtId="4" fontId="11" fillId="0" borderId="0" xfId="17" applyNumberFormat="1" applyFont="1" applyAlignment="1">
      <alignment vertical="top"/>
    </xf>
    <xf numFmtId="166" fontId="11" fillId="0" borderId="0" xfId="17" applyNumberFormat="1" applyFont="1" applyAlignment="1">
      <alignment vertical="top"/>
    </xf>
    <xf numFmtId="169" fontId="25" fillId="0" borderId="0" xfId="87" applyNumberFormat="1" applyFont="1" applyFill="1" applyAlignment="1" applyProtection="1">
      <alignment horizontal="right"/>
    </xf>
    <xf numFmtId="0" fontId="11" fillId="0" borderId="0" xfId="0" applyFont="1" applyAlignment="1">
      <alignment horizontal="center" vertical="center" wrapText="1"/>
    </xf>
    <xf numFmtId="0" fontId="28" fillId="0" borderId="0" xfId="17" applyFont="1" applyAlignment="1">
      <alignment vertical="top" wrapText="1"/>
    </xf>
    <xf numFmtId="169" fontId="25" fillId="25" borderId="0" xfId="87" applyNumberFormat="1" applyFont="1" applyFill="1" applyAlignment="1" applyProtection="1">
      <alignment horizontal="right"/>
    </xf>
    <xf numFmtId="0" fontId="11" fillId="13" borderId="0" xfId="17" applyFont="1" applyFill="1" applyAlignment="1">
      <alignment vertical="top" wrapText="1"/>
    </xf>
    <xf numFmtId="4" fontId="11" fillId="15" borderId="0" xfId="17" applyNumberFormat="1" applyFont="1" applyFill="1" applyAlignment="1">
      <alignment vertical="top"/>
    </xf>
    <xf numFmtId="4" fontId="23" fillId="0" borderId="0" xfId="17" applyNumberFormat="1" applyFont="1" applyAlignment="1">
      <alignment vertical="top"/>
    </xf>
    <xf numFmtId="4" fontId="11" fillId="14" borderId="0" xfId="17" applyNumberFormat="1" applyFont="1" applyFill="1" applyAlignment="1">
      <alignment vertical="top"/>
    </xf>
    <xf numFmtId="0" fontId="40" fillId="0" borderId="0" xfId="43" applyFont="1" applyAlignment="1">
      <alignment horizontal="center" vertical="top"/>
    </xf>
    <xf numFmtId="0" fontId="41" fillId="0" borderId="0" xfId="17" applyFont="1" applyAlignment="1">
      <alignment vertical="top" wrapText="1"/>
    </xf>
    <xf numFmtId="0" fontId="40" fillId="0" borderId="0" xfId="17" applyFont="1" applyAlignment="1">
      <alignment vertical="top" wrapText="1"/>
    </xf>
    <xf numFmtId="0" fontId="11" fillId="0" borderId="0" xfId="17" applyFont="1" applyAlignment="1">
      <alignment horizontal="left" vertical="top" wrapText="1"/>
    </xf>
    <xf numFmtId="0" fontId="11" fillId="0" borderId="0" xfId="0" applyFont="1" applyAlignment="1">
      <alignment horizontal="left"/>
    </xf>
    <xf numFmtId="173" fontId="11" fillId="15" borderId="0" xfId="0" applyNumberFormat="1" applyFont="1" applyFill="1" applyAlignment="1">
      <alignment horizontal="right" wrapText="1"/>
    </xf>
    <xf numFmtId="0" fontId="26" fillId="0" borderId="0" xfId="0" applyFont="1" applyAlignment="1">
      <alignment vertical="top" wrapText="1"/>
    </xf>
    <xf numFmtId="173" fontId="26" fillId="0" borderId="0" xfId="0" applyNumberFormat="1" applyFont="1" applyAlignment="1">
      <alignment horizontal="right" wrapText="1"/>
    </xf>
    <xf numFmtId="0" fontId="26" fillId="0" borderId="0" xfId="0" applyFont="1" applyAlignment="1">
      <alignment horizontal="left"/>
    </xf>
    <xf numFmtId="169" fontId="26" fillId="0" borderId="0" xfId="87" applyNumberFormat="1" applyFont="1" applyFill="1" applyAlignment="1" applyProtection="1">
      <alignment horizontal="right"/>
    </xf>
    <xf numFmtId="169" fontId="26" fillId="0" borderId="0" xfId="0" applyNumberFormat="1" applyFont="1" applyAlignment="1">
      <alignment horizontal="right" wrapText="1"/>
    </xf>
    <xf numFmtId="173" fontId="11" fillId="0" borderId="0" xfId="0" applyNumberFormat="1" applyFont="1" applyAlignment="1">
      <alignment horizontal="right" wrapText="1"/>
    </xf>
    <xf numFmtId="0" fontId="26" fillId="0" borderId="0" xfId="0" applyFont="1" applyAlignment="1">
      <alignment horizontal="center" wrapText="1"/>
    </xf>
    <xf numFmtId="0" fontId="11" fillId="0" borderId="0" xfId="0" quotePrefix="1" applyFont="1" applyAlignment="1">
      <alignment vertical="top" wrapText="1"/>
    </xf>
    <xf numFmtId="0" fontId="26" fillId="0" borderId="0" xfId="0" quotePrefix="1" applyFont="1" applyAlignment="1">
      <alignment vertical="top" wrapText="1"/>
    </xf>
    <xf numFmtId="4" fontId="56" fillId="0" borderId="0" xfId="88" applyNumberFormat="1" applyFont="1" applyAlignment="1">
      <alignment horizontal="left" vertical="top"/>
    </xf>
    <xf numFmtId="4" fontId="25" fillId="0" borderId="0" xfId="88" applyNumberFormat="1" applyFont="1" applyAlignment="1">
      <alignment horizontal="left" vertical="top"/>
    </xf>
    <xf numFmtId="4" fontId="56" fillId="0" borderId="0" xfId="88" applyNumberFormat="1" applyFont="1" applyAlignment="1">
      <alignment horizontal="center" vertical="top" wrapText="1"/>
    </xf>
    <xf numFmtId="4" fontId="56" fillId="0" borderId="0" xfId="88" applyNumberFormat="1" applyFont="1" applyAlignment="1">
      <alignment vertical="top"/>
    </xf>
    <xf numFmtId="4" fontId="82" fillId="0" borderId="0" xfId="88" applyNumberFormat="1" applyFont="1" applyAlignment="1">
      <alignment vertical="top"/>
    </xf>
    <xf numFmtId="4" fontId="12" fillId="0" borderId="0" xfId="88" applyNumberFormat="1" applyFont="1" applyAlignment="1">
      <alignment vertical="top"/>
    </xf>
    <xf numFmtId="4" fontId="25" fillId="0" borderId="0" xfId="88" applyNumberFormat="1" applyFont="1" applyAlignment="1">
      <alignment vertical="top"/>
    </xf>
    <xf numFmtId="4" fontId="83" fillId="0" borderId="0" xfId="88" applyNumberFormat="1" applyFont="1" applyAlignment="1">
      <alignment vertical="top" wrapText="1"/>
    </xf>
    <xf numFmtId="4" fontId="56" fillId="0" borderId="0" xfId="88" applyNumberFormat="1" applyFont="1" applyAlignment="1">
      <alignment horizontal="left" vertical="top" wrapText="1"/>
    </xf>
    <xf numFmtId="4" fontId="56" fillId="15" borderId="0" xfId="88" applyNumberFormat="1" applyFont="1" applyFill="1" applyAlignment="1">
      <alignment vertical="top"/>
    </xf>
    <xf numFmtId="4" fontId="25" fillId="0" borderId="0" xfId="88" quotePrefix="1" applyNumberFormat="1" applyFont="1" applyAlignment="1">
      <alignment vertical="top" wrapText="1"/>
    </xf>
    <xf numFmtId="4" fontId="25" fillId="15" borderId="0" xfId="88" applyNumberFormat="1" applyFont="1" applyFill="1" applyAlignment="1">
      <alignment vertical="top"/>
    </xf>
    <xf numFmtId="4" fontId="25" fillId="0" borderId="0" xfId="88" applyNumberFormat="1" applyFont="1" applyAlignment="1">
      <alignment vertical="top" wrapText="1"/>
    </xf>
    <xf numFmtId="4" fontId="25" fillId="0" borderId="0" xfId="88" applyNumberFormat="1" applyFont="1" applyAlignment="1">
      <alignment horizontal="center" vertical="top"/>
    </xf>
    <xf numFmtId="10" fontId="11" fillId="0" borderId="0" xfId="89" applyNumberFormat="1" applyFont="1" applyFill="1" applyAlignment="1" applyProtection="1">
      <alignment horizontal="right"/>
    </xf>
    <xf numFmtId="10" fontId="26" fillId="0" borderId="0" xfId="89" applyNumberFormat="1" applyFont="1" applyFill="1" applyAlignment="1" applyProtection="1">
      <alignment horizontal="right"/>
    </xf>
    <xf numFmtId="166" fontId="11" fillId="0" borderId="0" xfId="43" applyNumberFormat="1" applyFont="1" applyAlignment="1">
      <alignment horizontal="right" vertical="top"/>
    </xf>
    <xf numFmtId="49" fontId="23" fillId="0" borderId="6" xfId="17" applyNumberFormat="1" applyFont="1" applyBorder="1" applyAlignment="1">
      <alignment horizontal="left" vertical="top"/>
    </xf>
    <xf numFmtId="0" fontId="22" fillId="0" borderId="6" xfId="17" applyFont="1" applyBorder="1" applyAlignment="1">
      <alignment horizontal="left" vertical="top"/>
    </xf>
    <xf numFmtId="4" fontId="23" fillId="0" borderId="6" xfId="17" applyNumberFormat="1" applyFont="1" applyBorder="1" applyAlignment="1">
      <alignment vertical="top"/>
    </xf>
    <xf numFmtId="166" fontId="23" fillId="0" borderId="6" xfId="17" applyNumberFormat="1" applyFont="1" applyBorder="1" applyAlignment="1">
      <alignment vertical="top"/>
    </xf>
    <xf numFmtId="0" fontId="25" fillId="0" borderId="0" xfId="17" applyFont="1" applyAlignment="1">
      <alignment horizontal="left" vertical="top"/>
    </xf>
    <xf numFmtId="0" fontId="23" fillId="0" borderId="11" xfId="17" applyFont="1" applyBorder="1"/>
    <xf numFmtId="0" fontId="23" fillId="0" borderId="8" xfId="17" applyFont="1" applyBorder="1" applyAlignment="1">
      <alignment horizontal="left" vertical="top" wrapText="1"/>
    </xf>
    <xf numFmtId="0" fontId="11" fillId="0" borderId="8" xfId="17" applyFont="1" applyBorder="1" applyAlignment="1">
      <alignment horizontal="left" vertical="top"/>
    </xf>
    <xf numFmtId="0" fontId="11" fillId="0" borderId="0" xfId="47" applyFont="1" applyAlignment="1">
      <alignment horizontal="left" vertical="top"/>
    </xf>
    <xf numFmtId="0" fontId="23" fillId="0" borderId="0" xfId="43" applyFont="1" applyAlignment="1">
      <alignment horizontal="left" vertical="top" wrapText="1"/>
    </xf>
    <xf numFmtId="0" fontId="11" fillId="0" borderId="0" xfId="43" applyFont="1" applyAlignment="1">
      <alignment horizontal="left" wrapText="1"/>
    </xf>
    <xf numFmtId="166" fontId="11" fillId="0" borderId="8" xfId="17" applyNumberFormat="1" applyFont="1" applyBorder="1"/>
    <xf numFmtId="4" fontId="30" fillId="0" borderId="10" xfId="17" applyNumberFormat="1" applyFont="1" applyBorder="1" applyAlignment="1">
      <alignment horizontal="right" vertical="center"/>
    </xf>
    <xf numFmtId="166" fontId="30" fillId="0" borderId="8" xfId="17" applyNumberFormat="1" applyFont="1" applyBorder="1" applyAlignment="1">
      <alignment horizontal="right" vertical="center"/>
    </xf>
    <xf numFmtId="166" fontId="30" fillId="0" borderId="12" xfId="17" applyNumberFormat="1" applyFont="1" applyBorder="1" applyAlignment="1">
      <alignment horizontal="right" vertical="center"/>
    </xf>
    <xf numFmtId="0" fontId="11" fillId="0" borderId="0" xfId="17" applyFont="1" applyAlignment="1">
      <alignment horizontal="justify" vertical="top" wrapText="1"/>
    </xf>
    <xf numFmtId="0" fontId="11" fillId="10" borderId="0" xfId="17" applyFont="1" applyFill="1" applyAlignment="1">
      <alignment horizontal="justify" vertical="top" wrapText="1"/>
    </xf>
    <xf numFmtId="167" fontId="11" fillId="0" borderId="0" xfId="0" applyNumberFormat="1" applyFont="1" applyAlignment="1">
      <alignment horizontal="center" vertical="top"/>
    </xf>
    <xf numFmtId="4" fontId="11" fillId="14" borderId="0" xfId="0" applyNumberFormat="1" applyFont="1" applyFill="1"/>
    <xf numFmtId="0" fontId="64" fillId="19" borderId="0" xfId="17" applyFont="1" applyFill="1"/>
    <xf numFmtId="0" fontId="23" fillId="0" borderId="0" xfId="69" applyFont="1" applyAlignment="1">
      <alignment vertical="top" wrapText="1"/>
    </xf>
    <xf numFmtId="0" fontId="11" fillId="0" borderId="0" xfId="17" applyFont="1" applyAlignment="1">
      <alignment horizontal="left" wrapText="1"/>
    </xf>
    <xf numFmtId="0" fontId="11" fillId="10" borderId="0" xfId="17" applyFont="1" applyFill="1"/>
    <xf numFmtId="4" fontId="11" fillId="10" borderId="0" xfId="17" applyNumberFormat="1" applyFont="1" applyFill="1"/>
    <xf numFmtId="166" fontId="11" fillId="10" borderId="0" xfId="17" applyNumberFormat="1" applyFont="1" applyFill="1"/>
    <xf numFmtId="167" fontId="11" fillId="0" borderId="0" xfId="0" applyNumberFormat="1" applyFont="1" applyAlignment="1">
      <alignment horizontal="center" vertical="center"/>
    </xf>
    <xf numFmtId="49" fontId="11" fillId="0" borderId="0" xfId="0" applyNumberFormat="1" applyFont="1" applyAlignment="1">
      <alignment vertical="top" wrapText="1"/>
    </xf>
    <xf numFmtId="0" fontId="53" fillId="0" borderId="0" xfId="0" applyFont="1" applyAlignment="1">
      <alignment horizontal="left" vertical="top" wrapText="1"/>
    </xf>
    <xf numFmtId="4" fontId="11" fillId="0" borderId="0" xfId="69" applyNumberFormat="1" applyFont="1"/>
    <xf numFmtId="4" fontId="11" fillId="0" borderId="0" xfId="69" applyNumberFormat="1" applyFont="1" applyAlignment="1">
      <alignment horizontal="right"/>
    </xf>
    <xf numFmtId="166" fontId="11" fillId="0" borderId="0" xfId="69" applyNumberFormat="1" applyFont="1"/>
    <xf numFmtId="0" fontId="23" fillId="0" borderId="0" xfId="17" applyFont="1" applyAlignment="1">
      <alignment wrapText="1"/>
    </xf>
    <xf numFmtId="0" fontId="44" fillId="0" borderId="0" xfId="43" applyFont="1" applyAlignment="1">
      <alignment vertical="top" wrapText="1"/>
    </xf>
    <xf numFmtId="0" fontId="45" fillId="0" borderId="0" xfId="17" applyFont="1"/>
    <xf numFmtId="0" fontId="23" fillId="0" borderId="0" xfId="17" applyFont="1"/>
    <xf numFmtId="0" fontId="85" fillId="0" borderId="0" xfId="17" applyFont="1" applyAlignment="1">
      <alignment vertical="top" wrapText="1"/>
    </xf>
    <xf numFmtId="0" fontId="42" fillId="0" borderId="0" xfId="17" applyFont="1" applyAlignment="1">
      <alignment vertical="top" wrapText="1"/>
    </xf>
    <xf numFmtId="0" fontId="43" fillId="0" borderId="0" xfId="17" applyFont="1"/>
    <xf numFmtId="0" fontId="40" fillId="0" borderId="0" xfId="17" applyFont="1" applyAlignment="1">
      <alignment horizontal="center" vertical="top"/>
    </xf>
    <xf numFmtId="0" fontId="40" fillId="0" borderId="0" xfId="17" applyFont="1" applyAlignment="1">
      <alignment horizontal="left" vertical="top" wrapText="1"/>
    </xf>
    <xf numFmtId="0" fontId="40" fillId="0" borderId="0" xfId="17" applyFont="1"/>
    <xf numFmtId="167" fontId="42" fillId="0" borderId="0" xfId="17" applyNumberFormat="1" applyFont="1" applyAlignment="1">
      <alignment horizontal="center" vertical="top"/>
    </xf>
    <xf numFmtId="0" fontId="42" fillId="0" borderId="0" xfId="17" applyFont="1"/>
    <xf numFmtId="0" fontId="28" fillId="0" borderId="8" xfId="17" applyFont="1" applyBorder="1" applyAlignment="1">
      <alignment horizontal="justify" vertical="top" wrapText="1"/>
    </xf>
    <xf numFmtId="0" fontId="28" fillId="0" borderId="0" xfId="0" applyFont="1" applyAlignment="1">
      <alignment horizontal="left" vertical="top"/>
    </xf>
    <xf numFmtId="0" fontId="37" fillId="0" borderId="0" xfId="0" applyFont="1" applyAlignment="1">
      <alignment horizontal="right" vertical="top"/>
    </xf>
    <xf numFmtId="167" fontId="24" fillId="0" borderId="0" xfId="17" applyNumberFormat="1" applyFont="1" applyAlignment="1">
      <alignment horizontal="center" vertical="top"/>
    </xf>
    <xf numFmtId="0" fontId="24" fillId="0" borderId="0" xfId="17" applyFont="1" applyAlignment="1">
      <alignment vertical="top" wrapText="1"/>
    </xf>
    <xf numFmtId="4" fontId="24" fillId="0" borderId="0" xfId="17" applyNumberFormat="1" applyFont="1"/>
    <xf numFmtId="166" fontId="24" fillId="0" borderId="0" xfId="17" applyNumberFormat="1" applyFont="1" applyAlignment="1">
      <alignment horizontal="right"/>
    </xf>
    <xf numFmtId="4" fontId="24" fillId="0" borderId="0" xfId="17" applyNumberFormat="1" applyFont="1" applyAlignment="1">
      <alignment horizontal="right"/>
    </xf>
    <xf numFmtId="0" fontId="37" fillId="0" borderId="6" xfId="0" applyFont="1" applyBorder="1" applyAlignment="1">
      <alignment horizontal="right" vertical="top"/>
    </xf>
    <xf numFmtId="169" fontId="11" fillId="0" borderId="0" xfId="70" applyNumberFormat="1" applyFont="1" applyAlignment="1">
      <alignment horizontal="right"/>
    </xf>
    <xf numFmtId="0" fontId="11" fillId="0" borderId="0" xfId="70" applyFont="1"/>
    <xf numFmtId="169" fontId="11" fillId="0" borderId="0" xfId="16" applyNumberFormat="1"/>
    <xf numFmtId="0" fontId="11" fillId="0" borderId="0" xfId="69" applyFont="1"/>
    <xf numFmtId="169" fontId="23" fillId="12" borderId="0" xfId="17" applyNumberFormat="1" applyFont="1" applyFill="1" applyAlignment="1">
      <alignment horizontal="right"/>
    </xf>
    <xf numFmtId="169" fontId="11" fillId="0" borderId="0" xfId="69" applyNumberFormat="1" applyFont="1"/>
    <xf numFmtId="169" fontId="30" fillId="0" borderId="10" xfId="17" applyNumberFormat="1" applyFont="1" applyBorder="1" applyAlignment="1">
      <alignment horizontal="center" vertical="center"/>
    </xf>
    <xf numFmtId="169" fontId="11" fillId="0" borderId="11" xfId="70" applyNumberFormat="1" applyFont="1" applyBorder="1" applyAlignment="1">
      <alignment horizontal="right"/>
    </xf>
    <xf numFmtId="0" fontId="23" fillId="0" borderId="0" xfId="70" applyFont="1" applyAlignment="1">
      <alignment horizontal="center" vertical="top"/>
    </xf>
    <xf numFmtId="4" fontId="11" fillId="0" borderId="0" xfId="70" applyNumberFormat="1" applyFont="1"/>
    <xf numFmtId="4" fontId="11" fillId="0" borderId="0" xfId="70" applyNumberFormat="1" applyFont="1" applyAlignment="1">
      <alignment horizontal="right"/>
    </xf>
    <xf numFmtId="166" fontId="11" fillId="0" borderId="0" xfId="70" applyNumberFormat="1" applyFont="1" applyAlignment="1">
      <alignment horizontal="right"/>
    </xf>
    <xf numFmtId="0" fontId="11" fillId="0" borderId="0" xfId="70" applyFont="1" applyAlignment="1">
      <alignment horizontal="left"/>
    </xf>
    <xf numFmtId="0" fontId="11" fillId="0" borderId="0" xfId="73" applyFont="1" applyAlignment="1">
      <alignment horizontal="left" vertical="top" wrapText="1"/>
    </xf>
    <xf numFmtId="0" fontId="11" fillId="0" borderId="20" xfId="0" applyFont="1" applyBorder="1"/>
    <xf numFmtId="170" fontId="11" fillId="0" borderId="20" xfId="0" applyNumberFormat="1" applyFont="1" applyBorder="1"/>
    <xf numFmtId="0" fontId="23" fillId="0" borderId="0" xfId="73" applyFont="1" applyAlignment="1">
      <alignment horizontal="center" vertical="top" wrapText="1"/>
    </xf>
    <xf numFmtId="170" fontId="11" fillId="0" borderId="0" xfId="70" applyNumberFormat="1" applyFont="1" applyAlignment="1">
      <alignment horizontal="right"/>
    </xf>
    <xf numFmtId="0" fontId="57" fillId="0" borderId="0" xfId="0" applyFont="1" applyAlignment="1">
      <alignment vertical="top"/>
    </xf>
    <xf numFmtId="0" fontId="56" fillId="0" borderId="0" xfId="0" applyFont="1"/>
    <xf numFmtId="0" fontId="56" fillId="0" borderId="0" xfId="0" applyFont="1" applyAlignment="1">
      <alignment horizontal="center"/>
    </xf>
    <xf numFmtId="170" fontId="57" fillId="0" borderId="0" xfId="0" applyNumberFormat="1" applyFont="1" applyAlignment="1">
      <alignment horizontal="center" vertical="center"/>
    </xf>
    <xf numFmtId="4" fontId="56" fillId="0" borderId="0" xfId="0" applyNumberFormat="1" applyFont="1" applyAlignment="1">
      <alignment horizontal="right" vertical="center"/>
    </xf>
    <xf numFmtId="0" fontId="56" fillId="0" borderId="0" xfId="0" applyFont="1" applyAlignment="1">
      <alignment horizontal="center" vertical="center"/>
    </xf>
    <xf numFmtId="0" fontId="56" fillId="0" borderId="0" xfId="0" applyFont="1" applyAlignment="1">
      <alignment vertical="top"/>
    </xf>
    <xf numFmtId="0" fontId="56" fillId="0" borderId="0" xfId="0" applyFont="1" applyAlignment="1">
      <alignment horizontal="left"/>
    </xf>
    <xf numFmtId="0" fontId="57" fillId="0" borderId="0" xfId="0" applyFont="1" applyAlignment="1">
      <alignment horizontal="center" vertical="center"/>
    </xf>
    <xf numFmtId="0" fontId="57" fillId="0" borderId="0" xfId="0" applyFont="1" applyAlignment="1">
      <alignment horizontal="left" vertical="center"/>
    </xf>
    <xf numFmtId="0" fontId="57" fillId="0" borderId="0" xfId="0" applyFont="1" applyAlignment="1">
      <alignment horizontal="left" vertical="center" wrapText="1"/>
    </xf>
    <xf numFmtId="170" fontId="57" fillId="0" borderId="0" xfId="0" applyNumberFormat="1" applyFont="1" applyAlignment="1">
      <alignment horizontal="center" vertical="center" wrapText="1"/>
    </xf>
    <xf numFmtId="4" fontId="57" fillId="0" borderId="0" xfId="0" applyNumberFormat="1" applyFont="1" applyAlignment="1">
      <alignment horizontal="center" vertical="center"/>
    </xf>
    <xf numFmtId="0" fontId="56" fillId="0" borderId="0" xfId="0" applyFont="1" applyAlignment="1">
      <alignment horizontal="right"/>
    </xf>
    <xf numFmtId="0" fontId="56" fillId="24" borderId="0" xfId="0" applyFont="1" applyFill="1"/>
    <xf numFmtId="0" fontId="56" fillId="0" borderId="0" xfId="0" applyFont="1" applyAlignment="1">
      <alignment horizontal="justify" vertical="top" wrapText="1" shrinkToFit="1"/>
    </xf>
    <xf numFmtId="170" fontId="56" fillId="0" borderId="0" xfId="0" applyNumberFormat="1" applyFont="1"/>
    <xf numFmtId="171" fontId="57" fillId="0" borderId="0" xfId="76" applyNumberFormat="1" applyFont="1" applyAlignment="1" applyProtection="1">
      <alignment horizontal="center" vertical="center"/>
    </xf>
    <xf numFmtId="171" fontId="56" fillId="0" borderId="0" xfId="76" applyNumberFormat="1" applyFont="1" applyAlignment="1" applyProtection="1">
      <alignment horizontal="right" vertical="center"/>
    </xf>
    <xf numFmtId="0" fontId="11" fillId="0" borderId="0" xfId="74" applyFont="1"/>
    <xf numFmtId="0" fontId="57" fillId="0" borderId="0" xfId="0" applyFont="1" applyAlignment="1">
      <alignment horizontal="left" vertical="center" wrapText="1" shrinkToFit="1"/>
    </xf>
    <xf numFmtId="170" fontId="56" fillId="15" borderId="0" xfId="0" applyNumberFormat="1" applyFont="1" applyFill="1" applyAlignment="1">
      <alignment horizontal="right"/>
    </xf>
    <xf numFmtId="169" fontId="56" fillId="0" borderId="0" xfId="0" applyNumberFormat="1" applyFont="1" applyAlignment="1">
      <alignment vertical="center"/>
    </xf>
    <xf numFmtId="49" fontId="56" fillId="0" borderId="0" xfId="0" applyNumberFormat="1" applyFont="1" applyAlignment="1">
      <alignment horizontal="justify" vertical="top"/>
    </xf>
    <xf numFmtId="170" fontId="56" fillId="0" borderId="0" xfId="0" applyNumberFormat="1" applyFont="1" applyAlignment="1">
      <alignment horizontal="right"/>
    </xf>
    <xf numFmtId="2" fontId="56" fillId="0" borderId="0" xfId="76" applyNumberFormat="1" applyFont="1" applyFill="1" applyAlignment="1" applyProtection="1">
      <alignment horizontal="right"/>
    </xf>
    <xf numFmtId="49" fontId="57" fillId="0" borderId="0" xfId="0" applyNumberFormat="1" applyFont="1" applyAlignment="1">
      <alignment horizontal="left" vertical="center" wrapText="1"/>
    </xf>
    <xf numFmtId="0" fontId="56" fillId="0" borderId="0" xfId="0" applyFont="1" applyAlignment="1">
      <alignment horizontal="left" vertical="center"/>
    </xf>
    <xf numFmtId="170" fontId="56" fillId="15" borderId="0" xfId="0" applyNumberFormat="1" applyFont="1" applyFill="1" applyAlignment="1">
      <alignment horizontal="right" vertical="center"/>
    </xf>
    <xf numFmtId="171" fontId="56" fillId="0" borderId="0" xfId="76" applyNumberFormat="1" applyFont="1" applyProtection="1"/>
    <xf numFmtId="170" fontId="11" fillId="0" borderId="0" xfId="0" applyNumberFormat="1" applyFont="1"/>
    <xf numFmtId="171" fontId="56" fillId="0" borderId="0" xfId="76" applyNumberFormat="1" applyFont="1" applyAlignment="1" applyProtection="1">
      <alignment vertical="center"/>
    </xf>
    <xf numFmtId="0" fontId="11" fillId="0" borderId="13" xfId="74" applyFont="1" applyBorder="1"/>
    <xf numFmtId="169" fontId="11" fillId="0" borderId="13" xfId="74" applyNumberFormat="1" applyFont="1" applyBorder="1"/>
    <xf numFmtId="169" fontId="11" fillId="0" borderId="0" xfId="74" applyNumberFormat="1" applyFont="1"/>
    <xf numFmtId="0" fontId="23" fillId="0" borderId="0" xfId="74" applyFont="1" applyAlignment="1">
      <alignment vertical="center"/>
    </xf>
    <xf numFmtId="0" fontId="11" fillId="0" borderId="0" xfId="74" applyFont="1" applyAlignment="1">
      <alignment vertical="top" wrapText="1"/>
    </xf>
    <xf numFmtId="0" fontId="11" fillId="0" borderId="0" xfId="74" applyFont="1" applyAlignment="1">
      <alignment vertical="top"/>
    </xf>
    <xf numFmtId="0" fontId="11" fillId="0" borderId="0" xfId="74" applyFont="1" applyAlignment="1">
      <alignment horizontal="left" vertical="top"/>
    </xf>
    <xf numFmtId="170" fontId="11" fillId="15" borderId="0" xfId="74" applyNumberFormat="1" applyFont="1" applyFill="1" applyAlignment="1">
      <alignment horizontal="right" vertical="top"/>
    </xf>
    <xf numFmtId="169" fontId="11" fillId="0" borderId="0" xfId="74" applyNumberFormat="1" applyFont="1" applyAlignment="1">
      <alignment horizontal="right" vertical="top"/>
    </xf>
    <xf numFmtId="0" fontId="11" fillId="0" borderId="19" xfId="74" applyFont="1" applyBorder="1"/>
    <xf numFmtId="170" fontId="11" fillId="0" borderId="0" xfId="74" applyNumberFormat="1" applyFont="1" applyAlignment="1">
      <alignment horizontal="right" vertical="top"/>
    </xf>
    <xf numFmtId="4" fontId="11" fillId="0" borderId="0" xfId="74" applyNumberFormat="1" applyFont="1" applyAlignment="1">
      <alignment vertical="top"/>
    </xf>
    <xf numFmtId="172" fontId="26" fillId="0" borderId="0" xfId="0" applyNumberFormat="1" applyFont="1" applyAlignment="1">
      <alignment horizontal="center" wrapText="1"/>
    </xf>
    <xf numFmtId="0" fontId="63" fillId="0" borderId="0" xfId="0" applyFont="1" applyAlignment="1">
      <alignment vertical="top" wrapText="1"/>
    </xf>
    <xf numFmtId="0" fontId="26" fillId="0" borderId="0" xfId="0" applyFont="1" applyAlignment="1">
      <alignment vertical="top"/>
    </xf>
    <xf numFmtId="4" fontId="26" fillId="0" borderId="0" xfId="0" applyNumberFormat="1" applyFont="1"/>
    <xf numFmtId="169" fontId="26" fillId="0" borderId="0" xfId="0" applyNumberFormat="1" applyFont="1"/>
    <xf numFmtId="169" fontId="11" fillId="0" borderId="0" xfId="0" applyNumberFormat="1" applyFont="1"/>
    <xf numFmtId="0" fontId="57" fillId="0" borderId="0" xfId="0" applyFont="1" applyAlignment="1">
      <alignment vertical="top" wrapText="1"/>
    </xf>
    <xf numFmtId="0" fontId="56" fillId="0" borderId="0" xfId="0" applyFont="1" applyAlignment="1">
      <alignment horizontal="left" vertical="center" wrapText="1"/>
    </xf>
    <xf numFmtId="49" fontId="56" fillId="0" borderId="0" xfId="0" applyNumberFormat="1" applyFont="1" applyAlignment="1">
      <alignment horizontal="justify" vertical="top" wrapText="1" readingOrder="1"/>
    </xf>
    <xf numFmtId="4" fontId="56" fillId="0" borderId="0" xfId="0" applyNumberFormat="1" applyFont="1" applyAlignment="1">
      <alignment horizontal="center" vertical="center"/>
    </xf>
    <xf numFmtId="4" fontId="57" fillId="0" borderId="0" xfId="0" applyNumberFormat="1" applyFont="1" applyAlignment="1">
      <alignment horizontal="right" vertical="center"/>
    </xf>
    <xf numFmtId="180" fontId="11" fillId="0" borderId="0" xfId="0" applyNumberFormat="1" applyFont="1"/>
    <xf numFmtId="179" fontId="11" fillId="0" borderId="0" xfId="1" applyNumberFormat="1" applyFont="1" applyAlignment="1" applyProtection="1">
      <alignment horizontal="right"/>
    </xf>
    <xf numFmtId="179" fontId="11" fillId="0" borderId="0" xfId="1" applyNumberFormat="1" applyFont="1" applyProtection="1"/>
    <xf numFmtId="180" fontId="11" fillId="15" borderId="0" xfId="0" applyNumberFormat="1" applyFont="1" applyFill="1"/>
    <xf numFmtId="0" fontId="23" fillId="0" borderId="6" xfId="17" applyFont="1" applyBorder="1" applyAlignment="1">
      <alignment horizontal="left" vertical="center"/>
    </xf>
    <xf numFmtId="169" fontId="11" fillId="0" borderId="0" xfId="17" applyNumberFormat="1" applyFont="1" applyAlignment="1">
      <alignment horizontal="right"/>
    </xf>
    <xf numFmtId="0" fontId="25" fillId="0" borderId="0" xfId="17" applyFont="1" applyAlignment="1">
      <alignment horizontal="left" wrapText="1"/>
    </xf>
    <xf numFmtId="169" fontId="11" fillId="0" borderId="0" xfId="17" applyNumberFormat="1" applyFont="1"/>
    <xf numFmtId="0" fontId="11" fillId="0" borderId="0" xfId="70" applyFont="1" applyAlignment="1">
      <alignment horizontal="center" vertical="top"/>
    </xf>
    <xf numFmtId="0" fontId="11" fillId="0" borderId="0" xfId="70" applyFont="1" applyAlignment="1">
      <alignment vertical="top" wrapText="1"/>
    </xf>
    <xf numFmtId="2" fontId="56" fillId="22" borderId="0" xfId="76" applyNumberFormat="1" applyFont="1" applyFill="1" applyAlignment="1" applyProtection="1">
      <alignment horizontal="right" vertical="center"/>
      <protection locked="0"/>
    </xf>
    <xf numFmtId="179" fontId="11" fillId="22" borderId="0" xfId="1" applyNumberFormat="1" applyFont="1" applyFill="1" applyAlignment="1" applyProtection="1">
      <alignment horizontal="right"/>
      <protection locked="0"/>
    </xf>
    <xf numFmtId="4" fontId="11" fillId="22" borderId="0" xfId="74" applyNumberFormat="1" applyFont="1" applyFill="1" applyAlignment="1" applyProtection="1">
      <alignment vertical="top"/>
      <protection locked="0"/>
    </xf>
    <xf numFmtId="2" fontId="56" fillId="22" borderId="0" xfId="76" applyNumberFormat="1" applyFont="1" applyFill="1" applyAlignment="1" applyProtection="1">
      <alignment horizontal="right"/>
      <protection locked="0"/>
    </xf>
    <xf numFmtId="0" fontId="28" fillId="0" borderId="0" xfId="0" applyFont="1" applyAlignment="1">
      <alignment vertical="top"/>
    </xf>
    <xf numFmtId="0" fontId="53" fillId="0" borderId="0" xfId="0" applyFont="1" applyAlignment="1">
      <alignment horizontal="center" wrapText="1"/>
    </xf>
    <xf numFmtId="0" fontId="11" fillId="0" borderId="0" xfId="75" applyFont="1" applyAlignment="1">
      <alignment horizontal="left" vertical="top" wrapText="1"/>
    </xf>
    <xf numFmtId="0" fontId="68" fillId="0" borderId="0" xfId="0" applyFont="1" applyAlignment="1">
      <alignment horizontal="left" vertical="top" wrapText="1"/>
    </xf>
    <xf numFmtId="0" fontId="11" fillId="0" borderId="0" xfId="78" applyFont="1" applyAlignment="1">
      <alignment horizontal="left" wrapText="1"/>
    </xf>
    <xf numFmtId="0" fontId="67" fillId="0" borderId="0" xfId="0" applyFont="1" applyAlignment="1">
      <alignment horizontal="left" vertical="top" wrapText="1"/>
    </xf>
    <xf numFmtId="0" fontId="49" fillId="0" borderId="0" xfId="0" applyFont="1"/>
    <xf numFmtId="2" fontId="49" fillId="0" borderId="0" xfId="0" applyNumberFormat="1" applyFont="1" applyAlignment="1">
      <alignment horizontal="right"/>
    </xf>
    <xf numFmtId="0" fontId="49" fillId="25" borderId="0" xfId="0" applyFont="1" applyFill="1"/>
    <xf numFmtId="0" fontId="67" fillId="0" borderId="0" xfId="0" applyFont="1" applyAlignment="1">
      <alignment horizontal="right" vertical="top" wrapText="1"/>
    </xf>
    <xf numFmtId="0" fontId="67" fillId="0" borderId="0" xfId="0" applyFont="1" applyAlignment="1">
      <alignment horizontal="left" vertical="top"/>
    </xf>
    <xf numFmtId="16" fontId="11" fillId="0" borderId="0" xfId="17" applyNumberFormat="1" applyFont="1" applyAlignment="1">
      <alignment horizontal="center" vertical="top"/>
    </xf>
    <xf numFmtId="0" fontId="23" fillId="10" borderId="0" xfId="17" applyFont="1" applyFill="1" applyAlignment="1">
      <alignment vertical="center"/>
    </xf>
    <xf numFmtId="49" fontId="23" fillId="0" borderId="0" xfId="17" applyNumberFormat="1" applyFont="1" applyAlignment="1">
      <alignment horizontal="center" vertical="center"/>
    </xf>
    <xf numFmtId="0" fontId="23" fillId="0" borderId="0" xfId="17" applyFont="1" applyAlignment="1">
      <alignment vertical="top"/>
    </xf>
    <xf numFmtId="0" fontId="23" fillId="10" borderId="0" xfId="17" applyFont="1" applyFill="1"/>
    <xf numFmtId="0" fontId="54" fillId="0" borderId="0" xfId="0" applyFont="1" applyAlignment="1">
      <alignment vertical="top" wrapText="1"/>
    </xf>
    <xf numFmtId="2" fontId="0" fillId="0" borderId="0" xfId="0" applyNumberFormat="1" applyAlignment="1">
      <alignment horizontal="right"/>
    </xf>
    <xf numFmtId="0" fontId="0" fillId="25" borderId="0" xfId="0" applyFill="1"/>
    <xf numFmtId="0" fontId="23" fillId="0" borderId="11" xfId="17" applyFont="1" applyBorder="1" applyAlignment="1">
      <alignment vertical="top"/>
    </xf>
    <xf numFmtId="0" fontId="11" fillId="0" borderId="0" xfId="0" applyFont="1" applyAlignment="1">
      <alignment horizontal="justify" vertical="center" wrapText="1"/>
    </xf>
    <xf numFmtId="49" fontId="23" fillId="10" borderId="0" xfId="17" applyNumberFormat="1" applyFont="1" applyFill="1" applyAlignment="1">
      <alignment vertical="top"/>
    </xf>
    <xf numFmtId="0" fontId="2" fillId="0" borderId="0" xfId="0" applyFont="1" applyAlignment="1">
      <alignment horizontal="left" vertical="top" wrapText="1"/>
    </xf>
    <xf numFmtId="0" fontId="12" fillId="0" borderId="0" xfId="0" applyFont="1" applyAlignment="1">
      <alignment horizontal="left"/>
    </xf>
    <xf numFmtId="169" fontId="12" fillId="0" borderId="0" xfId="87" applyNumberFormat="1" applyFont="1" applyFill="1" applyAlignment="1" applyProtection="1">
      <alignment horizontal="right"/>
    </xf>
    <xf numFmtId="169" fontId="12" fillId="0" borderId="0" xfId="0" applyNumberFormat="1" applyFont="1" applyAlignment="1">
      <alignment horizontal="right" wrapText="1"/>
    </xf>
    <xf numFmtId="0" fontId="22" fillId="0" borderId="0" xfId="0" applyFont="1" applyAlignment="1">
      <alignment horizontal="left" vertical="top" wrapText="1"/>
    </xf>
    <xf numFmtId="0" fontId="25" fillId="0" borderId="0" xfId="0" applyFont="1" applyAlignment="1">
      <alignment horizontal="left"/>
    </xf>
    <xf numFmtId="4" fontId="25" fillId="0" borderId="0" xfId="0" applyNumberFormat="1" applyFont="1"/>
    <xf numFmtId="169" fontId="25" fillId="0" borderId="0" xfId="0" applyNumberFormat="1" applyFont="1"/>
    <xf numFmtId="0" fontId="25" fillId="0" borderId="0" xfId="0" applyFont="1" applyAlignment="1">
      <alignment vertical="top"/>
    </xf>
    <xf numFmtId="2" fontId="11" fillId="0" borderId="0" xfId="17" applyNumberFormat="1" applyFont="1" applyAlignment="1">
      <alignment horizontal="left"/>
    </xf>
    <xf numFmtId="4" fontId="25" fillId="15" borderId="0" xfId="0" applyNumberFormat="1" applyFont="1" applyFill="1"/>
    <xf numFmtId="11" fontId="25" fillId="0" borderId="0" xfId="0" applyNumberFormat="1" applyFont="1" applyAlignment="1">
      <alignment vertical="top" wrapText="1"/>
    </xf>
    <xf numFmtId="49" fontId="38" fillId="0" borderId="0" xfId="17" applyNumberFormat="1" applyFont="1" applyAlignment="1">
      <alignment horizontal="left" vertical="top" wrapText="1"/>
    </xf>
    <xf numFmtId="0" fontId="39" fillId="0" borderId="0" xfId="17" applyFont="1"/>
    <xf numFmtId="4" fontId="39" fillId="0" borderId="0" xfId="17" applyNumberFormat="1" applyFont="1"/>
    <xf numFmtId="166" fontId="39" fillId="0" borderId="0" xfId="17" applyNumberFormat="1" applyFont="1"/>
    <xf numFmtId="0" fontId="39" fillId="0" borderId="0" xfId="17" applyFont="1" applyAlignment="1">
      <alignment horizontal="center"/>
    </xf>
    <xf numFmtId="0" fontId="39" fillId="0" borderId="0" xfId="0" applyFont="1" applyAlignment="1">
      <alignment vertical="top" wrapText="1"/>
    </xf>
    <xf numFmtId="4" fontId="39" fillId="14" borderId="0" xfId="0" applyNumberFormat="1" applyFont="1" applyFill="1"/>
    <xf numFmtId="166" fontId="39" fillId="0" borderId="0" xfId="17" applyNumberFormat="1" applyFont="1" applyAlignment="1">
      <alignment horizontal="right"/>
    </xf>
    <xf numFmtId="4" fontId="39" fillId="0" borderId="0" xfId="0" applyNumberFormat="1" applyFont="1"/>
    <xf numFmtId="175" fontId="23" fillId="0" borderId="6" xfId="0" applyNumberFormat="1" applyFont="1" applyBorder="1" applyAlignment="1">
      <alignment vertical="top" wrapText="1"/>
    </xf>
    <xf numFmtId="0" fontId="23" fillId="0" borderId="6" xfId="0" applyFont="1" applyBorder="1" applyAlignment="1">
      <alignment vertical="top" wrapText="1"/>
    </xf>
    <xf numFmtId="4" fontId="11" fillId="0" borderId="6" xfId="0" applyNumberFormat="1" applyFont="1" applyBorder="1" applyAlignment="1">
      <alignment horizontal="right" wrapText="1"/>
    </xf>
    <xf numFmtId="0" fontId="11" fillId="0" borderId="6" xfId="0" applyFont="1" applyBorder="1" applyAlignment="1">
      <alignment horizontal="left"/>
    </xf>
    <xf numFmtId="177" fontId="23" fillId="0" borderId="6" xfId="79" applyNumberFormat="1" applyFont="1" applyFill="1" applyBorder="1" applyAlignment="1" applyProtection="1">
      <alignment horizontal="right" wrapText="1"/>
    </xf>
    <xf numFmtId="177" fontId="23" fillId="0" borderId="6" xfId="0" applyNumberFormat="1" applyFont="1" applyBorder="1" applyAlignment="1">
      <alignment horizontal="right" wrapText="1"/>
    </xf>
    <xf numFmtId="0" fontId="55" fillId="0" borderId="0" xfId="0" applyFont="1" applyAlignment="1">
      <alignment horizontal="right" vertical="top"/>
    </xf>
    <xf numFmtId="0" fontId="55" fillId="0" borderId="0" xfId="0" applyFont="1" applyAlignment="1">
      <alignment horizontal="left" vertical="top"/>
    </xf>
    <xf numFmtId="49" fontId="23" fillId="27" borderId="0" xfId="17" applyNumberFormat="1" applyFont="1" applyFill="1" applyAlignment="1">
      <alignment vertical="top"/>
    </xf>
    <xf numFmtId="172" fontId="11" fillId="0" borderId="0" xfId="78" applyNumberFormat="1" applyFont="1" applyAlignment="1">
      <alignment horizontal="center" wrapText="1"/>
    </xf>
    <xf numFmtId="0" fontId="11" fillId="0" borderId="0" xfId="78" applyFont="1" applyAlignment="1">
      <alignment horizontal="left" vertical="top"/>
    </xf>
    <xf numFmtId="0" fontId="11" fillId="0" borderId="0" xfId="78" applyFont="1" applyAlignment="1">
      <alignment vertical="top"/>
    </xf>
    <xf numFmtId="4" fontId="11" fillId="0" borderId="0" xfId="78" applyNumberFormat="1" applyFont="1" applyAlignment="1">
      <alignment horizontal="center"/>
    </xf>
    <xf numFmtId="4" fontId="11" fillId="0" borderId="0" xfId="78" applyNumberFormat="1" applyFont="1" applyAlignment="1">
      <alignment horizontal="right" wrapText="1"/>
    </xf>
    <xf numFmtId="2" fontId="11" fillId="0" borderId="0" xfId="78" applyNumberFormat="1" applyFont="1" applyAlignment="1">
      <alignment wrapText="1"/>
    </xf>
    <xf numFmtId="0" fontId="11" fillId="0" borderId="0" xfId="78" applyFont="1" applyAlignment="1">
      <alignment wrapText="1"/>
    </xf>
    <xf numFmtId="0" fontId="11" fillId="0" borderId="0" xfId="78" applyFont="1" applyAlignment="1">
      <alignment horizontal="left" vertical="top" wrapText="1"/>
    </xf>
    <xf numFmtId="0" fontId="11" fillId="0" borderId="0" xfId="78" applyFont="1" applyAlignment="1">
      <alignment vertical="top" wrapText="1"/>
    </xf>
    <xf numFmtId="49" fontId="11" fillId="0" borderId="0" xfId="78" applyNumberFormat="1" applyFont="1" applyAlignment="1">
      <alignment horizontal="center" wrapText="1"/>
    </xf>
    <xf numFmtId="49" fontId="11" fillId="0" borderId="0" xfId="78" applyNumberFormat="1" applyFont="1" applyAlignment="1">
      <alignment horizontal="left" wrapText="1"/>
    </xf>
    <xf numFmtId="169" fontId="11" fillId="0" borderId="0" xfId="78" applyNumberFormat="1" applyFont="1" applyAlignment="1">
      <alignment horizontal="center" wrapText="1"/>
    </xf>
    <xf numFmtId="4" fontId="75" fillId="0" borderId="0" xfId="78" applyNumberFormat="1" applyFont="1" applyAlignment="1">
      <alignment horizontal="right"/>
    </xf>
    <xf numFmtId="2" fontId="75" fillId="0" borderId="0" xfId="78" applyNumberFormat="1" applyFont="1"/>
    <xf numFmtId="0" fontId="75" fillId="0" borderId="0" xfId="78" applyFont="1"/>
    <xf numFmtId="0" fontId="23" fillId="0" borderId="0" xfId="78" applyFont="1" applyAlignment="1">
      <alignment vertical="top" wrapText="1"/>
    </xf>
    <xf numFmtId="0" fontId="11" fillId="0" borderId="0" xfId="78" applyFont="1" applyAlignment="1">
      <alignment horizontal="left"/>
    </xf>
    <xf numFmtId="177" fontId="23" fillId="0" borderId="0" xfId="79" applyNumberFormat="1" applyFont="1" applyFill="1" applyBorder="1" applyAlignment="1" applyProtection="1">
      <alignment horizontal="right" wrapText="1"/>
    </xf>
    <xf numFmtId="169" fontId="11" fillId="0" borderId="0" xfId="78" applyNumberFormat="1" applyFont="1" applyAlignment="1">
      <alignment horizontal="right" wrapText="1"/>
    </xf>
    <xf numFmtId="0" fontId="11" fillId="0" borderId="0" xfId="78" applyFont="1" applyAlignment="1">
      <alignment horizontal="right" vertical="top" wrapText="1"/>
    </xf>
    <xf numFmtId="177" fontId="11" fillId="0" borderId="0" xfId="79" applyNumberFormat="1" applyFont="1" applyFill="1" applyBorder="1" applyAlignment="1" applyProtection="1">
      <alignment horizontal="right" wrapText="1"/>
    </xf>
    <xf numFmtId="0" fontId="11" fillId="0" borderId="0" xfId="78" quotePrefix="1" applyFont="1" applyAlignment="1">
      <alignment vertical="top" wrapText="1"/>
    </xf>
    <xf numFmtId="4" fontId="11" fillId="15" borderId="0" xfId="78" applyNumberFormat="1" applyFont="1" applyFill="1" applyAlignment="1">
      <alignment horizontal="right" wrapText="1"/>
    </xf>
    <xf numFmtId="175" fontId="57" fillId="0" borderId="6" xfId="78" applyNumberFormat="1" applyFont="1" applyBorder="1" applyAlignment="1">
      <alignment vertical="top" wrapText="1"/>
    </xf>
    <xf numFmtId="0" fontId="23" fillId="0" borderId="6" xfId="78" applyFont="1" applyBorder="1" applyAlignment="1">
      <alignment vertical="top" wrapText="1"/>
    </xf>
    <xf numFmtId="4" fontId="11" fillId="0" borderId="6" xfId="78" applyNumberFormat="1" applyFont="1" applyBorder="1" applyAlignment="1">
      <alignment horizontal="right" wrapText="1"/>
    </xf>
    <xf numFmtId="0" fontId="11" fillId="0" borderId="6" xfId="78" applyFont="1" applyBorder="1" applyAlignment="1">
      <alignment horizontal="left"/>
    </xf>
    <xf numFmtId="177" fontId="23" fillId="0" borderId="6" xfId="78" applyNumberFormat="1" applyFont="1" applyBorder="1" applyAlignment="1">
      <alignment horizontal="right" wrapText="1"/>
    </xf>
    <xf numFmtId="175" fontId="11" fillId="0" borderId="0" xfId="78" applyNumberFormat="1" applyFont="1" applyAlignment="1">
      <alignment horizontal="left" vertical="top"/>
    </xf>
    <xf numFmtId="177" fontId="23" fillId="0" borderId="0" xfId="78" applyNumberFormat="1" applyFont="1" applyAlignment="1">
      <alignment horizontal="right" wrapText="1"/>
    </xf>
    <xf numFmtId="175" fontId="11" fillId="0" borderId="0" xfId="78" applyNumberFormat="1" applyFont="1"/>
    <xf numFmtId="4" fontId="11" fillId="0" borderId="0" xfId="78" applyNumberFormat="1" applyFont="1"/>
    <xf numFmtId="169" fontId="11" fillId="0" borderId="0" xfId="78" applyNumberFormat="1" applyFont="1"/>
    <xf numFmtId="0" fontId="28" fillId="0" borderId="0" xfId="17" applyFont="1" applyAlignment="1">
      <alignment horizontal="left" wrapText="1"/>
    </xf>
    <xf numFmtId="0" fontId="23" fillId="0" borderId="0" xfId="0" applyFont="1" applyAlignment="1">
      <alignment horizontal="justify" vertical="center"/>
    </xf>
    <xf numFmtId="49" fontId="23" fillId="17" borderId="0" xfId="17" applyNumberFormat="1" applyFont="1" applyFill="1" applyAlignment="1">
      <alignment vertical="top"/>
    </xf>
    <xf numFmtId="0" fontId="23" fillId="17" borderId="0" xfId="17" applyFont="1" applyFill="1" applyAlignment="1">
      <alignment vertical="top"/>
    </xf>
    <xf numFmtId="0" fontId="28" fillId="17" borderId="0" xfId="0" applyFont="1" applyFill="1" applyAlignment="1">
      <alignment horizontal="justify" vertical="top" wrapText="1"/>
    </xf>
    <xf numFmtId="4" fontId="11" fillId="17" borderId="0" xfId="43" applyNumberFormat="1" applyFont="1" applyFill="1"/>
    <xf numFmtId="4" fontId="11" fillId="17" borderId="0" xfId="43" applyNumberFormat="1" applyFont="1" applyFill="1" applyAlignment="1">
      <alignment horizontal="right"/>
    </xf>
    <xf numFmtId="166" fontId="11" fillId="17" borderId="0" xfId="43" applyNumberFormat="1" applyFont="1" applyFill="1"/>
    <xf numFmtId="0" fontId="71" fillId="0" borderId="0" xfId="0" applyFont="1" applyAlignment="1">
      <alignment wrapText="1"/>
    </xf>
    <xf numFmtId="175" fontId="69" fillId="0" borderId="0" xfId="0" applyNumberFormat="1" applyFont="1" applyAlignment="1">
      <alignment horizontal="left" vertical="top" wrapText="1"/>
    </xf>
    <xf numFmtId="0" fontId="23" fillId="0" borderId="0" xfId="0" applyFont="1" applyAlignment="1">
      <alignment horizontal="left" wrapText="1"/>
    </xf>
    <xf numFmtId="0" fontId="69" fillId="0" borderId="0" xfId="0" applyFont="1" applyAlignment="1">
      <alignment vertical="top" wrapText="1"/>
    </xf>
    <xf numFmtId="0" fontId="69" fillId="0" borderId="0" xfId="0" applyFont="1" applyAlignment="1">
      <alignment horizontal="left" wrapText="1"/>
    </xf>
    <xf numFmtId="169" fontId="69" fillId="0" borderId="0" xfId="79" applyNumberFormat="1" applyFont="1" applyFill="1" applyBorder="1" applyAlignment="1" applyProtection="1">
      <alignment horizontal="right" wrapText="1"/>
    </xf>
    <xf numFmtId="0" fontId="26" fillId="0" borderId="0" xfId="0" applyFont="1" applyAlignment="1">
      <alignment horizontal="right" vertical="top" wrapText="1"/>
    </xf>
    <xf numFmtId="0" fontId="26" fillId="0" borderId="0" xfId="0" applyFont="1" applyAlignment="1">
      <alignment horizontal="left" vertical="top"/>
    </xf>
    <xf numFmtId="0" fontId="11" fillId="0" borderId="0" xfId="0" applyFont="1" applyAlignment="1">
      <alignment horizontal="right" vertical="top" wrapText="1"/>
    </xf>
    <xf numFmtId="168" fontId="11" fillId="0" borderId="0" xfId="1" applyFont="1" applyAlignment="1" applyProtection="1">
      <alignment vertical="top" wrapText="1"/>
    </xf>
    <xf numFmtId="168" fontId="11" fillId="0" borderId="0" xfId="1" applyFont="1" applyBorder="1" applyAlignment="1" applyProtection="1">
      <alignment wrapText="1"/>
    </xf>
    <xf numFmtId="168" fontId="11" fillId="0" borderId="0" xfId="1" applyFont="1" applyAlignment="1" applyProtection="1">
      <alignment wrapText="1"/>
    </xf>
    <xf numFmtId="168" fontId="11" fillId="0" borderId="0" xfId="1" applyFont="1" applyBorder="1" applyAlignment="1" applyProtection="1">
      <alignment vertical="top" wrapText="1"/>
    </xf>
    <xf numFmtId="49" fontId="23" fillId="0" borderId="0" xfId="17" applyNumberFormat="1" applyFont="1" applyAlignment="1">
      <alignment vertical="top"/>
    </xf>
    <xf numFmtId="49" fontId="11" fillId="0" borderId="0" xfId="0" quotePrefix="1" applyNumberFormat="1" applyFont="1" applyAlignment="1">
      <alignment vertical="top" wrapText="1"/>
    </xf>
    <xf numFmtId="169" fontId="23" fillId="25" borderId="0" xfId="79" applyNumberFormat="1" applyFont="1" applyFill="1" applyBorder="1" applyAlignment="1" applyProtection="1">
      <alignment horizontal="right" wrapText="1"/>
    </xf>
    <xf numFmtId="49" fontId="23" fillId="0" borderId="0" xfId="0" applyNumberFormat="1" applyFont="1" applyAlignment="1">
      <alignment vertical="top" wrapText="1"/>
    </xf>
    <xf numFmtId="4" fontId="26" fillId="0" borderId="0" xfId="0" applyNumberFormat="1" applyFont="1" applyAlignment="1">
      <alignment horizontal="right"/>
    </xf>
    <xf numFmtId="4" fontId="11" fillId="0" borderId="0" xfId="0" applyNumberFormat="1" applyFont="1" applyAlignment="1">
      <alignment horizontal="right"/>
    </xf>
    <xf numFmtId="0" fontId="11" fillId="26" borderId="0" xfId="0" applyFont="1" applyFill="1" applyAlignment="1">
      <alignment vertical="top"/>
    </xf>
    <xf numFmtId="0" fontId="11" fillId="26" borderId="0" xfId="0" applyFont="1" applyFill="1" applyAlignment="1">
      <alignment horizontal="left" vertical="top" wrapText="1"/>
    </xf>
    <xf numFmtId="0" fontId="11" fillId="26" borderId="0" xfId="0" applyFont="1" applyFill="1" applyAlignment="1">
      <alignment horizontal="left" vertical="top"/>
    </xf>
    <xf numFmtId="169" fontId="69" fillId="25" borderId="0" xfId="79" applyNumberFormat="1" applyFont="1" applyFill="1" applyBorder="1" applyAlignment="1" applyProtection="1">
      <alignment horizontal="right" wrapText="1"/>
    </xf>
    <xf numFmtId="4" fontId="11" fillId="15" borderId="0" xfId="0" applyNumberFormat="1" applyFont="1" applyFill="1" applyAlignment="1">
      <alignment horizontal="right"/>
    </xf>
    <xf numFmtId="49" fontId="23" fillId="0" borderId="15" xfId="17" applyNumberFormat="1" applyFont="1" applyBorder="1" applyAlignment="1">
      <alignment horizontal="center" vertical="center"/>
    </xf>
    <xf numFmtId="49" fontId="23" fillId="0" borderId="15" xfId="17" applyNumberFormat="1" applyFont="1" applyBorder="1" applyAlignment="1">
      <alignment horizontal="left" vertical="center"/>
    </xf>
    <xf numFmtId="166" fontId="23" fillId="0" borderId="16" xfId="17" applyNumberFormat="1" applyFont="1" applyBorder="1" applyAlignment="1">
      <alignment vertical="center"/>
    </xf>
    <xf numFmtId="0" fontId="11" fillId="0" borderId="8" xfId="17" applyFont="1" applyBorder="1" applyAlignment="1">
      <alignment horizontal="left"/>
    </xf>
    <xf numFmtId="0" fontId="26" fillId="0" borderId="0" xfId="78" applyFont="1" applyAlignment="1">
      <alignment horizontal="left" wrapText="1"/>
    </xf>
    <xf numFmtId="0" fontId="26" fillId="0" borderId="0" xfId="75" applyFont="1" applyAlignment="1">
      <alignment horizontal="left" vertical="top" wrapText="1"/>
    </xf>
    <xf numFmtId="0" fontId="11" fillId="0" borderId="0" xfId="71" applyFont="1" applyAlignment="1">
      <alignment horizontal="center" vertical="top"/>
    </xf>
    <xf numFmtId="0" fontId="11" fillId="0" borderId="0" xfId="72" applyFont="1" applyAlignment="1">
      <alignment horizontal="justify" vertical="top" wrapText="1"/>
    </xf>
    <xf numFmtId="4" fontId="11" fillId="0" borderId="0" xfId="71" applyNumberFormat="1" applyFont="1"/>
    <xf numFmtId="4" fontId="11" fillId="0" borderId="0" xfId="71" applyNumberFormat="1" applyFont="1" applyAlignment="1">
      <alignment horizontal="right"/>
    </xf>
    <xf numFmtId="166" fontId="11" fillId="0" borderId="0" xfId="71" applyNumberFormat="1" applyFont="1"/>
    <xf numFmtId="0" fontId="23" fillId="0" borderId="0" xfId="17" applyFont="1" applyAlignment="1">
      <alignment horizontal="left" wrapText="1"/>
    </xf>
    <xf numFmtId="0" fontId="11" fillId="0" borderId="8" xfId="69" applyFont="1" applyBorder="1" applyAlignment="1">
      <alignment vertical="top" wrapText="1"/>
    </xf>
    <xf numFmtId="0" fontId="11" fillId="0" borderId="0" xfId="69" applyFont="1" applyAlignment="1">
      <alignment vertical="top" wrapText="1"/>
    </xf>
    <xf numFmtId="0" fontId="26" fillId="0" borderId="0" xfId="0" applyFont="1" applyAlignment="1">
      <alignment horizontal="left" wrapText="1"/>
    </xf>
    <xf numFmtId="0" fontId="11" fillId="0" borderId="0" xfId="69" applyFont="1" applyAlignment="1">
      <alignment horizontal="left" vertical="top" wrapText="1"/>
    </xf>
    <xf numFmtId="0" fontId="69" fillId="0" borderId="0" xfId="0" applyFont="1" applyAlignment="1">
      <alignment horizontal="left" vertical="top" wrapText="1"/>
    </xf>
    <xf numFmtId="0" fontId="23" fillId="0" borderId="0" xfId="0" applyFont="1" applyAlignment="1">
      <alignment horizontal="left" vertical="top" wrapText="1"/>
    </xf>
    <xf numFmtId="0" fontId="11" fillId="0" borderId="0" xfId="0" applyFont="1" applyAlignment="1">
      <alignment horizontal="center" wrapText="1"/>
    </xf>
    <xf numFmtId="0" fontId="23" fillId="0" borderId="0" xfId="0" applyFont="1" applyAlignment="1">
      <alignment horizontal="left"/>
    </xf>
    <xf numFmtId="0" fontId="23" fillId="0" borderId="0" xfId="0" applyFont="1" applyAlignment="1">
      <alignment horizontal="right" vertical="top" wrapText="1"/>
    </xf>
    <xf numFmtId="0" fontId="56" fillId="0" borderId="0" xfId="80" applyFont="1" applyAlignment="1">
      <alignment vertical="top" wrapText="1"/>
    </xf>
    <xf numFmtId="0" fontId="11" fillId="0" borderId="0" xfId="80" applyFont="1" applyAlignment="1">
      <alignment vertical="top" wrapText="1"/>
    </xf>
    <xf numFmtId="169" fontId="11" fillId="25" borderId="0" xfId="0" applyNumberFormat="1" applyFont="1" applyFill="1" applyAlignment="1">
      <alignment horizontal="right" wrapText="1"/>
    </xf>
    <xf numFmtId="0" fontId="68" fillId="0" borderId="0" xfId="0" applyFont="1" applyAlignment="1">
      <alignment horizontal="left" vertical="top"/>
    </xf>
    <xf numFmtId="2" fontId="11" fillId="15" borderId="0" xfId="0" applyNumberFormat="1" applyFont="1" applyFill="1"/>
    <xf numFmtId="2" fontId="11" fillId="0" borderId="0" xfId="0" applyNumberFormat="1" applyFont="1"/>
    <xf numFmtId="0" fontId="53" fillId="0" borderId="0" xfId="80" applyFont="1" applyAlignment="1">
      <alignment vertical="top" wrapText="1"/>
    </xf>
    <xf numFmtId="2" fontId="11" fillId="0" borderId="0" xfId="78" applyNumberFormat="1" applyFont="1" applyAlignment="1">
      <alignment horizontal="right" wrapText="1"/>
    </xf>
    <xf numFmtId="0" fontId="53" fillId="0" borderId="0" xfId="0" applyFont="1" applyAlignment="1">
      <alignment horizontal="left" vertical="top"/>
    </xf>
    <xf numFmtId="0" fontId="23" fillId="10" borderId="0" xfId="43" applyFont="1" applyFill="1" applyAlignment="1">
      <alignment vertical="top" wrapText="1"/>
    </xf>
    <xf numFmtId="4" fontId="11" fillId="0" borderId="0" xfId="78" applyNumberFormat="1" applyFont="1" applyAlignment="1">
      <alignment horizontal="left" wrapText="1"/>
    </xf>
    <xf numFmtId="0" fontId="71" fillId="0" borderId="0" xfId="0" applyFont="1" applyAlignment="1">
      <alignment horizontal="left" vertical="top" wrapText="1"/>
    </xf>
    <xf numFmtId="0" fontId="71" fillId="0" borderId="0" xfId="80" applyFont="1" applyAlignment="1">
      <alignment vertical="top" wrapText="1"/>
    </xf>
    <xf numFmtId="0" fontId="69" fillId="0" borderId="0" xfId="0" applyFont="1" applyAlignment="1">
      <alignment horizontal="right" vertical="top" wrapText="1"/>
    </xf>
    <xf numFmtId="0" fontId="71" fillId="0" borderId="0" xfId="0" applyFont="1" applyAlignment="1">
      <alignment horizontal="left" vertical="top"/>
    </xf>
    <xf numFmtId="169" fontId="26" fillId="25" borderId="0" xfId="0" applyNumberFormat="1" applyFont="1" applyFill="1" applyAlignment="1">
      <alignment horizontal="right" wrapText="1"/>
    </xf>
    <xf numFmtId="0" fontId="65" fillId="0" borderId="0" xfId="0" applyFont="1" applyAlignment="1">
      <alignment horizontal="center" wrapText="1"/>
    </xf>
    <xf numFmtId="0" fontId="26" fillId="0" borderId="0" xfId="80" applyFont="1" applyAlignment="1">
      <alignment vertical="top" wrapText="1"/>
    </xf>
    <xf numFmtId="2" fontId="26" fillId="0" borderId="0" xfId="78" applyNumberFormat="1" applyFont="1" applyAlignment="1">
      <alignment horizontal="right" wrapText="1"/>
    </xf>
    <xf numFmtId="0" fontId="69" fillId="25" borderId="0" xfId="0" applyFont="1" applyFill="1" applyAlignment="1">
      <alignment horizontal="left" vertical="top" wrapText="1"/>
    </xf>
    <xf numFmtId="0" fontId="26" fillId="0" borderId="0" xfId="78" applyFont="1" applyAlignment="1">
      <alignment horizontal="right" wrapText="1"/>
    </xf>
    <xf numFmtId="4" fontId="11" fillId="0" borderId="0" xfId="48" applyNumberFormat="1" applyFont="1"/>
    <xf numFmtId="4" fontId="11" fillId="0" borderId="0" xfId="48" applyNumberFormat="1" applyFont="1" applyAlignment="1">
      <alignment horizontal="right"/>
    </xf>
    <xf numFmtId="166" fontId="11" fillId="0" borderId="0" xfId="44" applyNumberFormat="1" applyFont="1"/>
    <xf numFmtId="166" fontId="11" fillId="0" borderId="12" xfId="48" applyNumberFormat="1" applyFont="1" applyBorder="1" applyAlignment="1">
      <alignment horizontal="right"/>
    </xf>
    <xf numFmtId="166" fontId="11" fillId="0" borderId="0" xfId="48" applyNumberFormat="1" applyFont="1" applyAlignment="1">
      <alignment horizontal="right"/>
    </xf>
    <xf numFmtId="0" fontId="11" fillId="0" borderId="0" xfId="44" applyFont="1" applyAlignment="1">
      <alignment horizontal="left" wrapText="1"/>
    </xf>
    <xf numFmtId="0" fontId="23" fillId="0" borderId="8" xfId="17" applyFont="1" applyBorder="1" applyAlignment="1">
      <alignment horizontal="left" wrapText="1"/>
    </xf>
    <xf numFmtId="0" fontId="11" fillId="0" borderId="8" xfId="17" applyFont="1" applyBorder="1" applyAlignment="1">
      <alignment horizontal="left" wrapText="1"/>
    </xf>
    <xf numFmtId="4" fontId="11" fillId="0" borderId="8" xfId="17" applyNumberFormat="1" applyFont="1" applyBorder="1" applyAlignment="1">
      <alignment horizontal="left" wrapText="1"/>
    </xf>
    <xf numFmtId="0" fontId="23" fillId="0" borderId="0" xfId="48" applyFont="1" applyAlignment="1">
      <alignment horizontal="center" vertical="top"/>
    </xf>
    <xf numFmtId="4" fontId="11" fillId="0" borderId="8" xfId="48" applyNumberFormat="1" applyFont="1" applyBorder="1" applyAlignment="1">
      <alignment horizontal="left" wrapText="1"/>
    </xf>
    <xf numFmtId="0" fontId="11" fillId="0" borderId="0" xfId="46" applyFont="1" applyAlignment="1">
      <alignment horizontal="left" vertical="top" wrapText="1"/>
    </xf>
    <xf numFmtId="4" fontId="11" fillId="0" borderId="0" xfId="48" applyNumberFormat="1" applyFont="1" applyAlignment="1">
      <alignment horizontal="left" vertical="top" wrapText="1"/>
    </xf>
    <xf numFmtId="0" fontId="11" fillId="0" borderId="0" xfId="44" applyFont="1" applyAlignment="1">
      <alignment horizontal="center" vertical="top"/>
    </xf>
    <xf numFmtId="4" fontId="11" fillId="0" borderId="0" xfId="44" applyNumberFormat="1" applyFont="1" applyAlignment="1">
      <alignment horizontal="right"/>
    </xf>
    <xf numFmtId="4" fontId="11" fillId="0" borderId="0" xfId="44" applyNumberFormat="1" applyFont="1" applyAlignment="1">
      <alignment horizontal="left" vertical="top" wrapText="1"/>
    </xf>
    <xf numFmtId="0" fontId="11" fillId="0" borderId="0" xfId="46" applyFont="1" applyAlignment="1">
      <alignment horizontal="left" wrapText="1"/>
    </xf>
    <xf numFmtId="4" fontId="11" fillId="0" borderId="8" xfId="44" applyNumberFormat="1" applyFont="1" applyBorder="1" applyAlignment="1">
      <alignment horizontal="left" wrapText="1"/>
    </xf>
    <xf numFmtId="4" fontId="11" fillId="0" borderId="8" xfId="44" applyNumberFormat="1" applyFont="1" applyBorder="1" applyAlignment="1">
      <alignment vertical="top"/>
    </xf>
    <xf numFmtId="4" fontId="11" fillId="0" borderId="8" xfId="44" applyNumberFormat="1" applyFont="1" applyBorder="1" applyAlignment="1">
      <alignment horizontal="left" vertical="top" wrapText="1"/>
    </xf>
    <xf numFmtId="4" fontId="11" fillId="0" borderId="11" xfId="44" applyNumberFormat="1" applyFont="1" applyBorder="1" applyAlignment="1">
      <alignment horizontal="left" wrapText="1"/>
    </xf>
    <xf numFmtId="4" fontId="11" fillId="0" borderId="0" xfId="44" applyNumberFormat="1" applyFont="1"/>
    <xf numFmtId="4" fontId="11" fillId="0" borderId="11" xfId="44" applyNumberFormat="1" applyFont="1" applyBorder="1"/>
    <xf numFmtId="4" fontId="11" fillId="0" borderId="8" xfId="44" applyNumberFormat="1" applyFont="1" applyBorder="1"/>
    <xf numFmtId="4" fontId="11" fillId="0" borderId="0" xfId="44" applyNumberFormat="1" applyFont="1" applyAlignment="1">
      <alignment horizontal="left" wrapText="1"/>
    </xf>
    <xf numFmtId="0" fontId="11" fillId="0" borderId="0" xfId="46" applyFont="1" applyAlignment="1">
      <alignment horizontal="justify" vertical="top" wrapText="1"/>
    </xf>
    <xf numFmtId="4" fontId="11" fillId="10" borderId="0" xfId="44" applyNumberFormat="1" applyFont="1" applyFill="1"/>
    <xf numFmtId="4" fontId="11" fillId="10" borderId="0" xfId="44" applyNumberFormat="1" applyFont="1" applyFill="1" applyAlignment="1">
      <alignment horizontal="right"/>
    </xf>
    <xf numFmtId="166" fontId="11" fillId="10" borderId="0" xfId="44" applyNumberFormat="1" applyFont="1" applyFill="1"/>
    <xf numFmtId="49" fontId="26" fillId="0" borderId="0" xfId="0" applyNumberFormat="1" applyFont="1" applyAlignment="1">
      <alignment vertical="top" wrapText="1"/>
    </xf>
    <xf numFmtId="0" fontId="69" fillId="0" borderId="0" xfId="0" applyFont="1" applyAlignment="1">
      <alignment horizontal="left" vertical="top"/>
    </xf>
    <xf numFmtId="0" fontId="11" fillId="0" borderId="0" xfId="26" applyFont="1" applyAlignment="1">
      <alignment vertical="top" wrapText="1"/>
    </xf>
    <xf numFmtId="2" fontId="11" fillId="0" borderId="0" xfId="0" applyNumberFormat="1" applyFont="1" applyAlignment="1">
      <alignment horizontal="right" wrapText="1"/>
    </xf>
    <xf numFmtId="2" fontId="26" fillId="0" borderId="0" xfId="0" applyNumberFormat="1" applyFont="1" applyAlignment="1">
      <alignment horizontal="right" wrapText="1"/>
    </xf>
    <xf numFmtId="2" fontId="11" fillId="15" borderId="0" xfId="0" applyNumberFormat="1" applyFont="1" applyFill="1" applyAlignment="1">
      <alignment horizontal="right" wrapText="1"/>
    </xf>
    <xf numFmtId="169" fontId="71" fillId="0" borderId="0" xfId="0" applyNumberFormat="1" applyFont="1" applyAlignment="1">
      <alignment horizontal="right" wrapText="1"/>
    </xf>
    <xf numFmtId="0" fontId="79" fillId="0" borderId="0" xfId="0" applyFont="1"/>
    <xf numFmtId="4" fontId="77" fillId="0" borderId="0" xfId="0" applyNumberFormat="1" applyFont="1" applyAlignment="1">
      <alignment horizontal="right" wrapText="1"/>
    </xf>
    <xf numFmtId="166" fontId="11" fillId="0" borderId="0" xfId="44" applyNumberFormat="1" applyFont="1" applyAlignment="1">
      <alignment horizontal="right"/>
    </xf>
    <xf numFmtId="0" fontId="11" fillId="0" borderId="0" xfId="48" applyFont="1" applyAlignment="1">
      <alignment horizontal="center" vertical="top"/>
    </xf>
    <xf numFmtId="0" fontId="11" fillId="0" borderId="0" xfId="48" applyFont="1" applyAlignment="1">
      <alignment vertical="top" wrapText="1"/>
    </xf>
    <xf numFmtId="0" fontId="11" fillId="0" borderId="0" xfId="48" applyFont="1" applyAlignment="1">
      <alignment horizontal="left"/>
    </xf>
    <xf numFmtId="179" fontId="11" fillId="0" borderId="0" xfId="48" applyNumberFormat="1" applyFont="1" applyAlignment="1">
      <alignment horizontal="right"/>
    </xf>
    <xf numFmtId="4" fontId="11" fillId="0" borderId="0" xfId="16" applyAlignment="1">
      <alignment vertical="top"/>
    </xf>
    <xf numFmtId="179" fontId="11" fillId="0" borderId="0" xfId="16" applyNumberFormat="1" applyAlignment="1">
      <alignment horizontal="right"/>
    </xf>
    <xf numFmtId="179" fontId="23" fillId="12" borderId="0" xfId="17" applyNumberFormat="1" applyFont="1" applyFill="1" applyAlignment="1">
      <alignment horizontal="right"/>
    </xf>
    <xf numFmtId="179" fontId="11" fillId="0" borderId="0" xfId="44" applyNumberFormat="1" applyFont="1" applyAlignment="1">
      <alignment horizontal="right"/>
    </xf>
    <xf numFmtId="49" fontId="30" fillId="0" borderId="9" xfId="17" applyNumberFormat="1" applyFont="1" applyBorder="1" applyAlignment="1">
      <alignment vertical="top"/>
    </xf>
    <xf numFmtId="179" fontId="30" fillId="0" borderId="9" xfId="17" applyNumberFormat="1" applyFont="1" applyBorder="1" applyAlignment="1">
      <alignment horizontal="right"/>
    </xf>
    <xf numFmtId="179" fontId="11" fillId="0" borderId="12" xfId="48" applyNumberFormat="1" applyFont="1" applyBorder="1" applyAlignment="1">
      <alignment horizontal="right"/>
    </xf>
    <xf numFmtId="172" fontId="11" fillId="0" borderId="0" xfId="78" applyNumberFormat="1" applyFont="1" applyAlignment="1">
      <alignment horizontal="center" vertical="top" wrapText="1"/>
    </xf>
    <xf numFmtId="179" fontId="11" fillId="0" borderId="0" xfId="78" applyNumberFormat="1" applyFont="1" applyAlignment="1">
      <alignment horizontal="right"/>
    </xf>
    <xf numFmtId="4" fontId="11" fillId="0" borderId="0" xfId="78" applyNumberFormat="1" applyFont="1" applyAlignment="1">
      <alignment horizontal="left"/>
    </xf>
    <xf numFmtId="179" fontId="11" fillId="0" borderId="0" xfId="78" applyNumberFormat="1" applyFont="1" applyAlignment="1">
      <alignment horizontal="right" wrapText="1"/>
    </xf>
    <xf numFmtId="4" fontId="11" fillId="0" borderId="8" xfId="22" applyBorder="1" applyAlignment="1">
      <alignment horizontal="left" wrapText="1"/>
    </xf>
    <xf numFmtId="172" fontId="11" fillId="0" borderId="8" xfId="78" applyNumberFormat="1" applyFont="1" applyBorder="1" applyAlignment="1">
      <alignment horizontal="center" vertical="top" wrapText="1"/>
    </xf>
    <xf numFmtId="0" fontId="11" fillId="0" borderId="8" xfId="44" applyFont="1" applyBorder="1" applyAlignment="1">
      <alignment horizontal="left" wrapText="1"/>
    </xf>
    <xf numFmtId="0" fontId="11" fillId="0" borderId="8" xfId="78" applyFont="1" applyBorder="1" applyAlignment="1">
      <alignment horizontal="left" vertical="top"/>
    </xf>
    <xf numFmtId="4" fontId="11" fillId="0" borderId="8" xfId="78" applyNumberFormat="1" applyFont="1" applyBorder="1" applyAlignment="1">
      <alignment horizontal="left"/>
    </xf>
    <xf numFmtId="0" fontId="11" fillId="0" borderId="8" xfId="78" applyFont="1" applyBorder="1" applyAlignment="1">
      <alignment horizontal="left"/>
    </xf>
    <xf numFmtId="169" fontId="11" fillId="0" borderId="8" xfId="78" applyNumberFormat="1" applyFont="1" applyBorder="1"/>
    <xf numFmtId="179" fontId="11" fillId="0" borderId="8" xfId="78" applyNumberFormat="1" applyFont="1" applyBorder="1" applyAlignment="1">
      <alignment horizontal="right" wrapText="1"/>
    </xf>
    <xf numFmtId="4" fontId="11" fillId="0" borderId="0" xfId="78" applyNumberFormat="1" applyFont="1" applyAlignment="1">
      <alignment horizontal="left" vertical="top"/>
    </xf>
    <xf numFmtId="49" fontId="11" fillId="0" borderId="0" xfId="78" applyNumberFormat="1" applyFont="1" applyAlignment="1">
      <alignment horizontal="center" vertical="top" wrapText="1"/>
    </xf>
    <xf numFmtId="4" fontId="11" fillId="0" borderId="0" xfId="78" applyNumberFormat="1" applyFont="1" applyAlignment="1">
      <alignment horizontal="right"/>
    </xf>
    <xf numFmtId="2" fontId="11" fillId="0" borderId="0" xfId="78" applyNumberFormat="1" applyFont="1"/>
    <xf numFmtId="0" fontId="11" fillId="0" borderId="0" xfId="78" applyFont="1"/>
    <xf numFmtId="0" fontId="11" fillId="0" borderId="0" xfId="83" applyFont="1" applyAlignment="1">
      <alignment horizontal="center" vertical="top" wrapText="1"/>
    </xf>
    <xf numFmtId="0" fontId="23" fillId="0" borderId="0" xfId="83" applyFont="1" applyAlignment="1">
      <alignment vertical="top" wrapText="1"/>
    </xf>
    <xf numFmtId="4" fontId="11" fillId="0" borderId="0" xfId="83" applyNumberFormat="1" applyFont="1" applyAlignment="1">
      <alignment horizontal="right" wrapText="1"/>
    </xf>
    <xf numFmtId="169" fontId="11" fillId="0" borderId="0" xfId="83" applyNumberFormat="1" applyFont="1" applyAlignment="1">
      <alignment horizontal="right" wrapText="1"/>
    </xf>
    <xf numFmtId="0" fontId="11" fillId="0" borderId="8" xfId="78" applyFont="1" applyBorder="1" applyAlignment="1">
      <alignment horizontal="center" vertical="top" wrapText="1"/>
    </xf>
    <xf numFmtId="0" fontId="23" fillId="0" borderId="8" xfId="78" applyFont="1" applyBorder="1" applyAlignment="1">
      <alignment vertical="top" wrapText="1"/>
    </xf>
    <xf numFmtId="0" fontId="23" fillId="0" borderId="8" xfId="78" applyFont="1" applyBorder="1" applyAlignment="1">
      <alignment horizontal="left" wrapText="1"/>
    </xf>
    <xf numFmtId="169" fontId="23" fillId="0" borderId="8" xfId="79" applyNumberFormat="1" applyFont="1" applyFill="1" applyBorder="1" applyAlignment="1" applyProtection="1">
      <alignment horizontal="right" wrapText="1"/>
    </xf>
    <xf numFmtId="179" fontId="23" fillId="0" borderId="8" xfId="78" applyNumberFormat="1" applyFont="1" applyBorder="1" applyAlignment="1">
      <alignment horizontal="right" wrapText="1"/>
    </xf>
    <xf numFmtId="0" fontId="23" fillId="0" borderId="0" xfId="78" applyFont="1" applyAlignment="1">
      <alignment horizontal="right" vertical="top" wrapText="1"/>
    </xf>
    <xf numFmtId="0" fontId="23" fillId="0" borderId="0" xfId="78" applyFont="1" applyAlignment="1">
      <alignment horizontal="left" vertical="top" wrapText="1"/>
    </xf>
    <xf numFmtId="0" fontId="23" fillId="0" borderId="0" xfId="78" applyFont="1" applyAlignment="1">
      <alignment horizontal="left" vertical="top"/>
    </xf>
    <xf numFmtId="0" fontId="11" fillId="0" borderId="0" xfId="78" applyFont="1" applyAlignment="1">
      <alignment horizontal="center" vertical="top" wrapText="1"/>
    </xf>
    <xf numFmtId="49" fontId="11" fillId="0" borderId="0" xfId="78" applyNumberFormat="1" applyFont="1" applyAlignment="1">
      <alignment vertical="top" wrapText="1"/>
    </xf>
    <xf numFmtId="43" fontId="11" fillId="15" borderId="0" xfId="85" applyFont="1" applyFill="1" applyAlignment="1" applyProtection="1">
      <alignment horizontal="left"/>
    </xf>
    <xf numFmtId="179" fontId="11" fillId="0" borderId="0" xfId="78" applyNumberFormat="1" applyFont="1" applyAlignment="1">
      <alignment horizontal="left" wrapText="1"/>
    </xf>
    <xf numFmtId="43" fontId="11" fillId="0" borderId="0" xfId="85" applyFont="1" applyAlignment="1" applyProtection="1">
      <alignment horizontal="left"/>
    </xf>
    <xf numFmtId="177" fontId="23" fillId="0" borderId="0" xfId="79" applyNumberFormat="1" applyFont="1" applyFill="1" applyBorder="1" applyAlignment="1" applyProtection="1">
      <alignment horizontal="left" wrapText="1"/>
    </xf>
    <xf numFmtId="43" fontId="11" fillId="0" borderId="0" xfId="85" applyFont="1" applyFill="1" applyAlignment="1" applyProtection="1">
      <alignment horizontal="left"/>
    </xf>
    <xf numFmtId="0" fontId="11" fillId="0" borderId="0" xfId="78" applyFont="1" applyAlignment="1">
      <alignment vertical="center" wrapText="1"/>
    </xf>
    <xf numFmtId="0" fontId="11" fillId="0" borderId="0" xfId="78" applyFont="1" applyAlignment="1">
      <alignment horizontal="left" vertical="center" wrapText="1" indent="1"/>
    </xf>
    <xf numFmtId="0" fontId="11" fillId="0" borderId="0" xfId="78" applyFont="1" applyAlignment="1">
      <alignment horizontal="justify" vertical="center" wrapText="1"/>
    </xf>
    <xf numFmtId="0" fontId="30" fillId="0" borderId="0" xfId="78" applyFont="1" applyAlignment="1">
      <alignment vertical="center" wrapText="1"/>
    </xf>
    <xf numFmtId="3" fontId="11" fillId="0" borderId="0" xfId="78" applyNumberFormat="1" applyFont="1" applyAlignment="1">
      <alignment horizontal="left" vertical="top" wrapText="1"/>
    </xf>
    <xf numFmtId="179" fontId="23" fillId="0" borderId="6" xfId="17" applyNumberFormat="1" applyFont="1" applyBorder="1" applyAlignment="1">
      <alignment horizontal="right"/>
    </xf>
    <xf numFmtId="0" fontId="88" fillId="0" borderId="0" xfId="0" applyFont="1" applyAlignment="1">
      <alignment horizontal="left" vertical="center" wrapText="1" indent="1"/>
    </xf>
    <xf numFmtId="0" fontId="11" fillId="0" borderId="0" xfId="0" applyFont="1" applyAlignment="1">
      <alignment vertical="center" wrapText="1"/>
    </xf>
    <xf numFmtId="0" fontId="23" fillId="0" borderId="0" xfId="0" applyFont="1" applyAlignment="1">
      <alignment vertical="center" wrapText="1"/>
    </xf>
    <xf numFmtId="0" fontId="11" fillId="0" borderId="0" xfId="0" applyFont="1" applyAlignment="1">
      <alignment horizontal="left" vertical="center" wrapText="1" indent="1"/>
    </xf>
    <xf numFmtId="0" fontId="23" fillId="0" borderId="0" xfId="0" applyFont="1" applyAlignment="1">
      <alignment horizontal="justify" vertical="center" wrapText="1"/>
    </xf>
    <xf numFmtId="0" fontId="23" fillId="0" borderId="0" xfId="0" applyFont="1" applyAlignment="1">
      <alignment horizontal="left" vertical="center" wrapText="1" indent="1"/>
    </xf>
    <xf numFmtId="175" fontId="11" fillId="0" borderId="0" xfId="83" applyNumberFormat="1" applyFont="1" applyAlignment="1">
      <alignment horizontal="left" vertical="top"/>
    </xf>
    <xf numFmtId="0" fontId="64" fillId="0" borderId="8" xfId="78" applyFont="1" applyBorder="1" applyAlignment="1">
      <alignment horizontal="center" vertical="top" wrapText="1"/>
    </xf>
    <xf numFmtId="175" fontId="23" fillId="0" borderId="8" xfId="78" applyNumberFormat="1" applyFont="1" applyBorder="1" applyAlignment="1">
      <alignment horizontal="left" vertical="top" wrapText="1"/>
    </xf>
    <xf numFmtId="0" fontId="64" fillId="0" borderId="0" xfId="78" applyFont="1" applyAlignment="1">
      <alignment horizontal="center" wrapText="1"/>
    </xf>
    <xf numFmtId="169" fontId="26" fillId="0" borderId="0" xfId="78" applyNumberFormat="1" applyFont="1"/>
    <xf numFmtId="0" fontId="11" fillId="26" borderId="0" xfId="78" applyFont="1" applyFill="1" applyAlignment="1">
      <alignment horizontal="left"/>
    </xf>
    <xf numFmtId="169" fontId="11" fillId="26" borderId="0" xfId="78" applyNumberFormat="1" applyFont="1" applyFill="1"/>
    <xf numFmtId="0" fontId="76" fillId="0" borderId="6" xfId="78" applyFont="1" applyBorder="1" applyAlignment="1">
      <alignment horizontal="center" vertical="top" wrapText="1"/>
    </xf>
    <xf numFmtId="175" fontId="11" fillId="0" borderId="0" xfId="78" applyNumberFormat="1" applyFont="1" applyAlignment="1">
      <alignment horizontal="left" vertical="top" wrapText="1"/>
    </xf>
    <xf numFmtId="0" fontId="11" fillId="0" borderId="0" xfId="78" applyFont="1" applyAlignment="1">
      <alignment horizontal="center" wrapText="1"/>
    </xf>
    <xf numFmtId="173" fontId="11" fillId="0" borderId="0" xfId="78" applyNumberFormat="1" applyFont="1" applyAlignment="1">
      <alignment horizontal="right" wrapText="1"/>
    </xf>
    <xf numFmtId="0" fontId="11" fillId="0" borderId="0" xfId="84" applyFont="1" applyAlignment="1">
      <alignment horizontal="left" vertical="top" wrapText="1"/>
    </xf>
    <xf numFmtId="4" fontId="11" fillId="15" borderId="0" xfId="78" applyNumberFormat="1" applyFont="1" applyFill="1"/>
    <xf numFmtId="177" fontId="11" fillId="0" borderId="0" xfId="78" applyNumberFormat="1" applyFont="1" applyAlignment="1">
      <alignment horizontal="right" wrapText="1"/>
    </xf>
    <xf numFmtId="169" fontId="11" fillId="0" borderId="0" xfId="82" applyNumberFormat="1" applyFont="1" applyBorder="1" applyAlignment="1" applyProtection="1"/>
    <xf numFmtId="0" fontId="23" fillId="0" borderId="6" xfId="78" applyFont="1" applyBorder="1" applyAlignment="1">
      <alignment horizontal="center" vertical="top" wrapText="1"/>
    </xf>
    <xf numFmtId="175" fontId="23" fillId="0" borderId="6" xfId="78" applyNumberFormat="1" applyFont="1" applyBorder="1" applyAlignment="1">
      <alignment vertical="top" wrapText="1"/>
    </xf>
    <xf numFmtId="169" fontId="23" fillId="0" borderId="6" xfId="78" applyNumberFormat="1" applyFont="1" applyBorder="1" applyAlignment="1">
      <alignment horizontal="right"/>
    </xf>
    <xf numFmtId="172" fontId="11" fillId="21" borderId="0" xfId="78" applyNumberFormat="1" applyFont="1" applyFill="1" applyAlignment="1">
      <alignment horizontal="center" wrapText="1"/>
    </xf>
    <xf numFmtId="4" fontId="11" fillId="0" borderId="0" xfId="16" applyAlignment="1">
      <alignment horizontal="center"/>
    </xf>
    <xf numFmtId="0" fontId="23" fillId="0" borderId="0" xfId="43" applyFont="1"/>
    <xf numFmtId="49" fontId="23" fillId="12" borderId="0" xfId="17" applyNumberFormat="1" applyFont="1" applyFill="1" applyAlignment="1">
      <alignment horizontal="center" vertical="top"/>
    </xf>
    <xf numFmtId="4" fontId="11" fillId="0" borderId="0" xfId="17" applyNumberFormat="1" applyFont="1" applyAlignment="1">
      <alignment horizontal="center"/>
    </xf>
    <xf numFmtId="49" fontId="30" fillId="0" borderId="9" xfId="17" applyNumberFormat="1" applyFont="1" applyBorder="1" applyAlignment="1">
      <alignment horizontal="center" vertical="center"/>
    </xf>
    <xf numFmtId="4" fontId="11" fillId="0" borderId="11" xfId="17" applyNumberFormat="1" applyFont="1" applyBorder="1" applyAlignment="1">
      <alignment horizontal="center"/>
    </xf>
    <xf numFmtId="0" fontId="23" fillId="0" borderId="0" xfId="17" applyFont="1" applyAlignment="1">
      <alignment horizontal="center" vertical="top"/>
    </xf>
    <xf numFmtId="4" fontId="11" fillId="15" borderId="0" xfId="84" applyNumberFormat="1" applyFont="1" applyFill="1"/>
    <xf numFmtId="7" fontId="11" fillId="0" borderId="0" xfId="0" applyNumberFormat="1" applyFont="1" applyAlignment="1">
      <alignment horizontal="right" wrapText="1"/>
    </xf>
    <xf numFmtId="4" fontId="11" fillId="0" borderId="0" xfId="84" applyNumberFormat="1" applyFont="1"/>
    <xf numFmtId="7" fontId="11" fillId="0" borderId="0" xfId="84" applyNumberFormat="1" applyFont="1"/>
    <xf numFmtId="49" fontId="11" fillId="0" borderId="0" xfId="84" applyNumberFormat="1" applyFont="1" applyAlignment="1">
      <alignment horizontal="left"/>
    </xf>
    <xf numFmtId="7" fontId="11" fillId="0" borderId="0" xfId="87" applyNumberFormat="1" applyFont="1" applyFill="1" applyBorder="1" applyAlignment="1" applyProtection="1">
      <alignment horizontal="right"/>
    </xf>
    <xf numFmtId="0" fontId="11" fillId="0" borderId="0" xfId="84" applyFont="1"/>
    <xf numFmtId="49" fontId="11" fillId="0" borderId="0" xfId="0" applyNumberFormat="1" applyFont="1" applyAlignment="1">
      <alignment horizontal="center" vertical="top"/>
    </xf>
    <xf numFmtId="4" fontId="11" fillId="0" borderId="0" xfId="0" applyNumberFormat="1" applyFont="1" applyAlignment="1">
      <alignment horizontal="justify" vertical="top"/>
    </xf>
    <xf numFmtId="4" fontId="11" fillId="0" borderId="0" xfId="0" applyNumberFormat="1" applyFont="1" applyAlignment="1">
      <alignment horizontal="right" vertical="top"/>
    </xf>
    <xf numFmtId="4" fontId="11" fillId="0" borderId="0" xfId="0" applyNumberFormat="1" applyFont="1" applyAlignment="1">
      <alignment horizontal="center" vertical="top"/>
    </xf>
    <xf numFmtId="166" fontId="11" fillId="0" borderId="0" xfId="0" applyNumberFormat="1" applyFont="1" applyAlignment="1">
      <alignment horizontal="right" vertical="top"/>
    </xf>
    <xf numFmtId="49" fontId="11" fillId="0" borderId="0" xfId="17" applyNumberFormat="1" applyFont="1" applyAlignment="1">
      <alignment horizontal="left" vertical="top" wrapText="1"/>
    </xf>
    <xf numFmtId="4" fontId="11" fillId="14" borderId="0" xfId="0" applyNumberFormat="1" applyFont="1" applyFill="1" applyAlignment="1">
      <alignment horizontal="right"/>
    </xf>
    <xf numFmtId="4" fontId="11" fillId="15" borderId="0" xfId="0" applyNumberFormat="1" applyFont="1" applyFill="1" applyAlignment="1">
      <alignment horizontal="right" vertical="top"/>
    </xf>
    <xf numFmtId="4" fontId="11" fillId="14" borderId="0" xfId="0" applyNumberFormat="1" applyFont="1" applyFill="1" applyAlignment="1">
      <alignment vertical="top"/>
    </xf>
    <xf numFmtId="49" fontId="11" fillId="0" borderId="0" xfId="0" applyNumberFormat="1" applyFont="1" applyAlignment="1">
      <alignment horizontal="justify" vertical="top" wrapText="1"/>
    </xf>
    <xf numFmtId="4" fontId="11" fillId="14" borderId="0" xfId="0" applyNumberFormat="1" applyFont="1" applyFill="1" applyAlignment="1">
      <alignment horizontal="right" vertical="top"/>
    </xf>
    <xf numFmtId="0" fontId="25" fillId="0" borderId="0" xfId="0" applyFont="1" applyAlignment="1">
      <alignment horizontal="center" vertical="top"/>
    </xf>
    <xf numFmtId="166" fontId="11" fillId="0" borderId="0" xfId="0" applyNumberFormat="1" applyFont="1" applyAlignment="1">
      <alignment vertical="top"/>
    </xf>
    <xf numFmtId="0" fontId="11" fillId="0" borderId="0" xfId="42" applyFont="1" applyAlignment="1">
      <alignment horizontal="center" vertical="top"/>
    </xf>
    <xf numFmtId="0" fontId="24" fillId="0" borderId="0" xfId="43" applyFont="1"/>
    <xf numFmtId="49" fontId="24" fillId="0" borderId="0" xfId="0" applyNumberFormat="1" applyFont="1" applyAlignment="1">
      <alignment horizontal="center" vertical="top" wrapText="1"/>
    </xf>
    <xf numFmtId="0" fontId="24" fillId="0" borderId="0" xfId="0" applyFont="1" applyAlignment="1">
      <alignment horizontal="left" vertical="top" wrapText="1"/>
    </xf>
    <xf numFmtId="0" fontId="24" fillId="0" borderId="0" xfId="42" applyFont="1" applyAlignment="1">
      <alignment horizontal="center" vertical="top"/>
    </xf>
    <xf numFmtId="0" fontId="24" fillId="0" borderId="0" xfId="0" applyFont="1" applyAlignment="1">
      <alignment horizontal="center"/>
    </xf>
    <xf numFmtId="4" fontId="24" fillId="0" borderId="0" xfId="0" applyNumberFormat="1" applyFont="1"/>
    <xf numFmtId="166" fontId="24" fillId="0" borderId="0" xfId="0" applyNumberFormat="1" applyFont="1" applyAlignment="1">
      <alignment horizontal="right"/>
    </xf>
    <xf numFmtId="49" fontId="11" fillId="0" borderId="0" xfId="0" applyNumberFormat="1" applyFont="1" applyAlignment="1">
      <alignment horizontal="center" vertical="top" wrapText="1"/>
    </xf>
    <xf numFmtId="166" fontId="25" fillId="0" borderId="0" xfId="0" applyNumberFormat="1" applyFont="1" applyAlignment="1">
      <alignment horizontal="right"/>
    </xf>
    <xf numFmtId="0" fontId="24" fillId="0" borderId="0" xfId="69" applyFont="1"/>
    <xf numFmtId="4" fontId="11" fillId="0" borderId="0" xfId="57" applyNumberFormat="1" applyFont="1" applyAlignment="1">
      <alignment horizontal="center" vertical="top"/>
    </xf>
    <xf numFmtId="166" fontId="11" fillId="0" borderId="0" xfId="69" applyNumberFormat="1" applyFont="1" applyAlignment="1">
      <alignment horizontal="right"/>
    </xf>
    <xf numFmtId="49" fontId="23" fillId="0" borderId="6" xfId="43" applyNumberFormat="1" applyFont="1" applyBorder="1" applyAlignment="1">
      <alignment vertical="center"/>
    </xf>
    <xf numFmtId="0" fontId="23" fillId="0" borderId="6" xfId="43" applyFont="1" applyBorder="1" applyAlignment="1">
      <alignment vertical="center"/>
    </xf>
    <xf numFmtId="4" fontId="23" fillId="0" borderId="6" xfId="43" applyNumberFormat="1" applyFont="1" applyBorder="1" applyAlignment="1">
      <alignment vertical="center"/>
    </xf>
    <xf numFmtId="166" fontId="23" fillId="0" borderId="6" xfId="43" applyNumberFormat="1" applyFont="1" applyBorder="1" applyAlignment="1">
      <alignment vertical="center"/>
    </xf>
    <xf numFmtId="166" fontId="23" fillId="0" borderId="6" xfId="43" applyNumberFormat="1" applyFont="1" applyBorder="1" applyAlignment="1">
      <alignment horizontal="right" vertical="center"/>
    </xf>
    <xf numFmtId="0" fontId="11" fillId="0" borderId="0" xfId="43" applyFont="1" applyAlignment="1">
      <alignment horizontal="center"/>
    </xf>
    <xf numFmtId="0" fontId="23" fillId="0" borderId="0" xfId="69" applyFont="1"/>
    <xf numFmtId="166" fontId="11" fillId="0" borderId="12" xfId="70" applyNumberFormat="1" applyFont="1" applyBorder="1" applyAlignment="1">
      <alignment horizontal="right"/>
    </xf>
    <xf numFmtId="49" fontId="11" fillId="0" borderId="0" xfId="0" applyNumberFormat="1" applyFont="1" applyAlignment="1">
      <alignment horizontal="center" vertical="center"/>
    </xf>
    <xf numFmtId="4" fontId="11" fillId="0" borderId="0" xfId="0" applyNumberFormat="1" applyFont="1" applyAlignment="1">
      <alignment horizontal="justify" vertical="center"/>
    </xf>
    <xf numFmtId="4" fontId="11" fillId="0" borderId="0" xfId="0" applyNumberFormat="1" applyFont="1" applyAlignment="1">
      <alignment horizontal="right" vertical="center"/>
    </xf>
    <xf numFmtId="166" fontId="11" fillId="0" borderId="0" xfId="0" applyNumberFormat="1" applyFont="1" applyAlignment="1">
      <alignment horizontal="right" vertical="center"/>
    </xf>
    <xf numFmtId="49" fontId="23" fillId="0" borderId="0" xfId="0" applyNumberFormat="1" applyFont="1" applyAlignment="1">
      <alignment horizontal="center" vertical="center"/>
    </xf>
    <xf numFmtId="4" fontId="23" fillId="0" borderId="0" xfId="0" applyNumberFormat="1" applyFont="1" applyAlignment="1">
      <alignment horizontal="justify" vertical="center"/>
    </xf>
    <xf numFmtId="0" fontId="11" fillId="15" borderId="0" xfId="0" applyFont="1" applyFill="1"/>
    <xf numFmtId="0" fontId="11" fillId="0" borderId="0" xfId="0" applyFont="1" applyAlignment="1">
      <alignment horizontal="right"/>
    </xf>
    <xf numFmtId="4" fontId="23" fillId="0" borderId="0" xfId="0" applyNumberFormat="1" applyFont="1" applyAlignment="1">
      <alignment horizontal="right" vertical="center"/>
    </xf>
    <xf numFmtId="166" fontId="23" fillId="0" borderId="0" xfId="0" applyNumberFormat="1" applyFont="1" applyAlignment="1">
      <alignment horizontal="right" vertical="center"/>
    </xf>
    <xf numFmtId="4" fontId="11" fillId="15" borderId="0" xfId="0" applyNumberFormat="1" applyFont="1" applyFill="1" applyAlignment="1">
      <alignment vertical="top"/>
    </xf>
    <xf numFmtId="0" fontId="11" fillId="0" borderId="17" xfId="69" applyFont="1" applyBorder="1" applyAlignment="1">
      <alignment horizontal="center" vertical="top"/>
    </xf>
    <xf numFmtId="0" fontId="11" fillId="0" borderId="17" xfId="69" applyFont="1" applyBorder="1" applyAlignment="1">
      <alignment horizontal="left" vertical="top" wrapText="1"/>
    </xf>
    <xf numFmtId="0" fontId="11" fillId="0" borderId="17" xfId="69" applyFont="1" applyBorder="1" applyAlignment="1">
      <alignment horizontal="left"/>
    </xf>
    <xf numFmtId="0" fontId="11" fillId="0" borderId="17" xfId="69" applyFont="1" applyBorder="1" applyAlignment="1">
      <alignment horizontal="center"/>
    </xf>
    <xf numFmtId="0" fontId="11" fillId="0" borderId="17" xfId="69" applyFont="1" applyBorder="1" applyAlignment="1">
      <alignment horizontal="right"/>
    </xf>
    <xf numFmtId="166" fontId="11" fillId="0" borderId="17" xfId="69" applyNumberFormat="1" applyFont="1" applyBorder="1" applyAlignment="1">
      <alignment horizontal="right"/>
    </xf>
    <xf numFmtId="49" fontId="23" fillId="0" borderId="18" xfId="69" applyNumberFormat="1" applyFont="1" applyBorder="1" applyAlignment="1">
      <alignment horizontal="left" vertical="center"/>
    </xf>
    <xf numFmtId="0" fontId="23" fillId="0" borderId="18" xfId="69" applyFont="1" applyBorder="1" applyAlignment="1">
      <alignment horizontal="left" vertical="center"/>
    </xf>
    <xf numFmtId="166" fontId="23" fillId="0" borderId="18" xfId="69" applyNumberFormat="1" applyFont="1" applyBorder="1" applyAlignment="1">
      <alignment horizontal="left" vertical="center"/>
    </xf>
    <xf numFmtId="166" fontId="23" fillId="0" borderId="18" xfId="69" applyNumberFormat="1" applyFont="1" applyBorder="1" applyAlignment="1">
      <alignment horizontal="right" vertical="center"/>
    </xf>
    <xf numFmtId="0" fontId="11" fillId="0" borderId="0" xfId="69" applyFont="1" applyAlignment="1">
      <alignment horizontal="left"/>
    </xf>
    <xf numFmtId="0" fontId="11" fillId="0" borderId="0" xfId="69" applyFont="1" applyAlignment="1">
      <alignment horizontal="center"/>
    </xf>
    <xf numFmtId="0" fontId="11" fillId="0" borderId="0" xfId="69" applyFont="1" applyAlignment="1">
      <alignment horizontal="right"/>
    </xf>
    <xf numFmtId="0" fontId="11" fillId="0" borderId="0" xfId="26" applyFont="1" applyAlignment="1">
      <alignment horizontal="left" vertical="top" wrapText="1"/>
    </xf>
    <xf numFmtId="0" fontId="23" fillId="0" borderId="0" xfId="26" applyFont="1" applyAlignment="1">
      <alignment horizontal="left" vertical="top" wrapText="1"/>
    </xf>
    <xf numFmtId="0" fontId="59" fillId="0" borderId="0" xfId="26" applyFont="1" applyAlignment="1">
      <alignment horizontal="left" vertical="top" wrapText="1"/>
    </xf>
    <xf numFmtId="0" fontId="48" fillId="0" borderId="0" xfId="26" applyFont="1" applyAlignment="1">
      <alignment horizontal="left" vertical="top" wrapText="1"/>
    </xf>
    <xf numFmtId="4" fontId="11" fillId="0" borderId="0" xfId="0" applyNumberFormat="1" applyFont="1" applyAlignment="1">
      <alignment horizontal="center" vertical="top" wrapText="1"/>
    </xf>
    <xf numFmtId="4" fontId="23" fillId="0" borderId="0" xfId="0" applyNumberFormat="1" applyFont="1" applyAlignment="1">
      <alignment horizontal="center" vertical="top" wrapText="1"/>
    </xf>
    <xf numFmtId="0" fontId="23" fillId="0" borderId="0" xfId="43" applyFont="1" applyAlignment="1">
      <alignment vertical="top" wrapText="1"/>
    </xf>
    <xf numFmtId="0" fontId="11" fillId="0" borderId="0" xfId="43" applyFont="1" applyAlignment="1">
      <alignment vertical="top" wrapText="1"/>
    </xf>
    <xf numFmtId="0" fontId="11" fillId="0" borderId="0" xfId="45" applyFont="1" applyAlignment="1">
      <alignment horizontal="left" vertical="top" wrapText="1"/>
    </xf>
    <xf numFmtId="0" fontId="35" fillId="0" borderId="0" xfId="45" applyFont="1" applyAlignment="1">
      <alignment horizontal="left" vertical="top" wrapText="1"/>
    </xf>
    <xf numFmtId="0" fontId="11" fillId="0" borderId="0" xfId="45" applyFont="1" applyAlignment="1">
      <alignment horizontal="left" wrapText="1"/>
    </xf>
    <xf numFmtId="0" fontId="35" fillId="0" borderId="0" xfId="45" applyFont="1" applyAlignment="1">
      <alignment horizontal="left" wrapText="1"/>
    </xf>
    <xf numFmtId="0" fontId="11" fillId="0" borderId="8" xfId="45" applyFont="1" applyBorder="1" applyAlignment="1">
      <alignment horizontal="left" wrapText="1"/>
    </xf>
    <xf numFmtId="0" fontId="23" fillId="0" borderId="0" xfId="45" applyFont="1" applyAlignment="1">
      <alignment horizontal="left" wrapText="1"/>
    </xf>
    <xf numFmtId="0" fontId="23" fillId="0" borderId="0" xfId="45" applyFont="1" applyAlignment="1">
      <alignment horizontal="justify" vertical="top" wrapText="1"/>
    </xf>
    <xf numFmtId="0" fontId="35" fillId="0" borderId="0" xfId="45" applyFont="1" applyAlignment="1">
      <alignment horizontal="justify" vertical="top" wrapText="1"/>
    </xf>
    <xf numFmtId="0" fontId="11" fillId="0" borderId="0" xfId="45" applyFont="1" applyAlignment="1">
      <alignment horizontal="justify" vertical="top" wrapText="1"/>
    </xf>
    <xf numFmtId="0" fontId="36" fillId="0" borderId="0" xfId="45" applyFont="1" applyAlignment="1">
      <alignment horizontal="justify" vertical="top" wrapText="1"/>
    </xf>
    <xf numFmtId="0" fontId="11" fillId="0" borderId="8" xfId="45" applyFont="1" applyBorder="1" applyAlignment="1">
      <alignment horizontal="justify" vertical="top" wrapText="1"/>
    </xf>
    <xf numFmtId="0" fontId="35" fillId="0" borderId="0" xfId="43" applyFont="1" applyAlignment="1">
      <alignment vertical="top" wrapText="1"/>
    </xf>
    <xf numFmtId="0" fontId="11" fillId="0" borderId="0" xfId="17" applyFont="1"/>
    <xf numFmtId="4" fontId="23" fillId="0" borderId="0" xfId="0" applyNumberFormat="1" applyFont="1" applyAlignment="1">
      <alignment horizontal="center" wrapText="1"/>
    </xf>
    <xf numFmtId="0" fontId="11" fillId="0" borderId="8" xfId="43" applyFont="1" applyBorder="1" applyAlignment="1">
      <alignment horizontal="left" vertical="top" wrapText="1"/>
    </xf>
    <xf numFmtId="0" fontId="11" fillId="0" borderId="0" xfId="43" applyFont="1" applyAlignment="1">
      <alignment horizontal="left" vertical="top" wrapText="1"/>
    </xf>
    <xf numFmtId="0" fontId="11" fillId="0" borderId="8" xfId="0" applyFont="1" applyBorder="1" applyAlignment="1">
      <alignment horizontal="left" vertical="top"/>
    </xf>
    <xf numFmtId="0" fontId="11" fillId="0" borderId="8" xfId="45" applyFont="1" applyBorder="1" applyAlignment="1">
      <alignment horizontal="left" vertical="top" wrapText="1"/>
    </xf>
    <xf numFmtId="0" fontId="11" fillId="0" borderId="8" xfId="43" applyFont="1" applyBorder="1" applyAlignment="1">
      <alignment wrapText="1"/>
    </xf>
    <xf numFmtId="0" fontId="11" fillId="0" borderId="0" xfId="17" applyFont="1" applyAlignment="1">
      <alignment vertical="top" wrapText="1"/>
    </xf>
    <xf numFmtId="0" fontId="23" fillId="0" borderId="11" xfId="17" applyFont="1" applyBorder="1" applyAlignment="1">
      <alignment horizontal="left" vertical="top" wrapText="1"/>
    </xf>
    <xf numFmtId="0" fontId="23" fillId="0" borderId="8" xfId="43" applyFont="1" applyBorder="1" applyAlignment="1">
      <alignment vertical="top" wrapText="1"/>
    </xf>
    <xf numFmtId="0" fontId="23" fillId="0" borderId="8" xfId="45" applyFont="1" applyBorder="1" applyAlignment="1">
      <alignment horizontal="justify" vertical="top" wrapText="1"/>
    </xf>
    <xf numFmtId="0" fontId="11" fillId="0" borderId="7" xfId="45" applyFont="1" applyBorder="1" applyAlignment="1">
      <alignment horizontal="left" vertical="top" wrapText="1"/>
    </xf>
    <xf numFmtId="4" fontId="11" fillId="0" borderId="0" xfId="43" applyNumberFormat="1" applyFont="1" applyAlignment="1">
      <alignment vertical="top"/>
    </xf>
    <xf numFmtId="0" fontId="23" fillId="0" borderId="0" xfId="45" applyFont="1" applyAlignment="1">
      <alignment horizontal="left" vertical="top" wrapText="1"/>
    </xf>
    <xf numFmtId="0" fontId="11" fillId="0" borderId="8" xfId="43" applyFont="1" applyBorder="1" applyAlignment="1">
      <alignment vertical="top" wrapText="1"/>
    </xf>
    <xf numFmtId="4" fontId="11" fillId="0" borderId="0" xfId="43" applyNumberFormat="1" applyFont="1"/>
    <xf numFmtId="0" fontId="11" fillId="0" borderId="0" xfId="43" applyFont="1" applyAlignment="1">
      <alignment horizontal="left" wrapText="1"/>
    </xf>
    <xf numFmtId="0" fontId="23" fillId="0" borderId="13" xfId="45" applyFont="1" applyBorder="1" applyAlignment="1">
      <alignment horizontal="justify" vertical="top" wrapText="1"/>
    </xf>
    <xf numFmtId="0" fontId="11" fillId="0" borderId="8" xfId="45" applyFont="1" applyBorder="1" applyAlignment="1">
      <alignment horizontal="justify" wrapText="1"/>
    </xf>
    <xf numFmtId="0" fontId="11" fillId="0" borderId="13" xfId="45" applyFont="1" applyBorder="1" applyAlignment="1">
      <alignment horizontal="justify" vertical="top" wrapText="1"/>
    </xf>
    <xf numFmtId="0" fontId="11" fillId="0" borderId="14" xfId="45" applyFont="1" applyBorder="1" applyAlignment="1">
      <alignment horizontal="justify" wrapText="1"/>
    </xf>
    <xf numFmtId="0" fontId="28" fillId="0" borderId="0" xfId="17" applyFont="1" applyAlignment="1">
      <alignment wrapText="1"/>
    </xf>
    <xf numFmtId="0" fontId="23" fillId="0" borderId="0" xfId="69" applyFont="1" applyAlignment="1">
      <alignment vertical="top" wrapText="1"/>
    </xf>
    <xf numFmtId="0" fontId="11" fillId="0" borderId="0" xfId="73" applyFont="1" applyAlignment="1">
      <alignment horizontal="left" vertical="top" wrapText="1"/>
    </xf>
    <xf numFmtId="0" fontId="23" fillId="0" borderId="8" xfId="43" applyFont="1" applyBorder="1" applyAlignment="1">
      <alignment wrapText="1"/>
    </xf>
    <xf numFmtId="0" fontId="11" fillId="0" borderId="8" xfId="0" applyFont="1" applyBorder="1" applyAlignment="1">
      <alignment horizontal="justify" vertical="center"/>
    </xf>
    <xf numFmtId="0" fontId="11" fillId="0" borderId="8" xfId="0" applyFont="1" applyBorder="1" applyAlignment="1">
      <alignment horizontal="justify" vertical="top"/>
    </xf>
    <xf numFmtId="0" fontId="11" fillId="0" borderId="0" xfId="0" applyFont="1" applyAlignment="1">
      <alignment horizontal="justify" vertical="top" wrapText="1"/>
    </xf>
    <xf numFmtId="0" fontId="11" fillId="0" borderId="0" xfId="0" applyFont="1" applyAlignment="1">
      <alignment horizontal="justify" vertical="center" wrapText="1"/>
    </xf>
    <xf numFmtId="0" fontId="11" fillId="0" borderId="0" xfId="0" applyFont="1" applyAlignment="1">
      <alignment horizontal="left" vertical="top" wrapText="1"/>
    </xf>
    <xf numFmtId="4" fontId="11" fillId="0" borderId="0" xfId="78" applyNumberFormat="1" applyFont="1" applyAlignment="1">
      <alignment horizontal="center"/>
    </xf>
    <xf numFmtId="0" fontId="11" fillId="0" borderId="0" xfId="0" applyFont="1" applyAlignment="1">
      <alignment horizontal="left" wrapText="1"/>
    </xf>
    <xf numFmtId="0" fontId="11" fillId="0" borderId="0" xfId="0" applyFont="1" applyAlignment="1">
      <alignment horizontal="left" vertical="center" wrapText="1"/>
    </xf>
    <xf numFmtId="0" fontId="11" fillId="0" borderId="0" xfId="69" applyFont="1" applyAlignment="1">
      <alignment horizontal="left" vertical="top" wrapText="1"/>
    </xf>
    <xf numFmtId="0" fontId="23" fillId="0" borderId="11" xfId="17" applyFont="1" applyBorder="1" applyAlignment="1">
      <alignment horizontal="left" wrapText="1"/>
    </xf>
    <xf numFmtId="0" fontId="23" fillId="0" borderId="8" xfId="44" applyFont="1" applyBorder="1" applyAlignment="1">
      <alignment horizontal="left" wrapText="1"/>
    </xf>
    <xf numFmtId="0" fontId="11" fillId="0" borderId="0" xfId="44" applyFont="1" applyAlignment="1">
      <alignment horizontal="left" vertical="top" wrapText="1"/>
    </xf>
    <xf numFmtId="0" fontId="11" fillId="0" borderId="0" xfId="44" applyFont="1" applyAlignment="1">
      <alignment horizontal="left" wrapText="1"/>
    </xf>
    <xf numFmtId="0" fontId="11" fillId="0" borderId="0" xfId="46" applyFont="1" applyAlignment="1">
      <alignment horizontal="left" vertical="top" wrapText="1"/>
    </xf>
    <xf numFmtId="0" fontId="23" fillId="0" borderId="8" xfId="46" applyFont="1" applyBorder="1" applyAlignment="1">
      <alignment horizontal="left" wrapText="1"/>
    </xf>
    <xf numFmtId="0" fontId="11" fillId="0" borderId="8" xfId="46" applyFont="1" applyBorder="1" applyAlignment="1">
      <alignment horizontal="left" vertical="top" wrapText="1"/>
    </xf>
    <xf numFmtId="0" fontId="11" fillId="0" borderId="8" xfId="46" applyFont="1" applyBorder="1" applyAlignment="1">
      <alignment horizontal="left" wrapText="1"/>
    </xf>
    <xf numFmtId="0" fontId="23" fillId="0" borderId="8" xfId="46" applyFont="1" applyBorder="1" applyAlignment="1">
      <alignment horizontal="left" vertical="top" wrapText="1"/>
    </xf>
    <xf numFmtId="0" fontId="11" fillId="0" borderId="0" xfId="46" applyFont="1" applyAlignment="1">
      <alignment horizontal="left" wrapText="1"/>
    </xf>
    <xf numFmtId="0" fontId="23" fillId="0" borderId="8" xfId="46" applyFont="1" applyBorder="1" applyAlignment="1">
      <alignment horizontal="justify" vertical="top" wrapText="1"/>
    </xf>
    <xf numFmtId="0" fontId="35" fillId="0" borderId="0" xfId="46" applyFont="1" applyAlignment="1">
      <alignment horizontal="left" vertical="top" wrapText="1"/>
    </xf>
    <xf numFmtId="0" fontId="11" fillId="0" borderId="7" xfId="46" applyFont="1" applyBorder="1" applyAlignment="1">
      <alignment horizontal="left" vertical="top" wrapText="1"/>
    </xf>
    <xf numFmtId="0" fontId="11" fillId="0" borderId="8" xfId="46" applyFont="1" applyBorder="1" applyAlignment="1">
      <alignment horizontal="justify" wrapText="1"/>
    </xf>
    <xf numFmtId="4" fontId="11" fillId="0" borderId="0" xfId="44" applyNumberFormat="1" applyFont="1"/>
    <xf numFmtId="0" fontId="11" fillId="0" borderId="0" xfId="46" applyFont="1" applyAlignment="1">
      <alignment horizontal="left" vertical="distributed" wrapText="1"/>
    </xf>
    <xf numFmtId="0" fontId="11" fillId="0" borderId="8" xfId="44" applyFont="1" applyBorder="1" applyAlignment="1">
      <alignment vertical="top" wrapText="1"/>
    </xf>
    <xf numFmtId="0" fontId="11" fillId="0" borderId="0" xfId="44" applyFont="1" applyAlignment="1">
      <alignment vertical="top" wrapText="1"/>
    </xf>
    <xf numFmtId="0" fontId="11" fillId="0" borderId="8" xfId="44" applyFont="1" applyBorder="1" applyAlignment="1">
      <alignment wrapText="1"/>
    </xf>
    <xf numFmtId="0" fontId="35" fillId="0" borderId="0" xfId="44" applyFont="1" applyAlignment="1">
      <alignment wrapText="1"/>
    </xf>
    <xf numFmtId="0" fontId="35" fillId="0" borderId="0" xfId="44" applyFont="1" applyAlignment="1">
      <alignment horizontal="left" wrapText="1"/>
    </xf>
    <xf numFmtId="0" fontId="11" fillId="0" borderId="0" xfId="78" applyFont="1" applyAlignment="1">
      <alignment vertical="center" wrapText="1"/>
    </xf>
    <xf numFmtId="4" fontId="11" fillId="0" borderId="0" xfId="22" applyAlignment="1">
      <alignment horizontal="left" vertical="top" wrapText="1"/>
    </xf>
    <xf numFmtId="0" fontId="11" fillId="0" borderId="0" xfId="0" applyFont="1" applyAlignment="1">
      <alignment vertical="center" wrapText="1"/>
    </xf>
    <xf numFmtId="4" fontId="26" fillId="0" borderId="0" xfId="78" applyNumberFormat="1" applyFont="1" applyAlignment="1">
      <alignment horizontal="center"/>
    </xf>
    <xf numFmtId="0" fontId="11" fillId="26" borderId="0" xfId="78" applyFont="1" applyFill="1" applyAlignment="1">
      <alignment horizontal="center" vertical="center" wrapText="1"/>
    </xf>
    <xf numFmtId="4" fontId="11" fillId="0" borderId="0" xfId="78" applyNumberFormat="1" applyFont="1" applyAlignment="1">
      <alignment horizontal="center" vertical="center"/>
    </xf>
    <xf numFmtId="4" fontId="23" fillId="0" borderId="0" xfId="84" applyNumberFormat="1" applyFont="1" applyAlignment="1">
      <alignment horizontal="center" vertical="top" wrapText="1"/>
    </xf>
  </cellXfs>
  <cellStyles count="94">
    <cellStyle name="Accent 1 17" xfId="2" xr:uid="{00000000-0005-0000-0000-000006000000}"/>
    <cellStyle name="Accent 16" xfId="3" xr:uid="{00000000-0005-0000-0000-000007000000}"/>
    <cellStyle name="Accent 2 18" xfId="4" xr:uid="{00000000-0005-0000-0000-000008000000}"/>
    <cellStyle name="Accent 3 19" xfId="5" xr:uid="{00000000-0005-0000-0000-000009000000}"/>
    <cellStyle name="Bad 13" xfId="6" xr:uid="{00000000-0005-0000-0000-00000A000000}"/>
    <cellStyle name="Comma 2" xfId="7" xr:uid="{00000000-0005-0000-0000-00000B000000}"/>
    <cellStyle name="Comma 2 2" xfId="8" xr:uid="{00000000-0005-0000-0000-00000C000000}"/>
    <cellStyle name="Error 15" xfId="9" xr:uid="{00000000-0005-0000-0000-00000D000000}"/>
    <cellStyle name="Footnote 8" xfId="10" xr:uid="{00000000-0005-0000-0000-00000E000000}"/>
    <cellStyle name="Good 11" xfId="11" xr:uid="{00000000-0005-0000-0000-00000F000000}"/>
    <cellStyle name="Heading 1 4" xfId="12" xr:uid="{00000000-0005-0000-0000-000010000000}"/>
    <cellStyle name="Heading 2 5" xfId="13" xr:uid="{00000000-0005-0000-0000-000011000000}"/>
    <cellStyle name="Heading 3" xfId="14" xr:uid="{00000000-0005-0000-0000-000012000000}"/>
    <cellStyle name="Hyperlink 9" xfId="15" xr:uid="{00000000-0005-0000-0000-000013000000}"/>
    <cellStyle name="Navadno" xfId="0" builtinId="0"/>
    <cellStyle name="Navadno 10 2 2 2 4" xfId="88" xr:uid="{34090978-5C56-4CEE-B192-2996884A452C}"/>
    <cellStyle name="Navadno 2" xfId="16" xr:uid="{00000000-0005-0000-0000-000014000000}"/>
    <cellStyle name="Navadno 2 10" xfId="17" xr:uid="{00000000-0005-0000-0000-000015000000}"/>
    <cellStyle name="Navadno 2 10 7" xfId="18" xr:uid="{00000000-0005-0000-0000-000016000000}"/>
    <cellStyle name="Navadno 2 10 7 2" xfId="19" xr:uid="{00000000-0005-0000-0000-000017000000}"/>
    <cellStyle name="Navadno 2 2" xfId="20" xr:uid="{00000000-0005-0000-0000-000018000000}"/>
    <cellStyle name="Navadno 2 3" xfId="21" xr:uid="{00000000-0005-0000-0000-000019000000}"/>
    <cellStyle name="Navadno 2 4" xfId="22" xr:uid="{00000000-0005-0000-0000-00001A000000}"/>
    <cellStyle name="Navadno 2 5" xfId="84" xr:uid="{DF587F42-4213-4382-A2C5-CBC2DC4599E6}"/>
    <cellStyle name="Navadno 2 7" xfId="23" xr:uid="{00000000-0005-0000-0000-00001B000000}"/>
    <cellStyle name="Navadno 2 8" xfId="24" xr:uid="{00000000-0005-0000-0000-00001C000000}"/>
    <cellStyle name="Navadno 3" xfId="25" xr:uid="{00000000-0005-0000-0000-00001D000000}"/>
    <cellStyle name="Navadno 31" xfId="78" xr:uid="{E3B3C3FC-2ECE-4D32-BDBD-9E6B62CE60FE}"/>
    <cellStyle name="Navadno 4" xfId="26" xr:uid="{00000000-0005-0000-0000-00001E000000}"/>
    <cellStyle name="Navadno 4 2" xfId="27" xr:uid="{00000000-0005-0000-0000-00001F000000}"/>
    <cellStyle name="Navadno 42" xfId="80" xr:uid="{5197C226-26F7-4F35-A993-93AB3BF70C74}"/>
    <cellStyle name="Navadno 5" xfId="28" xr:uid="{00000000-0005-0000-0000-000020000000}"/>
    <cellStyle name="Navadno 5 2" xfId="29" xr:uid="{00000000-0005-0000-0000-000021000000}"/>
    <cellStyle name="Navadno 5 2 2" xfId="30" xr:uid="{00000000-0005-0000-0000-000022000000}"/>
    <cellStyle name="Navadno 5 2 3" xfId="77" xr:uid="{D235CB5E-533F-4CC4-AE7B-62FE0FF5B3B9}"/>
    <cellStyle name="Navadno 5 3" xfId="31" xr:uid="{00000000-0005-0000-0000-000023000000}"/>
    <cellStyle name="Navadno 5 3 2" xfId="32" xr:uid="{00000000-0005-0000-0000-000024000000}"/>
    <cellStyle name="Navadno 6" xfId="33" xr:uid="{00000000-0005-0000-0000-000025000000}"/>
    <cellStyle name="Navadno 6 2" xfId="34" xr:uid="{00000000-0005-0000-0000-000026000000}"/>
    <cellStyle name="Navadno 6 3" xfId="35" xr:uid="{00000000-0005-0000-0000-000027000000}"/>
    <cellStyle name="Navadno 6 3 2" xfId="36" xr:uid="{00000000-0005-0000-0000-000028000000}"/>
    <cellStyle name="Navadno 6 4" xfId="37" xr:uid="{00000000-0005-0000-0000-000029000000}"/>
    <cellStyle name="Navadno 6 4 2" xfId="38" xr:uid="{00000000-0005-0000-0000-00002A000000}"/>
    <cellStyle name="Navadno 6 5" xfId="39" xr:uid="{00000000-0005-0000-0000-00002B000000}"/>
    <cellStyle name="Navadno 7" xfId="40" xr:uid="{00000000-0005-0000-0000-00002C000000}"/>
    <cellStyle name="Navadno 8" xfId="41" xr:uid="{00000000-0005-0000-0000-00002D000000}"/>
    <cellStyle name="Navadno 9" xfId="75" xr:uid="{0DADB032-9665-479A-AA3E-4FEC28EDB172}"/>
    <cellStyle name="Navadno_1_faza" xfId="42" xr:uid="{00000000-0005-0000-0000-00002E000000}"/>
    <cellStyle name="Navadno_KALAMAR-PSO GREGORČIČEVA MS-16.11.04" xfId="43" xr:uid="{00000000-0005-0000-0000-00002F000000}"/>
    <cellStyle name="Navadno_KALAMAR-PSO GREGORČIČEVA MS-16.11.04 2" xfId="44" xr:uid="{00000000-0005-0000-0000-000030000000}"/>
    <cellStyle name="Navadno_KALAMAR-PSO GREGORČIČEVA MS-16.11.04 3" xfId="71" xr:uid="{E09FAF4C-765C-48CA-AF8E-42F68AACE64F}"/>
    <cellStyle name="Navadno_KALAMAR-PSO GREGORČIČEVA MS-16.11.04 4" xfId="69" xr:uid="{ACF51B8A-A0AE-4CE0-ABCA-1B8ED84A4C8F}"/>
    <cellStyle name="Navadno_okna,vrata" xfId="45" xr:uid="{00000000-0005-0000-0000-000031000000}"/>
    <cellStyle name="Navadno_okna,vrata 2" xfId="46" xr:uid="{00000000-0005-0000-0000-000032000000}"/>
    <cellStyle name="Navadno_okna,vrata 3" xfId="72" xr:uid="{2237B167-A6F9-4467-AF35-29A56413D3F6}"/>
    <cellStyle name="Navadno_okna,vrata 4" xfId="73" xr:uid="{090B7F91-E1B2-47E8-ABE8-4E3B7E037A9A}"/>
    <cellStyle name="Navadno_PAVLIČ POPIS-PZI-RACIONALIZACIJA" xfId="83" xr:uid="{14E5E508-32D4-4F70-925B-120F9C16E0B0}"/>
    <cellStyle name="Navadno_POTOKAR-hiša.JERIHA_PGD 2" xfId="47" xr:uid="{00000000-0005-0000-0000-000033000000}"/>
    <cellStyle name="Navadno_POTOKAR-hiša.JERIHA_PGD 2 2" xfId="48" xr:uid="{00000000-0005-0000-0000-000034000000}"/>
    <cellStyle name="Navadno_POTOKAR-hiša.JERIHA_PGD 2 4" xfId="70" xr:uid="{E2A677A7-20B0-4C6A-9EE9-B7339A71C6E8}"/>
    <cellStyle name="Neutral 12" xfId="49" xr:uid="{00000000-0005-0000-0000-000035000000}"/>
    <cellStyle name="Normal 2" xfId="50" xr:uid="{00000000-0005-0000-0000-000036000000}"/>
    <cellStyle name="Normal 2 2" xfId="51" xr:uid="{00000000-0005-0000-0000-000037000000}"/>
    <cellStyle name="Normal 2 2 2" xfId="52" xr:uid="{00000000-0005-0000-0000-000038000000}"/>
    <cellStyle name="Normal 2 2 2 2" xfId="53" xr:uid="{00000000-0005-0000-0000-000039000000}"/>
    <cellStyle name="Normal 2 2 3" xfId="54" xr:uid="{00000000-0005-0000-0000-00003A000000}"/>
    <cellStyle name="Normal 2 3" xfId="92" xr:uid="{4BA63614-6BC7-4BD3-A01D-29EA67B7D67D}"/>
    <cellStyle name="Normal 3" xfId="55" xr:uid="{00000000-0005-0000-0000-00003B000000}"/>
    <cellStyle name="Normal 3 2" xfId="56" xr:uid="{00000000-0005-0000-0000-00003C000000}"/>
    <cellStyle name="Normal 4" xfId="74" xr:uid="{71D6CE27-61A9-42C4-8EEA-176D59E70EE4}"/>
    <cellStyle name="Normal 6" xfId="93" xr:uid="{19B08DCB-573E-46C2-A57C-CD07960AF50B}"/>
    <cellStyle name="Normal_I-BREZOV" xfId="57" xr:uid="{00000000-0005-0000-0000-00003D000000}"/>
    <cellStyle name="Note 7" xfId="58" xr:uid="{00000000-0005-0000-0000-00003F000000}"/>
    <cellStyle name="Odstotek" xfId="86" builtinId="5"/>
    <cellStyle name="Slog 1" xfId="59" xr:uid="{00000000-0005-0000-0000-000040000000}"/>
    <cellStyle name="Status 10" xfId="60" xr:uid="{00000000-0005-0000-0000-000041000000}"/>
    <cellStyle name="Text 6" xfId="61" xr:uid="{00000000-0005-0000-0000-000042000000}"/>
    <cellStyle name="Valuta" xfId="76" builtinId="4"/>
    <cellStyle name="Valuta 10" xfId="82" xr:uid="{2367B2EF-F9F5-4283-B735-98A9D8A04E06}"/>
    <cellStyle name="Valuta 15" xfId="87" xr:uid="{3E6A9D77-7904-4828-8939-EDF43B677FB3}"/>
    <cellStyle name="Valuta 19" xfId="89" xr:uid="{15F4A3A3-D562-40C8-A646-F3B624D33CCF}"/>
    <cellStyle name="Valuta 2" xfId="90" xr:uid="{3E309D35-21A6-4FD1-AC1C-C87946001729}"/>
    <cellStyle name="Vejica" xfId="1" builtinId="3"/>
    <cellStyle name="Vejica 10" xfId="81" xr:uid="{D3B537E6-56F2-493A-878D-5DC11B63C455}"/>
    <cellStyle name="Vejica 15" xfId="79" xr:uid="{D64CD8B7-14AF-4369-9EDF-F9D091791CD7}"/>
    <cellStyle name="Vejica 2" xfId="62" xr:uid="{00000000-0005-0000-0000-000043000000}"/>
    <cellStyle name="Vejica 2 2" xfId="63" xr:uid="{00000000-0005-0000-0000-000044000000}"/>
    <cellStyle name="Vejica 2 2 2" xfId="64" xr:uid="{00000000-0005-0000-0000-000045000000}"/>
    <cellStyle name="Vejica 2 3" xfId="65" xr:uid="{00000000-0005-0000-0000-000046000000}"/>
    <cellStyle name="Vejica 3" xfId="66" xr:uid="{00000000-0005-0000-0000-000047000000}"/>
    <cellStyle name="Vejica 3 2" xfId="67" xr:uid="{00000000-0005-0000-0000-000048000000}"/>
    <cellStyle name="Vejica 4" xfId="85" xr:uid="{46D058F5-71C1-4987-A778-DF285B7BDC8E}"/>
    <cellStyle name="Vejica 4 2" xfId="91" xr:uid="{8D2227C2-C5F8-4578-98FB-90A6778DDA17}"/>
    <cellStyle name="Warning 14" xfId="68" xr:uid="{00000000-0005-0000-0000-000049000000}"/>
  </cellStyles>
  <dxfs count="58">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E2F0D9"/>
      <rgbColor rgb="FF660066"/>
      <rgbColor rgb="FFFF8080"/>
      <rgbColor rgb="FF0066CC"/>
      <rgbColor rgb="FFBDD7EE"/>
      <rgbColor rgb="FF000080"/>
      <rgbColor rgb="FFFF00FF"/>
      <rgbColor rgb="FFFFE699"/>
      <rgbColor rgb="FF00FFFF"/>
      <rgbColor rgb="FF800080"/>
      <rgbColor rgb="FF800000"/>
      <rgbColor rgb="FF008080"/>
      <rgbColor rgb="FF0000EE"/>
      <rgbColor rgb="FF00CCFF"/>
      <rgbColor rgb="FFDDDDDD"/>
      <rgbColor rgb="FFCCFFCC"/>
      <rgbColor rgb="FFFFFF99"/>
      <rgbColor rgb="FFBFBFBF"/>
      <rgbColor rgb="FFFFCCCC"/>
      <rgbColor rgb="FFD9D9D9"/>
      <rgbColor rgb="FFF8CBAD"/>
      <rgbColor rgb="FF3366FF"/>
      <rgbColor rgb="FF33CCCC"/>
      <rgbColor rgb="FF99CC00"/>
      <rgbColor rgb="FFFFD966"/>
      <rgbColor rgb="FFFF9900"/>
      <rgbColor rgb="FFFF6600"/>
      <rgbColor rgb="FF666699"/>
      <rgbColor rgb="FF969696"/>
      <rgbColor rgb="FF003366"/>
      <rgbColor rgb="FF00B050"/>
      <rgbColor rgb="FF181717"/>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17.png"/></Relationships>
</file>

<file path=xl/drawings/_rels/drawing5.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s>
</file>

<file path=xl/drawings/_rels/drawing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2.png"/></Relationships>
</file>

<file path=xl/drawings/_rels/drawing8.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 Id="rId5" Type="http://schemas.openxmlformats.org/officeDocument/2006/relationships/image" Target="../media/image27.png"/><Relationship Id="rId4" Type="http://schemas.openxmlformats.org/officeDocument/2006/relationships/image" Target="../media/image26.png"/></Relationships>
</file>

<file path=xl/drawings/_rels/drawing9.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png"/><Relationship Id="rId1" Type="http://schemas.openxmlformats.org/officeDocument/2006/relationships/image" Target="../media/image28.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2.png"/><Relationship Id="rId1" Type="http://schemas.openxmlformats.org/officeDocument/2006/relationships/image" Target="../media/image3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2</xdr:col>
      <xdr:colOff>1061358</xdr:colOff>
      <xdr:row>26</xdr:row>
      <xdr:rowOff>301033</xdr:rowOff>
    </xdr:from>
    <xdr:ext cx="947056" cy="539615"/>
    <xdr:pic>
      <xdr:nvPicPr>
        <xdr:cNvPr id="4" name="Slika 3">
          <a:extLst>
            <a:ext uri="{FF2B5EF4-FFF2-40B4-BE49-F238E27FC236}">
              <a16:creationId xmlns:a16="http://schemas.microsoft.com/office/drawing/2014/main" id="{9A512271-FDA0-4D2B-9264-F1D1C52911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4501" y="5453604"/>
          <a:ext cx="947056" cy="539615"/>
        </a:xfrm>
        <a:prstGeom prst="rect">
          <a:avLst/>
        </a:prstGeom>
      </xdr:spPr>
    </xdr:pic>
    <xdr:clientData/>
  </xdr:oneCellAnchor>
  <xdr:oneCellAnchor>
    <xdr:from>
      <xdr:col>2</xdr:col>
      <xdr:colOff>691246</xdr:colOff>
      <xdr:row>27</xdr:row>
      <xdr:rowOff>191908</xdr:rowOff>
    </xdr:from>
    <xdr:ext cx="1647369" cy="440662"/>
    <xdr:pic>
      <xdr:nvPicPr>
        <xdr:cNvPr id="5" name="Slika 4">
          <a:extLst>
            <a:ext uri="{FF2B5EF4-FFF2-40B4-BE49-F238E27FC236}">
              <a16:creationId xmlns:a16="http://schemas.microsoft.com/office/drawing/2014/main" id="{8ED01971-B5CC-4C0E-B716-56A93D6B3AD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54389" y="6496551"/>
          <a:ext cx="1647369" cy="440662"/>
        </a:xfrm>
        <a:prstGeom prst="rect">
          <a:avLst/>
        </a:prstGeom>
      </xdr:spPr>
    </xdr:pic>
    <xdr:clientData/>
  </xdr:oneCellAnchor>
  <xdr:twoCellAnchor editAs="oneCell">
    <xdr:from>
      <xdr:col>2</xdr:col>
      <xdr:colOff>618673</xdr:colOff>
      <xdr:row>30</xdr:row>
      <xdr:rowOff>304649</xdr:rowOff>
    </xdr:from>
    <xdr:to>
      <xdr:col>2</xdr:col>
      <xdr:colOff>2266684</xdr:colOff>
      <xdr:row>30</xdr:row>
      <xdr:rowOff>1077596</xdr:rowOff>
    </xdr:to>
    <xdr:pic>
      <xdr:nvPicPr>
        <xdr:cNvPr id="6" name="Slika 5">
          <a:extLst>
            <a:ext uri="{FF2B5EF4-FFF2-40B4-BE49-F238E27FC236}">
              <a16:creationId xmlns:a16="http://schemas.microsoft.com/office/drawing/2014/main" id="{56E186A5-741A-4169-849E-49DC0BB1B92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081816" y="8015363"/>
          <a:ext cx="1648011" cy="7729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34062</xdr:colOff>
      <xdr:row>177</xdr:row>
      <xdr:rowOff>77776</xdr:rowOff>
    </xdr:from>
    <xdr:to>
      <xdr:col>3</xdr:col>
      <xdr:colOff>302814</xdr:colOff>
      <xdr:row>177</xdr:row>
      <xdr:rowOff>1669972</xdr:rowOff>
    </xdr:to>
    <xdr:pic>
      <xdr:nvPicPr>
        <xdr:cNvPr id="6" name="Slika 2">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1"/>
        <a:stretch/>
      </xdr:blipFill>
      <xdr:spPr>
        <a:xfrm>
          <a:off x="5830705" y="155226419"/>
          <a:ext cx="2377859" cy="1595371"/>
        </a:xfrm>
        <a:prstGeom prst="rect">
          <a:avLst/>
        </a:prstGeom>
        <a:ln>
          <a:noFill/>
        </a:ln>
      </xdr:spPr>
    </xdr:pic>
    <xdr:clientData/>
  </xdr:twoCellAnchor>
  <xdr:twoCellAnchor editAs="oneCell">
    <xdr:from>
      <xdr:col>1</xdr:col>
      <xdr:colOff>177252</xdr:colOff>
      <xdr:row>53</xdr:row>
      <xdr:rowOff>60779</xdr:rowOff>
    </xdr:from>
    <xdr:to>
      <xdr:col>2</xdr:col>
      <xdr:colOff>1865296</xdr:colOff>
      <xdr:row>53</xdr:row>
      <xdr:rowOff>2122499</xdr:rowOff>
    </xdr:to>
    <xdr:pic>
      <xdr:nvPicPr>
        <xdr:cNvPr id="9" name="Slika 5">
          <a:extLst>
            <a:ext uri="{FF2B5EF4-FFF2-40B4-BE49-F238E27FC236}">
              <a16:creationId xmlns:a16="http://schemas.microsoft.com/office/drawing/2014/main" id="{00000000-0008-0000-0800-000009000000}"/>
            </a:ext>
          </a:extLst>
        </xdr:cNvPr>
        <xdr:cNvPicPr/>
      </xdr:nvPicPr>
      <xdr:blipFill>
        <a:blip xmlns:r="http://schemas.openxmlformats.org/officeDocument/2006/relationships" r:embed="rId2"/>
        <a:stretch/>
      </xdr:blipFill>
      <xdr:spPr>
        <a:xfrm>
          <a:off x="1088931" y="47277565"/>
          <a:ext cx="6573008" cy="2058545"/>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42840</xdr:colOff>
      <xdr:row>47</xdr:row>
      <xdr:rowOff>2278440</xdr:rowOff>
    </xdr:from>
    <xdr:to>
      <xdr:col>1</xdr:col>
      <xdr:colOff>4466853</xdr:colOff>
      <xdr:row>48</xdr:row>
      <xdr:rowOff>1316519</xdr:rowOff>
    </xdr:to>
    <xdr:pic>
      <xdr:nvPicPr>
        <xdr:cNvPr id="11" name="Slika 3">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1"/>
        <a:stretch/>
      </xdr:blipFill>
      <xdr:spPr>
        <a:xfrm>
          <a:off x="1230120" y="26713800"/>
          <a:ext cx="4440960" cy="1355760"/>
        </a:xfrm>
        <a:prstGeom prst="rect">
          <a:avLst/>
        </a:prstGeom>
        <a:ln>
          <a:noFill/>
        </a:ln>
      </xdr:spPr>
    </xdr:pic>
    <xdr:clientData/>
  </xdr:twoCellAnchor>
  <xdr:twoCellAnchor editAs="oneCell">
    <xdr:from>
      <xdr:col>1</xdr:col>
      <xdr:colOff>360</xdr:colOff>
      <xdr:row>47</xdr:row>
      <xdr:rowOff>1080</xdr:rowOff>
    </xdr:from>
    <xdr:to>
      <xdr:col>1</xdr:col>
      <xdr:colOff>4011415</xdr:colOff>
      <xdr:row>47</xdr:row>
      <xdr:rowOff>2217175</xdr:rowOff>
    </xdr:to>
    <xdr:pic>
      <xdr:nvPicPr>
        <xdr:cNvPr id="12" name="Slika 4">
          <a:extLst>
            <a:ext uri="{FF2B5EF4-FFF2-40B4-BE49-F238E27FC236}">
              <a16:creationId xmlns:a16="http://schemas.microsoft.com/office/drawing/2014/main" id="{00000000-0008-0000-0A00-00000C000000}"/>
            </a:ext>
          </a:extLst>
        </xdr:cNvPr>
        <xdr:cNvPicPr/>
      </xdr:nvPicPr>
      <xdr:blipFill>
        <a:blip xmlns:r="http://schemas.openxmlformats.org/officeDocument/2006/relationships" r:embed="rId2"/>
        <a:stretch/>
      </xdr:blipFill>
      <xdr:spPr>
        <a:xfrm>
          <a:off x="1187640" y="24436440"/>
          <a:ext cx="4007880" cy="2212920"/>
        </a:xfrm>
        <a:prstGeom prst="rect">
          <a:avLst/>
        </a:prstGeom>
        <a:ln>
          <a:noFill/>
        </a:ln>
      </xdr:spPr>
    </xdr:pic>
    <xdr:clientData/>
  </xdr:twoCellAnchor>
  <xdr:twoCellAnchor editAs="oneCell">
    <xdr:from>
      <xdr:col>1</xdr:col>
      <xdr:colOff>360</xdr:colOff>
      <xdr:row>86</xdr:row>
      <xdr:rowOff>45544</xdr:rowOff>
    </xdr:from>
    <xdr:to>
      <xdr:col>1</xdr:col>
      <xdr:colOff>4478113</xdr:colOff>
      <xdr:row>86</xdr:row>
      <xdr:rowOff>1181049</xdr:rowOff>
    </xdr:to>
    <xdr:pic>
      <xdr:nvPicPr>
        <xdr:cNvPr id="13" name="Slika 5">
          <a:extLst>
            <a:ext uri="{FF2B5EF4-FFF2-40B4-BE49-F238E27FC236}">
              <a16:creationId xmlns:a16="http://schemas.microsoft.com/office/drawing/2014/main" id="{00000000-0008-0000-0A00-00000D000000}"/>
            </a:ext>
          </a:extLst>
        </xdr:cNvPr>
        <xdr:cNvPicPr/>
      </xdr:nvPicPr>
      <xdr:blipFill>
        <a:blip xmlns:r="http://schemas.openxmlformats.org/officeDocument/2006/relationships" r:embed="rId3"/>
        <a:stretch/>
      </xdr:blipFill>
      <xdr:spPr>
        <a:xfrm>
          <a:off x="908036" y="61521015"/>
          <a:ext cx="4477753" cy="1135505"/>
        </a:xfrm>
        <a:prstGeom prst="rect">
          <a:avLst/>
        </a:prstGeom>
        <a:ln>
          <a:noFill/>
        </a:ln>
      </xdr:spPr>
    </xdr:pic>
    <xdr:clientData/>
  </xdr:twoCellAnchor>
  <xdr:twoCellAnchor editAs="oneCell">
    <xdr:from>
      <xdr:col>1</xdr:col>
      <xdr:colOff>11566</xdr:colOff>
      <xdr:row>90</xdr:row>
      <xdr:rowOff>22412</xdr:rowOff>
    </xdr:from>
    <xdr:to>
      <xdr:col>2</xdr:col>
      <xdr:colOff>1169</xdr:colOff>
      <xdr:row>90</xdr:row>
      <xdr:rowOff>3365437</xdr:rowOff>
    </xdr:to>
    <xdr:pic>
      <xdr:nvPicPr>
        <xdr:cNvPr id="14" name="Slika 6">
          <a:extLst>
            <a:ext uri="{FF2B5EF4-FFF2-40B4-BE49-F238E27FC236}">
              <a16:creationId xmlns:a16="http://schemas.microsoft.com/office/drawing/2014/main" id="{00000000-0008-0000-0A00-00000E000000}"/>
            </a:ext>
          </a:extLst>
        </xdr:cNvPr>
        <xdr:cNvPicPr/>
      </xdr:nvPicPr>
      <xdr:blipFill rotWithShape="1">
        <a:blip xmlns:r="http://schemas.openxmlformats.org/officeDocument/2006/relationships" r:embed="rId4"/>
        <a:srcRect t="1423"/>
        <a:stretch/>
      </xdr:blipFill>
      <xdr:spPr>
        <a:xfrm>
          <a:off x="919242" y="64680353"/>
          <a:ext cx="4752103" cy="3339850"/>
        </a:xfrm>
        <a:prstGeom prst="rect">
          <a:avLst/>
        </a:prstGeom>
        <a:ln>
          <a:noFill/>
        </a:ln>
      </xdr:spPr>
    </xdr:pic>
    <xdr:clientData/>
  </xdr:twoCellAnchor>
  <xdr:twoCellAnchor editAs="oneCell">
    <xdr:from>
      <xdr:col>1</xdr:col>
      <xdr:colOff>360</xdr:colOff>
      <xdr:row>103</xdr:row>
      <xdr:rowOff>720</xdr:rowOff>
    </xdr:from>
    <xdr:to>
      <xdr:col>2</xdr:col>
      <xdr:colOff>934518</xdr:colOff>
      <xdr:row>103</xdr:row>
      <xdr:rowOff>1931695</xdr:rowOff>
    </xdr:to>
    <xdr:pic>
      <xdr:nvPicPr>
        <xdr:cNvPr id="15" name="Slika 7">
          <a:extLst>
            <a:ext uri="{FF2B5EF4-FFF2-40B4-BE49-F238E27FC236}">
              <a16:creationId xmlns:a16="http://schemas.microsoft.com/office/drawing/2014/main" id="{00000000-0008-0000-0A00-00000F000000}"/>
            </a:ext>
          </a:extLst>
        </xdr:cNvPr>
        <xdr:cNvPicPr/>
      </xdr:nvPicPr>
      <xdr:blipFill>
        <a:blip xmlns:r="http://schemas.openxmlformats.org/officeDocument/2006/relationships" r:embed="rId5"/>
        <a:stretch/>
      </xdr:blipFill>
      <xdr:spPr>
        <a:xfrm>
          <a:off x="1187640" y="75607920"/>
          <a:ext cx="5925960" cy="1927800"/>
        </a:xfrm>
        <a:prstGeom prst="rect">
          <a:avLst/>
        </a:prstGeom>
        <a:ln>
          <a:noFill/>
        </a:ln>
      </xdr:spPr>
    </xdr:pic>
    <xdr:clientData/>
  </xdr:twoCellAnchor>
  <xdr:twoCellAnchor editAs="oneCell">
    <xdr:from>
      <xdr:col>1</xdr:col>
      <xdr:colOff>360</xdr:colOff>
      <xdr:row>105</xdr:row>
      <xdr:rowOff>720</xdr:rowOff>
    </xdr:from>
    <xdr:to>
      <xdr:col>2</xdr:col>
      <xdr:colOff>669285</xdr:colOff>
      <xdr:row>105</xdr:row>
      <xdr:rowOff>2217535</xdr:rowOff>
    </xdr:to>
    <xdr:pic>
      <xdr:nvPicPr>
        <xdr:cNvPr id="16" name="Slika 8">
          <a:extLst>
            <a:ext uri="{FF2B5EF4-FFF2-40B4-BE49-F238E27FC236}">
              <a16:creationId xmlns:a16="http://schemas.microsoft.com/office/drawing/2014/main" id="{00000000-0008-0000-0A00-000010000000}"/>
            </a:ext>
          </a:extLst>
        </xdr:cNvPr>
        <xdr:cNvPicPr/>
      </xdr:nvPicPr>
      <xdr:blipFill>
        <a:blip xmlns:r="http://schemas.openxmlformats.org/officeDocument/2006/relationships" r:embed="rId6"/>
        <a:stretch/>
      </xdr:blipFill>
      <xdr:spPr>
        <a:xfrm>
          <a:off x="1187640" y="78135480"/>
          <a:ext cx="5546880" cy="221364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68647</xdr:colOff>
      <xdr:row>41</xdr:row>
      <xdr:rowOff>52331</xdr:rowOff>
    </xdr:from>
    <xdr:to>
      <xdr:col>2</xdr:col>
      <xdr:colOff>1073698</xdr:colOff>
      <xdr:row>41</xdr:row>
      <xdr:rowOff>2657037</xdr:rowOff>
    </xdr:to>
    <xdr:pic>
      <xdr:nvPicPr>
        <xdr:cNvPr id="18" name="Slika 3">
          <a:extLst>
            <a:ext uri="{FF2B5EF4-FFF2-40B4-BE49-F238E27FC236}">
              <a16:creationId xmlns:a16="http://schemas.microsoft.com/office/drawing/2014/main" id="{00000000-0008-0000-0B00-000012000000}"/>
            </a:ext>
          </a:extLst>
        </xdr:cNvPr>
        <xdr:cNvPicPr/>
      </xdr:nvPicPr>
      <xdr:blipFill rotWithShape="1">
        <a:blip xmlns:r="http://schemas.openxmlformats.org/officeDocument/2006/relationships" r:embed="rId1"/>
        <a:srcRect l="570" t="1385" r="798" b="1492"/>
        <a:stretch/>
      </xdr:blipFill>
      <xdr:spPr>
        <a:xfrm>
          <a:off x="962026" y="22170038"/>
          <a:ext cx="5836416" cy="2601531"/>
        </a:xfrm>
        <a:prstGeom prst="rect">
          <a:avLst/>
        </a:prstGeom>
        <a:ln w="12700">
          <a:solidFill>
            <a:schemeClr val="tx1"/>
          </a:solidFill>
        </a:ln>
      </xdr:spPr>
    </xdr:pic>
    <xdr:clientData/>
  </xdr:twoCellAnchor>
  <xdr:twoCellAnchor editAs="oneCell">
    <xdr:from>
      <xdr:col>1</xdr:col>
      <xdr:colOff>101710</xdr:colOff>
      <xdr:row>58</xdr:row>
      <xdr:rowOff>151085</xdr:rowOff>
    </xdr:from>
    <xdr:to>
      <xdr:col>1</xdr:col>
      <xdr:colOff>4007288</xdr:colOff>
      <xdr:row>58</xdr:row>
      <xdr:rowOff>1750738</xdr:rowOff>
    </xdr:to>
    <xdr:pic>
      <xdr:nvPicPr>
        <xdr:cNvPr id="19" name="Slika 4">
          <a:extLst>
            <a:ext uri="{FF2B5EF4-FFF2-40B4-BE49-F238E27FC236}">
              <a16:creationId xmlns:a16="http://schemas.microsoft.com/office/drawing/2014/main" id="{00000000-0008-0000-0B00-000013000000}"/>
            </a:ext>
          </a:extLst>
        </xdr:cNvPr>
        <xdr:cNvPicPr/>
      </xdr:nvPicPr>
      <xdr:blipFill rotWithShape="1">
        <a:blip xmlns:r="http://schemas.openxmlformats.org/officeDocument/2006/relationships" r:embed="rId2"/>
        <a:srcRect l="955" t="3244" r="1396" b="2145"/>
        <a:stretch/>
      </xdr:blipFill>
      <xdr:spPr>
        <a:xfrm>
          <a:off x="995089" y="40957499"/>
          <a:ext cx="3905578" cy="1599653"/>
        </a:xfrm>
        <a:prstGeom prst="rect">
          <a:avLst/>
        </a:prstGeom>
        <a:ln w="12700">
          <a:solidFill>
            <a:schemeClr val="tx1"/>
          </a:solidFill>
        </a:ln>
      </xdr:spPr>
    </xdr:pic>
    <xdr:clientData/>
  </xdr:twoCellAnchor>
  <xdr:twoCellAnchor editAs="oneCell">
    <xdr:from>
      <xdr:col>1</xdr:col>
      <xdr:colOff>52552</xdr:colOff>
      <xdr:row>65</xdr:row>
      <xdr:rowOff>69083</xdr:rowOff>
    </xdr:from>
    <xdr:to>
      <xdr:col>2</xdr:col>
      <xdr:colOff>430377</xdr:colOff>
      <xdr:row>65</xdr:row>
      <xdr:rowOff>1878505</xdr:rowOff>
    </xdr:to>
    <xdr:pic>
      <xdr:nvPicPr>
        <xdr:cNvPr id="20" name="Slika 5">
          <a:extLst>
            <a:ext uri="{FF2B5EF4-FFF2-40B4-BE49-F238E27FC236}">
              <a16:creationId xmlns:a16="http://schemas.microsoft.com/office/drawing/2014/main" id="{00000000-0008-0000-0B00-000014000000}"/>
            </a:ext>
          </a:extLst>
        </xdr:cNvPr>
        <xdr:cNvPicPr/>
      </xdr:nvPicPr>
      <xdr:blipFill rotWithShape="1">
        <a:blip xmlns:r="http://schemas.openxmlformats.org/officeDocument/2006/relationships" r:embed="rId3"/>
        <a:srcRect l="576" t="2235" r="966" b="2332"/>
        <a:stretch/>
      </xdr:blipFill>
      <xdr:spPr>
        <a:xfrm>
          <a:off x="945931" y="46064980"/>
          <a:ext cx="5202840" cy="1806247"/>
        </a:xfrm>
        <a:prstGeom prst="rect">
          <a:avLst/>
        </a:prstGeom>
        <a:ln w="12700">
          <a:solidFill>
            <a:schemeClr val="tx1"/>
          </a:solidFill>
        </a:ln>
      </xdr:spPr>
    </xdr:pic>
    <xdr:clientData/>
  </xdr:twoCellAnchor>
  <xdr:twoCellAnchor editAs="oneCell">
    <xdr:from>
      <xdr:col>1</xdr:col>
      <xdr:colOff>72009</xdr:colOff>
      <xdr:row>68</xdr:row>
      <xdr:rowOff>84818</xdr:rowOff>
    </xdr:from>
    <xdr:to>
      <xdr:col>1</xdr:col>
      <xdr:colOff>3707493</xdr:colOff>
      <xdr:row>68</xdr:row>
      <xdr:rowOff>2027770</xdr:rowOff>
    </xdr:to>
    <xdr:pic>
      <xdr:nvPicPr>
        <xdr:cNvPr id="21" name="Slika 6">
          <a:extLst>
            <a:ext uri="{FF2B5EF4-FFF2-40B4-BE49-F238E27FC236}">
              <a16:creationId xmlns:a16="http://schemas.microsoft.com/office/drawing/2014/main" id="{00000000-0008-0000-0B00-000015000000}"/>
            </a:ext>
          </a:extLst>
        </xdr:cNvPr>
        <xdr:cNvPicPr/>
      </xdr:nvPicPr>
      <xdr:blipFill rotWithShape="1">
        <a:blip xmlns:r="http://schemas.openxmlformats.org/officeDocument/2006/relationships" r:embed="rId4"/>
        <a:srcRect l="852" t="1023" r="1806"/>
        <a:stretch/>
      </xdr:blipFill>
      <xdr:spPr>
        <a:xfrm>
          <a:off x="970080" y="50458461"/>
          <a:ext cx="3629134" cy="1942952"/>
        </a:xfrm>
        <a:prstGeom prst="rect">
          <a:avLst/>
        </a:prstGeom>
        <a:ln w="12700">
          <a:solidFill>
            <a:schemeClr val="tx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47622</xdr:colOff>
      <xdr:row>81</xdr:row>
      <xdr:rowOff>24892</xdr:rowOff>
    </xdr:from>
    <xdr:to>
      <xdr:col>2</xdr:col>
      <xdr:colOff>828428</xdr:colOff>
      <xdr:row>81</xdr:row>
      <xdr:rowOff>5155623</xdr:rowOff>
    </xdr:to>
    <xdr:pic>
      <xdr:nvPicPr>
        <xdr:cNvPr id="22" name="Slika 1">
          <a:extLst>
            <a:ext uri="{FF2B5EF4-FFF2-40B4-BE49-F238E27FC236}">
              <a16:creationId xmlns:a16="http://schemas.microsoft.com/office/drawing/2014/main" id="{00000000-0008-0000-0D00-000016000000}"/>
            </a:ext>
          </a:extLst>
        </xdr:cNvPr>
        <xdr:cNvPicPr/>
      </xdr:nvPicPr>
      <xdr:blipFill>
        <a:blip xmlns:r="http://schemas.openxmlformats.org/officeDocument/2006/relationships" r:embed="rId1"/>
        <a:stretch/>
      </xdr:blipFill>
      <xdr:spPr>
        <a:xfrm>
          <a:off x="1109804" y="40826528"/>
          <a:ext cx="5669020" cy="5124381"/>
        </a:xfrm>
        <a:prstGeom prst="rect">
          <a:avLst/>
        </a:prstGeom>
        <a:ln>
          <a:noFill/>
        </a:ln>
      </xdr:spPr>
    </xdr:pic>
    <xdr:clientData/>
  </xdr:twoCellAnchor>
  <xdr:twoCellAnchor editAs="oneCell">
    <xdr:from>
      <xdr:col>1</xdr:col>
      <xdr:colOff>57129</xdr:colOff>
      <xdr:row>84</xdr:row>
      <xdr:rowOff>107705</xdr:rowOff>
    </xdr:from>
    <xdr:to>
      <xdr:col>2</xdr:col>
      <xdr:colOff>839795</xdr:colOff>
      <xdr:row>85</xdr:row>
      <xdr:rowOff>669635</xdr:rowOff>
    </xdr:to>
    <xdr:pic>
      <xdr:nvPicPr>
        <xdr:cNvPr id="23" name="Slika 2">
          <a:extLst>
            <a:ext uri="{FF2B5EF4-FFF2-40B4-BE49-F238E27FC236}">
              <a16:creationId xmlns:a16="http://schemas.microsoft.com/office/drawing/2014/main" id="{00000000-0008-0000-0D00-000017000000}"/>
            </a:ext>
          </a:extLst>
        </xdr:cNvPr>
        <xdr:cNvPicPr/>
      </xdr:nvPicPr>
      <xdr:blipFill>
        <a:blip xmlns:r="http://schemas.openxmlformats.org/officeDocument/2006/relationships" r:embed="rId2"/>
        <a:stretch/>
      </xdr:blipFill>
      <xdr:spPr>
        <a:xfrm>
          <a:off x="1119311" y="46497341"/>
          <a:ext cx="5670880" cy="5757385"/>
        </a:xfrm>
        <a:prstGeom prst="rect">
          <a:avLst/>
        </a:prstGeom>
        <a:ln>
          <a:noFill/>
        </a:ln>
      </xdr:spPr>
    </xdr:pic>
    <xdr:clientData/>
  </xdr:twoCellAnchor>
  <xdr:twoCellAnchor editAs="oneCell">
    <xdr:from>
      <xdr:col>1</xdr:col>
      <xdr:colOff>335160</xdr:colOff>
      <xdr:row>106</xdr:row>
      <xdr:rowOff>82440</xdr:rowOff>
    </xdr:from>
    <xdr:to>
      <xdr:col>2</xdr:col>
      <xdr:colOff>578522</xdr:colOff>
      <xdr:row>107</xdr:row>
      <xdr:rowOff>2524</xdr:rowOff>
    </xdr:to>
    <xdr:pic>
      <xdr:nvPicPr>
        <xdr:cNvPr id="25" name="Slika 4">
          <a:extLst>
            <a:ext uri="{FF2B5EF4-FFF2-40B4-BE49-F238E27FC236}">
              <a16:creationId xmlns:a16="http://schemas.microsoft.com/office/drawing/2014/main" id="{00000000-0008-0000-0D00-000019000000}"/>
            </a:ext>
          </a:extLst>
        </xdr:cNvPr>
        <xdr:cNvPicPr/>
      </xdr:nvPicPr>
      <xdr:blipFill>
        <a:blip xmlns:r="http://schemas.openxmlformats.org/officeDocument/2006/relationships" r:embed="rId3"/>
        <a:stretch/>
      </xdr:blipFill>
      <xdr:spPr>
        <a:xfrm>
          <a:off x="1403640" y="61050600"/>
          <a:ext cx="5117400" cy="404100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16044</xdr:colOff>
      <xdr:row>95</xdr:row>
      <xdr:rowOff>90367</xdr:rowOff>
    </xdr:from>
    <xdr:to>
      <xdr:col>3</xdr:col>
      <xdr:colOff>1956</xdr:colOff>
      <xdr:row>97</xdr:row>
      <xdr:rowOff>25960</xdr:rowOff>
    </xdr:to>
    <xdr:pic>
      <xdr:nvPicPr>
        <xdr:cNvPr id="27" name="Slika 4">
          <a:extLst>
            <a:ext uri="{FF2B5EF4-FFF2-40B4-BE49-F238E27FC236}">
              <a16:creationId xmlns:a16="http://schemas.microsoft.com/office/drawing/2014/main" id="{00000000-0008-0000-1000-00001B000000}"/>
            </a:ext>
          </a:extLst>
        </xdr:cNvPr>
        <xdr:cNvPicPr/>
      </xdr:nvPicPr>
      <xdr:blipFill>
        <a:blip xmlns:r="http://schemas.openxmlformats.org/officeDocument/2006/relationships" r:embed="rId1"/>
        <a:stretch/>
      </xdr:blipFill>
      <xdr:spPr>
        <a:xfrm>
          <a:off x="5742250" y="56904191"/>
          <a:ext cx="2052837" cy="115031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37353</xdr:colOff>
      <xdr:row>56</xdr:row>
      <xdr:rowOff>76146</xdr:rowOff>
    </xdr:from>
    <xdr:to>
      <xdr:col>2</xdr:col>
      <xdr:colOff>1170279</xdr:colOff>
      <xdr:row>56</xdr:row>
      <xdr:rowOff>1555551</xdr:rowOff>
    </xdr:to>
    <xdr:pic>
      <xdr:nvPicPr>
        <xdr:cNvPr id="29" name="Slika 6">
          <a:extLst>
            <a:ext uri="{FF2B5EF4-FFF2-40B4-BE49-F238E27FC236}">
              <a16:creationId xmlns:a16="http://schemas.microsoft.com/office/drawing/2014/main" id="{00000000-0008-0000-1200-00001D000000}"/>
            </a:ext>
          </a:extLst>
        </xdr:cNvPr>
        <xdr:cNvPicPr/>
      </xdr:nvPicPr>
      <xdr:blipFill>
        <a:blip xmlns:r="http://schemas.openxmlformats.org/officeDocument/2006/relationships" r:embed="rId1"/>
        <a:stretch/>
      </xdr:blipFill>
      <xdr:spPr>
        <a:xfrm>
          <a:off x="933824" y="42225205"/>
          <a:ext cx="5962101" cy="147623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55033</xdr:colOff>
      <xdr:row>69</xdr:row>
      <xdr:rowOff>47308</xdr:rowOff>
    </xdr:from>
    <xdr:to>
      <xdr:col>2</xdr:col>
      <xdr:colOff>441324</xdr:colOff>
      <xdr:row>69</xdr:row>
      <xdr:rowOff>1447800</xdr:rowOff>
    </xdr:to>
    <xdr:pic>
      <xdr:nvPicPr>
        <xdr:cNvPr id="30" name="Slika 1">
          <a:extLst>
            <a:ext uri="{FF2B5EF4-FFF2-40B4-BE49-F238E27FC236}">
              <a16:creationId xmlns:a16="http://schemas.microsoft.com/office/drawing/2014/main" id="{00000000-0008-0000-1300-00001E000000}"/>
            </a:ext>
          </a:extLst>
        </xdr:cNvPr>
        <xdr:cNvPicPr/>
      </xdr:nvPicPr>
      <xdr:blipFill>
        <a:blip xmlns:r="http://schemas.openxmlformats.org/officeDocument/2006/relationships" r:embed="rId1"/>
        <a:srcRect l="4777" t="28707" r="72567" b="49456"/>
        <a:stretch/>
      </xdr:blipFill>
      <xdr:spPr>
        <a:xfrm>
          <a:off x="950383" y="31355983"/>
          <a:ext cx="5205941" cy="1400492"/>
        </a:xfrm>
        <a:prstGeom prst="rect">
          <a:avLst/>
        </a:prstGeom>
        <a:ln>
          <a:noFill/>
        </a:ln>
      </xdr:spPr>
    </xdr:pic>
    <xdr:clientData/>
  </xdr:twoCellAnchor>
  <xdr:twoCellAnchor editAs="oneCell">
    <xdr:from>
      <xdr:col>1</xdr:col>
      <xdr:colOff>59267</xdr:colOff>
      <xdr:row>70</xdr:row>
      <xdr:rowOff>47625</xdr:rowOff>
    </xdr:from>
    <xdr:to>
      <xdr:col>2</xdr:col>
      <xdr:colOff>428625</xdr:colOff>
      <xdr:row>70</xdr:row>
      <xdr:rowOff>1123950</xdr:rowOff>
    </xdr:to>
    <xdr:pic>
      <xdr:nvPicPr>
        <xdr:cNvPr id="31" name="Slika 2">
          <a:extLst>
            <a:ext uri="{FF2B5EF4-FFF2-40B4-BE49-F238E27FC236}">
              <a16:creationId xmlns:a16="http://schemas.microsoft.com/office/drawing/2014/main" id="{00000000-0008-0000-1300-00001F000000}"/>
            </a:ext>
          </a:extLst>
        </xdr:cNvPr>
        <xdr:cNvPicPr/>
      </xdr:nvPicPr>
      <xdr:blipFill>
        <a:blip xmlns:r="http://schemas.openxmlformats.org/officeDocument/2006/relationships" r:embed="rId2"/>
        <a:stretch/>
      </xdr:blipFill>
      <xdr:spPr>
        <a:xfrm>
          <a:off x="954617" y="32851725"/>
          <a:ext cx="5185833" cy="1076325"/>
        </a:xfrm>
        <a:prstGeom prst="rect">
          <a:avLst/>
        </a:prstGeom>
        <a:ln>
          <a:noFill/>
        </a:ln>
      </xdr:spPr>
    </xdr:pic>
    <xdr:clientData/>
  </xdr:twoCellAnchor>
  <xdr:twoCellAnchor editAs="oneCell">
    <xdr:from>
      <xdr:col>1</xdr:col>
      <xdr:colOff>70555</xdr:colOff>
      <xdr:row>74</xdr:row>
      <xdr:rowOff>50469</xdr:rowOff>
    </xdr:from>
    <xdr:to>
      <xdr:col>2</xdr:col>
      <xdr:colOff>1097423</xdr:colOff>
      <xdr:row>74</xdr:row>
      <xdr:rowOff>3457869</xdr:rowOff>
    </xdr:to>
    <xdr:pic>
      <xdr:nvPicPr>
        <xdr:cNvPr id="32" name="Slika 3">
          <a:extLst>
            <a:ext uri="{FF2B5EF4-FFF2-40B4-BE49-F238E27FC236}">
              <a16:creationId xmlns:a16="http://schemas.microsoft.com/office/drawing/2014/main" id="{00000000-0008-0000-1300-000020000000}"/>
            </a:ext>
          </a:extLst>
        </xdr:cNvPr>
        <xdr:cNvPicPr/>
      </xdr:nvPicPr>
      <xdr:blipFill>
        <a:blip xmlns:r="http://schemas.openxmlformats.org/officeDocument/2006/relationships" r:embed="rId3"/>
        <a:stretch/>
      </xdr:blipFill>
      <xdr:spPr>
        <a:xfrm>
          <a:off x="980722" y="34770858"/>
          <a:ext cx="5904658" cy="3407400"/>
        </a:xfrm>
        <a:prstGeom prst="rect">
          <a:avLst/>
        </a:prstGeom>
        <a:ln>
          <a:noFill/>
        </a:ln>
      </xdr:spPr>
    </xdr:pic>
    <xdr:clientData/>
  </xdr:twoCellAnchor>
  <xdr:twoCellAnchor editAs="oneCell">
    <xdr:from>
      <xdr:col>1</xdr:col>
      <xdr:colOff>76200</xdr:colOff>
      <xdr:row>79</xdr:row>
      <xdr:rowOff>75495</xdr:rowOff>
    </xdr:from>
    <xdr:to>
      <xdr:col>2</xdr:col>
      <xdr:colOff>942975</xdr:colOff>
      <xdr:row>79</xdr:row>
      <xdr:rowOff>2171700</xdr:rowOff>
    </xdr:to>
    <xdr:pic>
      <xdr:nvPicPr>
        <xdr:cNvPr id="33" name="Slika 4">
          <a:extLst>
            <a:ext uri="{FF2B5EF4-FFF2-40B4-BE49-F238E27FC236}">
              <a16:creationId xmlns:a16="http://schemas.microsoft.com/office/drawing/2014/main" id="{00000000-0008-0000-1300-000021000000}"/>
            </a:ext>
          </a:extLst>
        </xdr:cNvPr>
        <xdr:cNvPicPr/>
      </xdr:nvPicPr>
      <xdr:blipFill>
        <a:blip xmlns:r="http://schemas.openxmlformats.org/officeDocument/2006/relationships" r:embed="rId4"/>
        <a:stretch/>
      </xdr:blipFill>
      <xdr:spPr>
        <a:xfrm>
          <a:off x="971550" y="41594970"/>
          <a:ext cx="5686425" cy="2096205"/>
        </a:xfrm>
        <a:prstGeom prst="rect">
          <a:avLst/>
        </a:prstGeom>
        <a:ln>
          <a:noFill/>
        </a:ln>
      </xdr:spPr>
    </xdr:pic>
    <xdr:clientData/>
  </xdr:twoCellAnchor>
  <xdr:twoCellAnchor editAs="oneCell">
    <xdr:from>
      <xdr:col>1</xdr:col>
      <xdr:colOff>38160</xdr:colOff>
      <xdr:row>94</xdr:row>
      <xdr:rowOff>61335</xdr:rowOff>
    </xdr:from>
    <xdr:to>
      <xdr:col>2</xdr:col>
      <xdr:colOff>1522309</xdr:colOff>
      <xdr:row>94</xdr:row>
      <xdr:rowOff>2801409</xdr:rowOff>
    </xdr:to>
    <xdr:pic>
      <xdr:nvPicPr>
        <xdr:cNvPr id="34" name="Slika 5">
          <a:extLst>
            <a:ext uri="{FF2B5EF4-FFF2-40B4-BE49-F238E27FC236}">
              <a16:creationId xmlns:a16="http://schemas.microsoft.com/office/drawing/2014/main" id="{00000000-0008-0000-1300-000022000000}"/>
            </a:ext>
          </a:extLst>
        </xdr:cNvPr>
        <xdr:cNvPicPr/>
      </xdr:nvPicPr>
      <xdr:blipFill>
        <a:blip xmlns:r="http://schemas.openxmlformats.org/officeDocument/2006/relationships" r:embed="rId5"/>
        <a:stretch/>
      </xdr:blipFill>
      <xdr:spPr>
        <a:xfrm>
          <a:off x="937743" y="50596752"/>
          <a:ext cx="6310149" cy="2740074"/>
        </a:xfrm>
        <a:prstGeom prst="rect">
          <a:avLst/>
        </a:prstGeom>
        <a:ln>
          <a:noFill/>
        </a:ln>
      </xdr:spPr>
    </xdr:pic>
    <xdr:clientData/>
  </xdr:twoCellAnchor>
  <xdr:twoCellAnchor>
    <xdr:from>
      <xdr:col>1</xdr:col>
      <xdr:colOff>55033</xdr:colOff>
      <xdr:row>69</xdr:row>
      <xdr:rowOff>47308</xdr:rowOff>
    </xdr:from>
    <xdr:to>
      <xdr:col>2</xdr:col>
      <xdr:colOff>441324</xdr:colOff>
      <xdr:row>69</xdr:row>
      <xdr:rowOff>1447800</xdr:rowOff>
    </xdr:to>
    <xdr:pic>
      <xdr:nvPicPr>
        <xdr:cNvPr id="2" name="Slika 1">
          <a:extLst>
            <a:ext uri="{FF2B5EF4-FFF2-40B4-BE49-F238E27FC236}">
              <a16:creationId xmlns:a16="http://schemas.microsoft.com/office/drawing/2014/main" id="{49A0B55B-2525-42A4-846C-EED91B9A3182}"/>
            </a:ext>
          </a:extLst>
        </xdr:cNvPr>
        <xdr:cNvPicPr/>
      </xdr:nvPicPr>
      <xdr:blipFill>
        <a:blip xmlns:r="http://schemas.openxmlformats.org/officeDocument/2006/relationships" r:embed="rId1"/>
        <a:srcRect l="4777" t="28707" r="72567" b="49456"/>
        <a:stretch/>
      </xdr:blipFill>
      <xdr:spPr>
        <a:xfrm>
          <a:off x="963083" y="31994158"/>
          <a:ext cx="5263091" cy="1400492"/>
        </a:xfrm>
        <a:prstGeom prst="rect">
          <a:avLst/>
        </a:prstGeom>
        <a:ln>
          <a:noFill/>
        </a:ln>
      </xdr:spPr>
    </xdr:pic>
    <xdr:clientData/>
  </xdr:twoCellAnchor>
  <xdr:twoCellAnchor editAs="oneCell">
    <xdr:from>
      <xdr:col>1</xdr:col>
      <xdr:colOff>59267</xdr:colOff>
      <xdr:row>70</xdr:row>
      <xdr:rowOff>47625</xdr:rowOff>
    </xdr:from>
    <xdr:to>
      <xdr:col>2</xdr:col>
      <xdr:colOff>428625</xdr:colOff>
      <xdr:row>70</xdr:row>
      <xdr:rowOff>1123950</xdr:rowOff>
    </xdr:to>
    <xdr:pic>
      <xdr:nvPicPr>
        <xdr:cNvPr id="3" name="Slika 2">
          <a:extLst>
            <a:ext uri="{FF2B5EF4-FFF2-40B4-BE49-F238E27FC236}">
              <a16:creationId xmlns:a16="http://schemas.microsoft.com/office/drawing/2014/main" id="{553B6287-0593-4C8C-B79B-04DEAD5B5C97}"/>
            </a:ext>
          </a:extLst>
        </xdr:cNvPr>
        <xdr:cNvPicPr/>
      </xdr:nvPicPr>
      <xdr:blipFill>
        <a:blip xmlns:r="http://schemas.openxmlformats.org/officeDocument/2006/relationships" r:embed="rId2"/>
        <a:stretch/>
      </xdr:blipFill>
      <xdr:spPr>
        <a:xfrm>
          <a:off x="967317" y="33493075"/>
          <a:ext cx="5246158" cy="1076325"/>
        </a:xfrm>
        <a:prstGeom prst="rect">
          <a:avLst/>
        </a:prstGeom>
        <a:ln>
          <a:noFill/>
        </a:ln>
      </xdr:spPr>
    </xdr:pic>
    <xdr:clientData/>
  </xdr:twoCellAnchor>
  <xdr:twoCellAnchor editAs="oneCell">
    <xdr:from>
      <xdr:col>1</xdr:col>
      <xdr:colOff>70555</xdr:colOff>
      <xdr:row>74</xdr:row>
      <xdr:rowOff>50469</xdr:rowOff>
    </xdr:from>
    <xdr:to>
      <xdr:col>2</xdr:col>
      <xdr:colOff>1097423</xdr:colOff>
      <xdr:row>74</xdr:row>
      <xdr:rowOff>3457869</xdr:rowOff>
    </xdr:to>
    <xdr:pic>
      <xdr:nvPicPr>
        <xdr:cNvPr id="4" name="Slika 3">
          <a:extLst>
            <a:ext uri="{FF2B5EF4-FFF2-40B4-BE49-F238E27FC236}">
              <a16:creationId xmlns:a16="http://schemas.microsoft.com/office/drawing/2014/main" id="{31FE8103-E1CC-4C73-808E-F8EB8A239320}"/>
            </a:ext>
          </a:extLst>
        </xdr:cNvPr>
        <xdr:cNvPicPr/>
      </xdr:nvPicPr>
      <xdr:blipFill>
        <a:blip xmlns:r="http://schemas.openxmlformats.org/officeDocument/2006/relationships" r:embed="rId3"/>
        <a:stretch/>
      </xdr:blipFill>
      <xdr:spPr>
        <a:xfrm>
          <a:off x="978605" y="36855069"/>
          <a:ext cx="5903668" cy="3407400"/>
        </a:xfrm>
        <a:prstGeom prst="rect">
          <a:avLst/>
        </a:prstGeom>
        <a:ln>
          <a:noFill/>
        </a:ln>
      </xdr:spPr>
    </xdr:pic>
    <xdr:clientData/>
  </xdr:twoCellAnchor>
  <xdr:twoCellAnchor editAs="oneCell">
    <xdr:from>
      <xdr:col>1</xdr:col>
      <xdr:colOff>76200</xdr:colOff>
      <xdr:row>79</xdr:row>
      <xdr:rowOff>75495</xdr:rowOff>
    </xdr:from>
    <xdr:to>
      <xdr:col>2</xdr:col>
      <xdr:colOff>942975</xdr:colOff>
      <xdr:row>79</xdr:row>
      <xdr:rowOff>2171700</xdr:rowOff>
    </xdr:to>
    <xdr:pic>
      <xdr:nvPicPr>
        <xdr:cNvPr id="5" name="Slika 4">
          <a:extLst>
            <a:ext uri="{FF2B5EF4-FFF2-40B4-BE49-F238E27FC236}">
              <a16:creationId xmlns:a16="http://schemas.microsoft.com/office/drawing/2014/main" id="{B08E223B-486D-4573-B865-6FDA80428DD1}"/>
            </a:ext>
          </a:extLst>
        </xdr:cNvPr>
        <xdr:cNvPicPr/>
      </xdr:nvPicPr>
      <xdr:blipFill>
        <a:blip xmlns:r="http://schemas.openxmlformats.org/officeDocument/2006/relationships" r:embed="rId4"/>
        <a:stretch/>
      </xdr:blipFill>
      <xdr:spPr>
        <a:xfrm>
          <a:off x="984250" y="42245845"/>
          <a:ext cx="5743575" cy="2096205"/>
        </a:xfrm>
        <a:prstGeom prst="rect">
          <a:avLst/>
        </a:prstGeom>
        <a:ln>
          <a:noFill/>
        </a:ln>
      </xdr:spPr>
    </xdr:pic>
    <xdr:clientData/>
  </xdr:twoCellAnchor>
  <xdr:twoCellAnchor editAs="oneCell">
    <xdr:from>
      <xdr:col>1</xdr:col>
      <xdr:colOff>38160</xdr:colOff>
      <xdr:row>94</xdr:row>
      <xdr:rowOff>61335</xdr:rowOff>
    </xdr:from>
    <xdr:to>
      <xdr:col>2</xdr:col>
      <xdr:colOff>1522309</xdr:colOff>
      <xdr:row>94</xdr:row>
      <xdr:rowOff>2801409</xdr:rowOff>
    </xdr:to>
    <xdr:pic>
      <xdr:nvPicPr>
        <xdr:cNvPr id="6" name="Slika 5">
          <a:extLst>
            <a:ext uri="{FF2B5EF4-FFF2-40B4-BE49-F238E27FC236}">
              <a16:creationId xmlns:a16="http://schemas.microsoft.com/office/drawing/2014/main" id="{5D52E7AC-B05D-49F3-B449-C371D1479B2E}"/>
            </a:ext>
          </a:extLst>
        </xdr:cNvPr>
        <xdr:cNvPicPr/>
      </xdr:nvPicPr>
      <xdr:blipFill>
        <a:blip xmlns:r="http://schemas.openxmlformats.org/officeDocument/2006/relationships" r:embed="rId5"/>
        <a:stretch/>
      </xdr:blipFill>
      <xdr:spPr>
        <a:xfrm>
          <a:off x="946210" y="52829835"/>
          <a:ext cx="6360949" cy="2740074"/>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395941</xdr:colOff>
      <xdr:row>109</xdr:row>
      <xdr:rowOff>72552</xdr:rowOff>
    </xdr:from>
    <xdr:to>
      <xdr:col>2</xdr:col>
      <xdr:colOff>295247</xdr:colOff>
      <xdr:row>109</xdr:row>
      <xdr:rowOff>4927600</xdr:rowOff>
    </xdr:to>
    <xdr:pic>
      <xdr:nvPicPr>
        <xdr:cNvPr id="2" name="Slika 1">
          <a:extLst>
            <a:ext uri="{FF2B5EF4-FFF2-40B4-BE49-F238E27FC236}">
              <a16:creationId xmlns:a16="http://schemas.microsoft.com/office/drawing/2014/main" id="{4D6AB4A9-33BD-451B-AA34-C6FC5ECA4F9F}"/>
            </a:ext>
          </a:extLst>
        </xdr:cNvPr>
        <xdr:cNvPicPr>
          <a:picLocks noChangeAspect="1"/>
        </xdr:cNvPicPr>
      </xdr:nvPicPr>
      <xdr:blipFill rotWithShape="1">
        <a:blip xmlns:r="http://schemas.openxmlformats.org/officeDocument/2006/relationships" r:embed="rId1"/>
        <a:srcRect l="2686" t="1026" r="2334" b="1227"/>
        <a:stretch/>
      </xdr:blipFill>
      <xdr:spPr>
        <a:xfrm>
          <a:off x="1310341" y="70582952"/>
          <a:ext cx="4776106" cy="4855048"/>
        </a:xfrm>
        <a:prstGeom prst="rect">
          <a:avLst/>
        </a:prstGeom>
      </xdr:spPr>
    </xdr:pic>
    <xdr:clientData/>
  </xdr:twoCellAnchor>
  <xdr:twoCellAnchor editAs="oneCell">
    <xdr:from>
      <xdr:col>1</xdr:col>
      <xdr:colOff>50799</xdr:colOff>
      <xdr:row>113</xdr:row>
      <xdr:rowOff>41275</xdr:rowOff>
    </xdr:from>
    <xdr:to>
      <xdr:col>2</xdr:col>
      <xdr:colOff>285750</xdr:colOff>
      <xdr:row>115</xdr:row>
      <xdr:rowOff>127000</xdr:rowOff>
    </xdr:to>
    <xdr:pic>
      <xdr:nvPicPr>
        <xdr:cNvPr id="3" name="Slika 2">
          <a:extLst>
            <a:ext uri="{FF2B5EF4-FFF2-40B4-BE49-F238E27FC236}">
              <a16:creationId xmlns:a16="http://schemas.microsoft.com/office/drawing/2014/main" id="{B3D4733F-FE9B-4CFA-A816-DBBB27283F52}"/>
            </a:ext>
          </a:extLst>
        </xdr:cNvPr>
        <xdr:cNvPicPr>
          <a:picLocks noChangeAspect="1"/>
        </xdr:cNvPicPr>
      </xdr:nvPicPr>
      <xdr:blipFill rotWithShape="1">
        <a:blip xmlns:r="http://schemas.openxmlformats.org/officeDocument/2006/relationships" r:embed="rId2"/>
        <a:srcRect l="1841" r="663" b="1637"/>
        <a:stretch/>
      </xdr:blipFill>
      <xdr:spPr>
        <a:xfrm>
          <a:off x="965199" y="82337275"/>
          <a:ext cx="5111751" cy="5648325"/>
        </a:xfrm>
        <a:prstGeom prst="rect">
          <a:avLst/>
        </a:prstGeom>
      </xdr:spPr>
    </xdr:pic>
    <xdr:clientData/>
  </xdr:twoCellAnchor>
  <xdr:twoCellAnchor editAs="oneCell">
    <xdr:from>
      <xdr:col>1</xdr:col>
      <xdr:colOff>95250</xdr:colOff>
      <xdr:row>110</xdr:row>
      <xdr:rowOff>120651</xdr:rowOff>
    </xdr:from>
    <xdr:to>
      <xdr:col>2</xdr:col>
      <xdr:colOff>323850</xdr:colOff>
      <xdr:row>112</xdr:row>
      <xdr:rowOff>50800</xdr:rowOff>
    </xdr:to>
    <xdr:pic>
      <xdr:nvPicPr>
        <xdr:cNvPr id="4" name="Slika 3">
          <a:extLst>
            <a:ext uri="{FF2B5EF4-FFF2-40B4-BE49-F238E27FC236}">
              <a16:creationId xmlns:a16="http://schemas.microsoft.com/office/drawing/2014/main" id="{3F043F4F-0122-423E-A183-86C75FFC6865}"/>
            </a:ext>
          </a:extLst>
        </xdr:cNvPr>
        <xdr:cNvPicPr>
          <a:picLocks noChangeAspect="1"/>
        </xdr:cNvPicPr>
      </xdr:nvPicPr>
      <xdr:blipFill rotWithShape="1">
        <a:blip xmlns:r="http://schemas.openxmlformats.org/officeDocument/2006/relationships" r:embed="rId3"/>
        <a:srcRect l="3004" t="900" r="1729" b="1037"/>
        <a:stretch/>
      </xdr:blipFill>
      <xdr:spPr>
        <a:xfrm>
          <a:off x="1009650" y="75838051"/>
          <a:ext cx="5105400" cy="63309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391152</xdr:colOff>
      <xdr:row>47</xdr:row>
      <xdr:rowOff>46077</xdr:rowOff>
    </xdr:from>
    <xdr:to>
      <xdr:col>6</xdr:col>
      <xdr:colOff>606969</xdr:colOff>
      <xdr:row>47</xdr:row>
      <xdr:rowOff>1418102</xdr:rowOff>
    </xdr:to>
    <xdr:pic>
      <xdr:nvPicPr>
        <xdr:cNvPr id="37" name="Slika 1">
          <a:extLst>
            <a:ext uri="{FF2B5EF4-FFF2-40B4-BE49-F238E27FC236}">
              <a16:creationId xmlns:a16="http://schemas.microsoft.com/office/drawing/2014/main" id="{00000000-0008-0000-1700-000025000000}"/>
            </a:ext>
          </a:extLst>
        </xdr:cNvPr>
        <xdr:cNvPicPr/>
      </xdr:nvPicPr>
      <xdr:blipFill>
        <a:blip xmlns:r="http://schemas.openxmlformats.org/officeDocument/2006/relationships" r:embed="rId1"/>
        <a:stretch/>
      </xdr:blipFill>
      <xdr:spPr>
        <a:xfrm>
          <a:off x="8201652" y="24130720"/>
          <a:ext cx="3254746" cy="1378375"/>
        </a:xfrm>
        <a:prstGeom prst="rect">
          <a:avLst/>
        </a:prstGeom>
        <a:ln>
          <a:noFill/>
        </a:ln>
      </xdr:spPr>
    </xdr:pic>
    <xdr:clientData/>
  </xdr:twoCellAnchor>
  <xdr:twoCellAnchor editAs="oneCell">
    <xdr:from>
      <xdr:col>1</xdr:col>
      <xdr:colOff>0</xdr:colOff>
      <xdr:row>51</xdr:row>
      <xdr:rowOff>1440</xdr:rowOff>
    </xdr:from>
    <xdr:to>
      <xdr:col>2</xdr:col>
      <xdr:colOff>1344337</xdr:colOff>
      <xdr:row>51</xdr:row>
      <xdr:rowOff>2369815</xdr:rowOff>
    </xdr:to>
    <xdr:pic>
      <xdr:nvPicPr>
        <xdr:cNvPr id="38" name="Slika 2">
          <a:extLst>
            <a:ext uri="{FF2B5EF4-FFF2-40B4-BE49-F238E27FC236}">
              <a16:creationId xmlns:a16="http://schemas.microsoft.com/office/drawing/2014/main" id="{00000000-0008-0000-1700-000026000000}"/>
            </a:ext>
          </a:extLst>
        </xdr:cNvPr>
        <xdr:cNvPicPr/>
      </xdr:nvPicPr>
      <xdr:blipFill>
        <a:blip xmlns:r="http://schemas.openxmlformats.org/officeDocument/2006/relationships" r:embed="rId2"/>
        <a:stretch/>
      </xdr:blipFill>
      <xdr:spPr>
        <a:xfrm>
          <a:off x="1236240" y="26669880"/>
          <a:ext cx="6341040" cy="2365200"/>
        </a:xfrm>
        <a:prstGeom prst="rect">
          <a:avLst/>
        </a:prstGeom>
        <a:ln>
          <a:noFill/>
        </a:ln>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8CBAD"/>
    <pageSetUpPr fitToPage="1"/>
  </sheetPr>
  <dimension ref="A8:D49"/>
  <sheetViews>
    <sheetView tabSelected="1" view="pageBreakPreview" zoomScaleNormal="100" zoomScaleSheetLayoutView="100" zoomScalePageLayoutView="70" workbookViewId="0">
      <selection activeCell="C13" sqref="C13"/>
    </sheetView>
  </sheetViews>
  <sheetFormatPr defaultColWidth="8.85546875" defaultRowHeight="14.25"/>
  <cols>
    <col min="1" max="1" width="6.42578125" style="18" customWidth="1"/>
    <col min="2" max="2" width="57.42578125" style="18" customWidth="1"/>
    <col min="3" max="3" width="61.42578125" style="18" customWidth="1"/>
    <col min="4" max="4" width="51.85546875" style="19" customWidth="1"/>
    <col min="5" max="16384" width="8.85546875" style="3"/>
  </cols>
  <sheetData>
    <row r="8" spans="1:3" s="1" customFormat="1">
      <c r="A8" s="76" t="s">
        <v>0</v>
      </c>
      <c r="B8" s="76"/>
      <c r="C8" s="76" t="s">
        <v>2335</v>
      </c>
    </row>
    <row r="10" spans="1:3">
      <c r="B10" s="77"/>
      <c r="C10" s="78"/>
    </row>
    <row r="11" spans="1:3" s="1" customFormat="1">
      <c r="A11" s="76" t="s">
        <v>1</v>
      </c>
      <c r="B11" s="79"/>
      <c r="C11" s="80"/>
    </row>
    <row r="12" spans="1:3">
      <c r="B12" s="77"/>
      <c r="C12" s="78"/>
    </row>
    <row r="13" spans="1:3" ht="25.5" customHeight="1">
      <c r="B13" s="81" t="s">
        <v>2</v>
      </c>
      <c r="C13" s="25"/>
    </row>
    <row r="14" spans="1:3" ht="25.5" customHeight="1">
      <c r="B14" s="81" t="s">
        <v>3</v>
      </c>
      <c r="C14" s="25"/>
    </row>
    <row r="15" spans="1:3">
      <c r="B15" s="77"/>
      <c r="C15" s="78"/>
    </row>
    <row r="16" spans="1:3">
      <c r="B16" s="77"/>
      <c r="C16" s="78"/>
    </row>
    <row r="17" spans="1:3" s="1" customFormat="1">
      <c r="A17" s="76" t="s">
        <v>4</v>
      </c>
      <c r="B17" s="79"/>
      <c r="C17" s="80"/>
    </row>
    <row r="18" spans="1:3">
      <c r="B18" s="77"/>
      <c r="C18" s="78"/>
    </row>
    <row r="19" spans="1:3" ht="18" customHeight="1">
      <c r="B19" s="81" t="s">
        <v>5</v>
      </c>
      <c r="C19" s="25"/>
    </row>
    <row r="20" spans="1:3" ht="18" customHeight="1">
      <c r="B20" s="81" t="s">
        <v>6</v>
      </c>
      <c r="C20" s="25"/>
    </row>
    <row r="21" spans="1:3" ht="18" customHeight="1">
      <c r="B21" s="81"/>
      <c r="C21" s="82"/>
    </row>
    <row r="23" spans="1:3" s="2" customFormat="1">
      <c r="A23" s="83" t="s">
        <v>7</v>
      </c>
      <c r="B23" s="83"/>
      <c r="C23" s="83"/>
    </row>
    <row r="24" spans="1:3" s="26" customFormat="1">
      <c r="A24" s="84"/>
      <c r="B24" s="84"/>
      <c r="C24" s="84"/>
    </row>
    <row r="25" spans="1:3" s="26" customFormat="1" ht="18.95" customHeight="1">
      <c r="A25" s="84"/>
      <c r="B25" s="85" t="s">
        <v>8</v>
      </c>
      <c r="C25" s="86" t="str">
        <f>REKAPITULACIJA!C19</f>
        <v xml:space="preserve">Univerza v Mariboru,
</v>
      </c>
    </row>
    <row r="26" spans="1:3" s="26" customFormat="1">
      <c r="A26" s="84"/>
      <c r="B26" s="87"/>
      <c r="C26" s="88" t="str">
        <f>REKAPITULACIJA!C20</f>
        <v>Slomškov trg 15, 2000 Maribor</v>
      </c>
    </row>
    <row r="27" spans="1:3" s="26" customFormat="1" ht="90.95" customHeight="1">
      <c r="A27" s="84"/>
      <c r="B27" s="87"/>
      <c r="C27" s="88"/>
    </row>
    <row r="28" spans="1:3" s="26" customFormat="1" ht="78" customHeight="1">
      <c r="A28" s="84"/>
      <c r="B28" s="87"/>
      <c r="C28" s="88"/>
    </row>
    <row r="29" spans="1:3" s="26" customFormat="1" ht="18.95" customHeight="1">
      <c r="A29" s="84"/>
      <c r="B29" s="85" t="s">
        <v>1577</v>
      </c>
      <c r="C29" s="88" t="s">
        <v>1578</v>
      </c>
    </row>
    <row r="30" spans="1:3" s="26" customFormat="1">
      <c r="A30" s="84"/>
      <c r="B30" s="87"/>
      <c r="C30" s="88" t="s">
        <v>1575</v>
      </c>
    </row>
    <row r="31" spans="1:3" s="26" customFormat="1" ht="105.6" customHeight="1">
      <c r="A31" s="84"/>
      <c r="B31" s="87"/>
      <c r="C31" s="88"/>
    </row>
    <row r="32" spans="1:3" s="26" customFormat="1">
      <c r="A32" s="84"/>
      <c r="B32" s="89"/>
      <c r="C32" s="90"/>
    </row>
    <row r="33" spans="1:4" s="26" customFormat="1" ht="28.5" customHeight="1">
      <c r="A33" s="84"/>
      <c r="B33" s="89" t="s">
        <v>9</v>
      </c>
      <c r="C33" s="91" t="str">
        <f>REKAPITULACIJA!C24</f>
        <v>Fakulteta za zdravstvene vede, 2.faza, prizidava, obrtniška dela</v>
      </c>
    </row>
    <row r="34" spans="1:4" s="26" customFormat="1">
      <c r="A34" s="84"/>
      <c r="B34" s="89" t="s">
        <v>10</v>
      </c>
      <c r="C34" s="92" t="str">
        <f>REKAPITULACIJA!C26</f>
        <v>Žitna ulica 15, 2000 Maribor</v>
      </c>
    </row>
    <row r="35" spans="1:4" s="26" customFormat="1">
      <c r="A35" s="84"/>
      <c r="B35" s="93"/>
      <c r="C35" s="94"/>
    </row>
    <row r="36" spans="1:4" s="26" customFormat="1">
      <c r="A36" s="84"/>
      <c r="B36" s="93"/>
      <c r="C36" s="94"/>
    </row>
    <row r="37" spans="1:4" s="26" customFormat="1">
      <c r="A37" s="84"/>
      <c r="B37" s="93"/>
      <c r="C37" s="94"/>
    </row>
    <row r="38" spans="1:4" s="2" customFormat="1">
      <c r="A38" s="83" t="s">
        <v>11</v>
      </c>
      <c r="B38" s="83"/>
      <c r="C38" s="83"/>
    </row>
    <row r="39" spans="1:4" s="2" customFormat="1">
      <c r="A39" s="83"/>
      <c r="B39" s="83"/>
      <c r="C39" s="83"/>
      <c r="D39" s="95"/>
    </row>
    <row r="40" spans="1:4" s="26" customFormat="1">
      <c r="A40" s="84"/>
      <c r="B40" s="84"/>
      <c r="C40" s="84"/>
    </row>
    <row r="41" spans="1:4" s="2" customFormat="1" ht="12.75" customHeight="1">
      <c r="A41" s="96" t="s">
        <v>12</v>
      </c>
      <c r="B41" s="97" t="s">
        <v>13</v>
      </c>
      <c r="C41" s="98"/>
      <c r="D41" s="99" t="s">
        <v>14</v>
      </c>
    </row>
    <row r="42" spans="1:4" s="2" customFormat="1">
      <c r="A42" s="100"/>
      <c r="B42" s="83"/>
      <c r="C42" s="101"/>
      <c r="D42" s="102"/>
    </row>
    <row r="43" spans="1:4" s="26" customFormat="1">
      <c r="A43" s="100" t="s">
        <v>15</v>
      </c>
      <c r="B43" s="83" t="s">
        <v>16</v>
      </c>
      <c r="C43" s="84"/>
      <c r="D43" s="103">
        <f>REKAPITULACIJA!C37</f>
        <v>0</v>
      </c>
    </row>
    <row r="44" spans="1:4" s="26" customFormat="1">
      <c r="A44" s="100"/>
      <c r="B44" s="83"/>
      <c r="C44" s="84"/>
      <c r="D44" s="84"/>
    </row>
    <row r="45" spans="1:4" s="2" customFormat="1">
      <c r="A45" s="100" t="s">
        <v>17</v>
      </c>
      <c r="B45" s="83" t="s">
        <v>1534</v>
      </c>
      <c r="C45" s="103"/>
      <c r="D45" s="103">
        <f>REKAPITULACIJA!C58</f>
        <v>0</v>
      </c>
    </row>
    <row r="46" spans="1:4" s="2" customFormat="1">
      <c r="A46" s="100"/>
      <c r="B46" s="83"/>
      <c r="C46" s="103"/>
      <c r="D46" s="103"/>
    </row>
    <row r="47" spans="1:4" s="26" customFormat="1">
      <c r="A47" s="100" t="s">
        <v>18</v>
      </c>
      <c r="B47" s="83" t="s">
        <v>19</v>
      </c>
      <c r="C47" s="104"/>
      <c r="D47" s="103">
        <f>REKAPITULACIJA!C63</f>
        <v>0</v>
      </c>
    </row>
    <row r="48" spans="1:4" s="2" customFormat="1">
      <c r="A48" s="100"/>
      <c r="B48" s="83"/>
      <c r="C48" s="103"/>
      <c r="D48" s="103"/>
    </row>
    <row r="49" spans="1:4" s="2" customFormat="1" ht="25.5" customHeight="1">
      <c r="A49" s="100"/>
      <c r="B49" s="105" t="s">
        <v>20</v>
      </c>
      <c r="C49" s="106"/>
      <c r="D49" s="106">
        <f>SUM(D43:D48)</f>
        <v>0</v>
      </c>
    </row>
  </sheetData>
  <sheetProtection algorithmName="SHA-512" hashValue="6qhUPisk/Q0ic8XlD1o856z+aTnqD4dFdyMb0jVdlv69XKnch5GsX7BKwhAuNltuuyXiqA/kbhjyKEEP4InagQ==" saltValue="15XvG0mH0bt/yJ9hI+wC3A==" spinCount="100000" sheet="1" objects="1" scenarios="1" selectLockedCells="1"/>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8CBAD"/>
  </sheetPr>
  <dimension ref="A1:AMK67"/>
  <sheetViews>
    <sheetView view="pageBreakPreview" topLeftCell="A27" zoomScaleNormal="100" zoomScaleSheetLayoutView="100" zoomScalePageLayoutView="64" workbookViewId="0">
      <selection activeCell="C47" sqref="C47"/>
    </sheetView>
  </sheetViews>
  <sheetFormatPr defaultColWidth="8.85546875" defaultRowHeight="14.25"/>
  <cols>
    <col min="1" max="1" width="30.140625" style="4" customWidth="1"/>
    <col min="2" max="2" width="69.5703125" style="4" customWidth="1"/>
    <col min="3" max="3" width="77.140625" style="4" customWidth="1"/>
    <col min="4" max="4" width="51.42578125" style="4" customWidth="1"/>
    <col min="5" max="1025" width="9.140625" style="4" customWidth="1"/>
    <col min="1026" max="16384" width="8.85546875" style="3"/>
  </cols>
  <sheetData>
    <row r="1" spans="1:3" s="19" customFormat="1">
      <c r="A1" s="107"/>
      <c r="B1" s="18"/>
      <c r="C1" s="18"/>
    </row>
    <row r="2" spans="1:3" s="1" customFormat="1">
      <c r="A2" s="76" t="s">
        <v>0</v>
      </c>
      <c r="B2" s="76"/>
      <c r="C2" s="76"/>
    </row>
    <row r="3" spans="1:3" s="19" customFormat="1">
      <c r="A3" s="18"/>
      <c r="B3" s="18"/>
      <c r="C3" s="18"/>
    </row>
    <row r="4" spans="1:3" s="19" customFormat="1">
      <c r="A4" s="18"/>
      <c r="B4" s="77"/>
      <c r="C4" s="78"/>
    </row>
    <row r="5" spans="1:3" s="1" customFormat="1">
      <c r="A5" s="76" t="s">
        <v>1</v>
      </c>
      <c r="B5" s="79"/>
      <c r="C5" s="80"/>
    </row>
    <row r="6" spans="1:3" s="19" customFormat="1">
      <c r="A6" s="18"/>
      <c r="B6" s="77"/>
      <c r="C6" s="78"/>
    </row>
    <row r="7" spans="1:3" s="19" customFormat="1" ht="25.5" customHeight="1">
      <c r="A7" s="18"/>
      <c r="B7" s="81" t="s">
        <v>2</v>
      </c>
      <c r="C7" s="82">
        <f>'NASLOVNA STRAN'!C13</f>
        <v>0</v>
      </c>
    </row>
    <row r="8" spans="1:3" s="19" customFormat="1" ht="25.5" customHeight="1">
      <c r="A8" s="18"/>
      <c r="B8" s="81" t="s">
        <v>3</v>
      </c>
      <c r="C8" s="82">
        <f>'NASLOVNA STRAN'!C14</f>
        <v>0</v>
      </c>
    </row>
    <row r="9" spans="1:3" s="19" customFormat="1">
      <c r="A9" s="18"/>
      <c r="B9" s="77"/>
      <c r="C9" s="78"/>
    </row>
    <row r="10" spans="1:3" s="19" customFormat="1">
      <c r="A10" s="18"/>
      <c r="B10" s="77"/>
      <c r="C10" s="78"/>
    </row>
    <row r="11" spans="1:3" s="1" customFormat="1">
      <c r="A11" s="76" t="s">
        <v>4</v>
      </c>
      <c r="B11" s="79"/>
      <c r="C11" s="80"/>
    </row>
    <row r="12" spans="1:3" s="19" customFormat="1">
      <c r="A12" s="18"/>
      <c r="B12" s="77"/>
      <c r="C12" s="78"/>
    </row>
    <row r="13" spans="1:3" s="19" customFormat="1" ht="18" customHeight="1">
      <c r="A13" s="18"/>
      <c r="B13" s="81" t="s">
        <v>5</v>
      </c>
      <c r="C13" s="82">
        <f>'NASLOVNA STRAN'!C19</f>
        <v>0</v>
      </c>
    </row>
    <row r="14" spans="1:3" s="19" customFormat="1" ht="18" customHeight="1">
      <c r="A14" s="18"/>
      <c r="B14" s="81" t="s">
        <v>6</v>
      </c>
      <c r="C14" s="82">
        <f>'NASLOVNA STRAN'!C20</f>
        <v>0</v>
      </c>
    </row>
    <row r="15" spans="1:3" s="19" customFormat="1" ht="18" customHeight="1">
      <c r="A15" s="18"/>
      <c r="B15" s="81"/>
      <c r="C15" s="82"/>
    </row>
    <row r="16" spans="1:3" s="20" customFormat="1">
      <c r="A16" s="108"/>
      <c r="B16" s="108"/>
      <c r="C16" s="108"/>
    </row>
    <row r="17" spans="1:4" s="21" customFormat="1">
      <c r="A17" s="103" t="s">
        <v>7</v>
      </c>
      <c r="B17" s="103"/>
      <c r="C17" s="103"/>
    </row>
    <row r="18" spans="1:4" s="22" customFormat="1">
      <c r="A18" s="104"/>
      <c r="B18" s="104"/>
      <c r="C18" s="104"/>
    </row>
    <row r="19" spans="1:4" s="22" customFormat="1" ht="28.5">
      <c r="A19" s="104"/>
      <c r="B19" s="104" t="s">
        <v>8</v>
      </c>
      <c r="C19" s="86" t="s">
        <v>1572</v>
      </c>
    </row>
    <row r="20" spans="1:4" s="22" customFormat="1" ht="19.5" customHeight="1">
      <c r="A20" s="104"/>
      <c r="B20" s="109"/>
      <c r="C20" s="88" t="s">
        <v>1573</v>
      </c>
    </row>
    <row r="21" spans="1:4" s="22" customFormat="1">
      <c r="A21" s="104"/>
      <c r="B21" s="110" t="s">
        <v>1577</v>
      </c>
      <c r="C21" s="88" t="s">
        <v>1574</v>
      </c>
    </row>
    <row r="22" spans="1:4" s="22" customFormat="1" ht="30" customHeight="1">
      <c r="A22" s="104"/>
      <c r="C22" s="88" t="s">
        <v>1575</v>
      </c>
    </row>
    <row r="23" spans="1:4" s="22" customFormat="1" ht="21" customHeight="1">
      <c r="A23" s="104"/>
      <c r="C23" s="90"/>
    </row>
    <row r="24" spans="1:4" ht="28.5">
      <c r="A24" s="111"/>
      <c r="B24" s="110" t="s">
        <v>9</v>
      </c>
      <c r="C24" s="112" t="s">
        <v>1579</v>
      </c>
      <c r="D24" s="7"/>
    </row>
    <row r="25" spans="1:4">
      <c r="A25" s="113"/>
      <c r="C25" s="112" t="s">
        <v>1576</v>
      </c>
      <c r="D25" s="7"/>
    </row>
    <row r="26" spans="1:4">
      <c r="A26" s="23"/>
      <c r="B26" s="110" t="s">
        <v>10</v>
      </c>
      <c r="C26" s="92" t="s">
        <v>1575</v>
      </c>
      <c r="D26" s="7"/>
    </row>
    <row r="27" spans="1:4">
      <c r="A27" s="23"/>
      <c r="B27" s="23"/>
      <c r="C27" s="114"/>
      <c r="D27" s="7"/>
    </row>
    <row r="28" spans="1:4">
      <c r="A28" s="23"/>
      <c r="B28" s="23"/>
      <c r="C28" s="114"/>
      <c r="D28" s="7"/>
    </row>
    <row r="29" spans="1:4">
      <c r="A29" s="23"/>
      <c r="B29" s="23"/>
      <c r="C29" s="114"/>
      <c r="D29" s="7"/>
    </row>
    <row r="30" spans="1:4" ht="21.75" customHeight="1">
      <c r="A30" s="115"/>
      <c r="B30" s="116" t="s">
        <v>11</v>
      </c>
      <c r="C30" s="117" t="s">
        <v>21</v>
      </c>
      <c r="D30" s="7"/>
    </row>
    <row r="31" spans="1:4">
      <c r="A31" s="23"/>
      <c r="B31" s="23"/>
      <c r="D31" s="7"/>
    </row>
    <row r="32" spans="1:4">
      <c r="A32" s="118" t="s">
        <v>12</v>
      </c>
      <c r="B32" s="116" t="s">
        <v>13</v>
      </c>
      <c r="C32" s="116"/>
      <c r="D32" s="7"/>
    </row>
    <row r="33" spans="1:4">
      <c r="A33" s="23"/>
      <c r="B33" s="23"/>
      <c r="D33" s="7"/>
    </row>
    <row r="34" spans="1:4">
      <c r="A34" s="119" t="s">
        <v>22</v>
      </c>
      <c r="B34" s="116" t="s">
        <v>16</v>
      </c>
      <c r="C34" s="116"/>
      <c r="D34" s="7"/>
    </row>
    <row r="35" spans="1:4">
      <c r="A35" s="120" t="s">
        <v>23</v>
      </c>
      <c r="B35" s="4" t="s">
        <v>24</v>
      </c>
      <c r="C35" s="4">
        <f>'A.1 Pripravljalna'!G49</f>
        <v>0</v>
      </c>
      <c r="D35" s="7"/>
    </row>
    <row r="36" spans="1:4">
      <c r="A36" s="120" t="s">
        <v>2125</v>
      </c>
      <c r="B36" s="4" t="s">
        <v>2126</v>
      </c>
      <c r="C36" s="4">
        <f>'A.2 Rusitvena - odstranitvena'!G103</f>
        <v>0</v>
      </c>
      <c r="D36" s="7"/>
    </row>
    <row r="37" spans="1:4" s="23" customFormat="1" ht="15" thickBot="1">
      <c r="A37" s="121" t="str">
        <f>+A34</f>
        <v xml:space="preserve">A. </v>
      </c>
      <c r="B37" s="121" t="s">
        <v>25</v>
      </c>
      <c r="C37" s="122">
        <f>SUM(C35:C36)</f>
        <v>0</v>
      </c>
      <c r="D37" s="24"/>
    </row>
    <row r="38" spans="1:4" s="23" customFormat="1">
      <c r="D38" s="24"/>
    </row>
    <row r="39" spans="1:4" s="23" customFormat="1">
      <c r="A39" s="119" t="s">
        <v>17</v>
      </c>
      <c r="B39" s="116" t="s">
        <v>26</v>
      </c>
      <c r="C39" s="116"/>
      <c r="D39" s="24"/>
    </row>
    <row r="40" spans="1:4">
      <c r="A40" s="123" t="s">
        <v>2127</v>
      </c>
      <c r="B40" s="124" t="s">
        <v>28</v>
      </c>
      <c r="C40" s="4">
        <f>'B.1 Betonska in železokrivska  '!G217</f>
        <v>0</v>
      </c>
    </row>
    <row r="41" spans="1:4">
      <c r="A41" s="123" t="s">
        <v>2128</v>
      </c>
      <c r="B41" s="4" t="s">
        <v>30</v>
      </c>
      <c r="C41" s="4">
        <f>'B.2 Gradbeni odri'!G53</f>
        <v>0</v>
      </c>
    </row>
    <row r="42" spans="1:4">
      <c r="A42" s="123" t="s">
        <v>27</v>
      </c>
      <c r="B42" s="124" t="s">
        <v>32</v>
      </c>
      <c r="C42" s="4">
        <f>'B.3 Zidarska dela'!G274</f>
        <v>0</v>
      </c>
    </row>
    <row r="43" spans="1:4">
      <c r="A43" s="123" t="s">
        <v>29</v>
      </c>
      <c r="B43" s="124" t="s">
        <v>34</v>
      </c>
      <c r="C43" s="4">
        <f>'B.4 Estrihi'!G136</f>
        <v>0</v>
      </c>
    </row>
    <row r="44" spans="1:4">
      <c r="A44" s="123" t="s">
        <v>31</v>
      </c>
      <c r="B44" s="124" t="s">
        <v>36</v>
      </c>
      <c r="C44" s="4">
        <f>'B.5 Fasaderska dela'!G202</f>
        <v>0</v>
      </c>
    </row>
    <row r="45" spans="1:4">
      <c r="A45" s="123" t="s">
        <v>33</v>
      </c>
      <c r="B45" s="124" t="s">
        <v>38</v>
      </c>
      <c r="C45" s="4">
        <f>'B.6 Krovska dela-crne kritine'!G211</f>
        <v>0</v>
      </c>
    </row>
    <row r="46" spans="1:4">
      <c r="A46" s="123" t="s">
        <v>2129</v>
      </c>
      <c r="B46" s="124" t="s">
        <v>1403</v>
      </c>
      <c r="C46" s="4">
        <f>'B.7 Krovska in Kleparska dela'!G129</f>
        <v>0</v>
      </c>
    </row>
    <row r="47" spans="1:4">
      <c r="A47" s="123" t="s">
        <v>35</v>
      </c>
      <c r="B47" s="124" t="s">
        <v>41</v>
      </c>
      <c r="C47" s="4">
        <f>'B.8 Odvodnjavanje streh'!G81</f>
        <v>0</v>
      </c>
    </row>
    <row r="48" spans="1:4">
      <c r="A48" s="123" t="s">
        <v>37</v>
      </c>
      <c r="B48" s="124" t="s">
        <v>43</v>
      </c>
      <c r="C48" s="4">
        <f>'B.9 Keramičarska dela'!G179</f>
        <v>0</v>
      </c>
    </row>
    <row r="49" spans="1:4">
      <c r="A49" s="123" t="s">
        <v>39</v>
      </c>
      <c r="B49" s="124" t="s">
        <v>45</v>
      </c>
      <c r="C49" s="4">
        <f>'B.10 Ključavničarska dela'!G147</f>
        <v>0</v>
      </c>
    </row>
    <row r="50" spans="1:4">
      <c r="A50" s="123" t="s">
        <v>40</v>
      </c>
      <c r="B50" s="124" t="s">
        <v>1315</v>
      </c>
      <c r="C50" s="4">
        <f>'B.11 Vtočniki in kanalete'!G30</f>
        <v>0</v>
      </c>
    </row>
    <row r="51" spans="1:4">
      <c r="A51" s="123" t="s">
        <v>42</v>
      </c>
      <c r="B51" s="124" t="s">
        <v>1282</v>
      </c>
      <c r="C51" s="4">
        <f>'B.12 Stavbno pohištvo'!G951</f>
        <v>0</v>
      </c>
    </row>
    <row r="52" spans="1:4">
      <c r="A52" s="123" t="s">
        <v>44</v>
      </c>
      <c r="B52" s="124" t="s">
        <v>50</v>
      </c>
      <c r="C52" s="4">
        <f>'B.13 Tlakarska dela'!G151</f>
        <v>0</v>
      </c>
    </row>
    <row r="53" spans="1:4">
      <c r="A53" s="123" t="s">
        <v>46</v>
      </c>
      <c r="B53" s="124" t="s">
        <v>52</v>
      </c>
      <c r="C53" s="4">
        <f>'B.14 Suhomontažna dela'!G195</f>
        <v>0</v>
      </c>
    </row>
    <row r="54" spans="1:4">
      <c r="A54" s="123" t="s">
        <v>47</v>
      </c>
      <c r="B54" s="124" t="s">
        <v>53</v>
      </c>
      <c r="C54" s="4">
        <f>'B.15 Slikopleskarska dela '!G177</f>
        <v>0</v>
      </c>
    </row>
    <row r="55" spans="1:4">
      <c r="A55" s="123" t="s">
        <v>48</v>
      </c>
      <c r="B55" s="124" t="s">
        <v>1419</v>
      </c>
      <c r="C55" s="4">
        <f>'B.16 Dvigala'!G128</f>
        <v>0</v>
      </c>
    </row>
    <row r="56" spans="1:4">
      <c r="A56" s="123" t="s">
        <v>49</v>
      </c>
      <c r="B56" s="124" t="s">
        <v>1420</v>
      </c>
      <c r="C56" s="4">
        <f>'B.17 Gas. oprema in tesnenje'!G24</f>
        <v>0</v>
      </c>
    </row>
    <row r="57" spans="1:4">
      <c r="A57" s="123" t="s">
        <v>51</v>
      </c>
      <c r="B57" s="124" t="s">
        <v>1379</v>
      </c>
      <c r="C57" s="4">
        <f>'B.21 Dokumentacija'!G29</f>
        <v>0</v>
      </c>
    </row>
    <row r="58" spans="1:4" s="21" customFormat="1" ht="15" thickBot="1">
      <c r="A58" s="121" t="s">
        <v>17</v>
      </c>
      <c r="B58" s="121" t="s">
        <v>54</v>
      </c>
      <c r="C58" s="122">
        <f>SUM(C40:C57)</f>
        <v>0</v>
      </c>
    </row>
    <row r="59" spans="1:4" s="23" customFormat="1">
      <c r="A59" s="24"/>
      <c r="B59" s="103"/>
      <c r="D59" s="24"/>
    </row>
    <row r="60" spans="1:4">
      <c r="A60" s="119" t="s">
        <v>18</v>
      </c>
      <c r="B60" s="116" t="s">
        <v>55</v>
      </c>
      <c r="C60" s="116"/>
      <c r="D60" s="7"/>
    </row>
    <row r="61" spans="1:4">
      <c r="A61" s="120" t="s">
        <v>56</v>
      </c>
      <c r="B61" s="125" t="s">
        <v>57</v>
      </c>
      <c r="C61" s="4">
        <f>'C.1 Zunanja ureditev'!G117</f>
        <v>0</v>
      </c>
      <c r="D61" s="7"/>
    </row>
    <row r="62" spans="1:4">
      <c r="A62" s="120" t="s">
        <v>58</v>
      </c>
      <c r="B62" s="125" t="s">
        <v>59</v>
      </c>
      <c r="C62" s="4">
        <f>'C.2 Krajinska ureditev'!G50</f>
        <v>0</v>
      </c>
      <c r="D62" s="7"/>
    </row>
    <row r="63" spans="1:4" ht="15" thickBot="1">
      <c r="A63" s="121" t="s">
        <v>18</v>
      </c>
      <c r="B63" s="126" t="s">
        <v>25</v>
      </c>
      <c r="C63" s="122">
        <f>SUM(C61:C62)</f>
        <v>0</v>
      </c>
      <c r="D63" s="7"/>
    </row>
    <row r="64" spans="1:4" ht="15" thickTop="1">
      <c r="B64" s="23"/>
      <c r="C64" s="127"/>
      <c r="D64" s="7"/>
    </row>
    <row r="65" spans="1:5" ht="15" thickBot="1">
      <c r="A65" s="128"/>
      <c r="B65" s="129" t="s">
        <v>20</v>
      </c>
      <c r="C65" s="129">
        <f>C63+C58+C37</f>
        <v>0</v>
      </c>
      <c r="E65" s="7"/>
    </row>
    <row r="66" spans="1:5" ht="15" thickTop="1">
      <c r="A66" s="23"/>
      <c r="B66" s="103"/>
      <c r="C66" s="103"/>
      <c r="E66" s="7"/>
    </row>
    <row r="67" spans="1:5">
      <c r="A67" s="113"/>
    </row>
  </sheetData>
  <sheetProtection algorithmName="SHA-512" hashValue="d9vsbfuNKSPw37luH0RYYml1MYeG8DAWNbrAZ3P78RBaT2kn7xeq77B91UXcXXrZsW1P7YXVB8AkzZQ1708ndw==" saltValue="V3rl6uE4KJT/2iYQyt6WZw==" spinCount="100000" sheet="1" objects="1" scenarios="1" selectLockedCells="1"/>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1C149-A3F2-4D28-AFAD-907B2709D914}">
  <sheetPr codeName="List3"/>
  <dimension ref="A1:AMK97"/>
  <sheetViews>
    <sheetView view="pageBreakPreview" topLeftCell="A22" zoomScale="85" zoomScaleNormal="100" zoomScaleSheetLayoutView="85" zoomScalePageLayoutView="70" workbookViewId="0">
      <selection activeCell="B34" sqref="B34:C34"/>
    </sheetView>
  </sheetViews>
  <sheetFormatPr defaultColWidth="8.85546875" defaultRowHeight="14.25"/>
  <cols>
    <col min="1" max="1" width="21.42578125" style="130" customWidth="1"/>
    <col min="2" max="2" width="56.42578125" style="134" customWidth="1"/>
    <col min="3" max="3" width="98.42578125" style="134" customWidth="1"/>
    <col min="4" max="4" width="51.42578125" style="130" customWidth="1"/>
    <col min="5" max="6" width="8.85546875" style="130"/>
    <col min="7" max="7" width="7.42578125" style="130" customWidth="1"/>
    <col min="8" max="8" width="65.42578125" style="130" customWidth="1"/>
    <col min="9" max="1025" width="8.85546875" style="130"/>
    <col min="1026" max="16384" width="8.85546875" style="3"/>
  </cols>
  <sheetData>
    <row r="1" spans="1:4">
      <c r="A1" s="133"/>
    </row>
    <row r="2" spans="1:4">
      <c r="A2" s="135" t="s">
        <v>12</v>
      </c>
      <c r="B2" s="136" t="s">
        <v>60</v>
      </c>
      <c r="C2" s="136"/>
      <c r="D2" s="137"/>
    </row>
    <row r="3" spans="1:4">
      <c r="B3" s="137"/>
      <c r="C3" s="137"/>
    </row>
    <row r="4" spans="1:4" ht="20.25" customHeight="1">
      <c r="B4" s="906" t="s">
        <v>61</v>
      </c>
      <c r="C4" s="906"/>
    </row>
    <row r="5" spans="1:4" ht="44.45" customHeight="1">
      <c r="B5" s="905" t="s">
        <v>62</v>
      </c>
      <c r="C5" s="905"/>
    </row>
    <row r="6" spans="1:4" ht="21" customHeight="1">
      <c r="B6" s="906" t="s">
        <v>63</v>
      </c>
      <c r="C6" s="906"/>
    </row>
    <row r="7" spans="1:4" ht="39" customHeight="1">
      <c r="B7" s="905" t="s">
        <v>2422</v>
      </c>
      <c r="C7" s="905"/>
    </row>
    <row r="8" spans="1:4" ht="21" customHeight="1">
      <c r="B8" s="132"/>
      <c r="C8" s="132"/>
    </row>
    <row r="9" spans="1:4" ht="59.25" customHeight="1">
      <c r="B9" s="905" t="s">
        <v>64</v>
      </c>
      <c r="C9" s="905"/>
    </row>
    <row r="10" spans="1:4">
      <c r="B10" s="905" t="s">
        <v>2421</v>
      </c>
      <c r="C10" s="905"/>
    </row>
    <row r="11" spans="1:4" ht="21.75" customHeight="1">
      <c r="B11" s="906" t="s">
        <v>65</v>
      </c>
      <c r="C11" s="906"/>
    </row>
    <row r="12" spans="1:4">
      <c r="B12" s="905" t="s">
        <v>66</v>
      </c>
      <c r="C12" s="905"/>
    </row>
    <row r="13" spans="1:4" ht="45.75" customHeight="1">
      <c r="B13" s="905" t="s">
        <v>67</v>
      </c>
      <c r="C13" s="905"/>
    </row>
    <row r="14" spans="1:4" ht="15.75" customHeight="1">
      <c r="B14" s="905" t="s">
        <v>68</v>
      </c>
      <c r="C14" s="905"/>
    </row>
    <row r="15" spans="1:4" ht="15.75" customHeight="1">
      <c r="B15" s="905" t="s">
        <v>69</v>
      </c>
      <c r="C15" s="905"/>
    </row>
    <row r="16" spans="1:4" ht="15.75" customHeight="1">
      <c r="B16" s="905" t="s">
        <v>70</v>
      </c>
      <c r="C16" s="905"/>
    </row>
    <row r="17" spans="2:3" ht="15.75" customHeight="1">
      <c r="B17" s="905" t="s">
        <v>71</v>
      </c>
      <c r="C17" s="905"/>
    </row>
    <row r="18" spans="2:3" ht="15.75" customHeight="1">
      <c r="B18" s="905" t="s">
        <v>72</v>
      </c>
      <c r="C18" s="905"/>
    </row>
    <row r="19" spans="2:3" ht="15.75" customHeight="1">
      <c r="B19" s="905" t="s">
        <v>73</v>
      </c>
      <c r="C19" s="905"/>
    </row>
    <row r="20" spans="2:3" ht="15.75" customHeight="1">
      <c r="B20" s="905" t="s">
        <v>74</v>
      </c>
      <c r="C20" s="905"/>
    </row>
    <row r="21" spans="2:3" ht="15.75" customHeight="1">
      <c r="B21" s="905" t="s">
        <v>75</v>
      </c>
      <c r="C21" s="905"/>
    </row>
    <row r="22" spans="2:3" ht="15.75" customHeight="1">
      <c r="B22" s="905" t="s">
        <v>76</v>
      </c>
      <c r="C22" s="905"/>
    </row>
    <row r="23" spans="2:3" ht="15.75" customHeight="1">
      <c r="B23" s="905" t="s">
        <v>77</v>
      </c>
      <c r="C23" s="905"/>
    </row>
    <row r="24" spans="2:3" ht="15.75" customHeight="1">
      <c r="B24" s="905" t="s">
        <v>78</v>
      </c>
      <c r="C24" s="905"/>
    </row>
    <row r="25" spans="2:3" ht="15.75" customHeight="1">
      <c r="B25" s="905" t="s">
        <v>79</v>
      </c>
      <c r="C25" s="905"/>
    </row>
    <row r="26" spans="2:3" ht="15.75" customHeight="1">
      <c r="B26" s="905" t="s">
        <v>80</v>
      </c>
      <c r="C26" s="905"/>
    </row>
    <row r="27" spans="2:3" ht="15.75" customHeight="1">
      <c r="B27" s="905" t="s">
        <v>81</v>
      </c>
      <c r="C27" s="905"/>
    </row>
    <row r="28" spans="2:3" ht="15.75" customHeight="1">
      <c r="B28" s="905" t="s">
        <v>82</v>
      </c>
      <c r="C28" s="905"/>
    </row>
    <row r="29" spans="2:3" ht="15.75" customHeight="1">
      <c r="B29" s="131"/>
      <c r="C29" s="131"/>
    </row>
    <row r="30" spans="2:3" ht="14.45" customHeight="1">
      <c r="B30" s="131"/>
      <c r="C30" s="131"/>
    </row>
    <row r="31" spans="2:3" ht="20.45" customHeight="1">
      <c r="B31" s="906" t="s">
        <v>83</v>
      </c>
      <c r="C31" s="906"/>
    </row>
    <row r="32" spans="2:3" ht="38.25" customHeight="1">
      <c r="B32" s="905" t="s">
        <v>84</v>
      </c>
      <c r="C32" s="905"/>
    </row>
    <row r="33" spans="2:3" ht="17.45" customHeight="1">
      <c r="B33" s="907" t="s">
        <v>85</v>
      </c>
      <c r="C33" s="907"/>
    </row>
    <row r="34" spans="2:3" ht="120" customHeight="1">
      <c r="B34" s="907" t="s">
        <v>86</v>
      </c>
      <c r="C34" s="907"/>
    </row>
    <row r="35" spans="2:3" ht="20.25" customHeight="1">
      <c r="B35" s="907" t="s">
        <v>87</v>
      </c>
      <c r="C35" s="907"/>
    </row>
    <row r="36" spans="2:3" ht="18" customHeight="1">
      <c r="B36" s="907" t="s">
        <v>88</v>
      </c>
      <c r="C36" s="907"/>
    </row>
    <row r="37" spans="2:3" ht="45" customHeight="1">
      <c r="B37" s="907" t="s">
        <v>89</v>
      </c>
      <c r="C37" s="907"/>
    </row>
    <row r="38" spans="2:3" ht="161.44999999999999" customHeight="1">
      <c r="B38" s="907" t="s">
        <v>90</v>
      </c>
      <c r="C38" s="907"/>
    </row>
    <row r="39" spans="2:3" ht="110.25" customHeight="1">
      <c r="B39" s="907" t="s">
        <v>91</v>
      </c>
      <c r="C39" s="907"/>
    </row>
    <row r="40" spans="2:3" ht="21.75" customHeight="1">
      <c r="B40" s="907" t="s">
        <v>92</v>
      </c>
      <c r="C40" s="907"/>
    </row>
    <row r="41" spans="2:3" ht="41.25" customHeight="1">
      <c r="B41" s="907" t="s">
        <v>93</v>
      </c>
      <c r="C41" s="907"/>
    </row>
    <row r="42" spans="2:3" ht="42.75" customHeight="1">
      <c r="B42" s="907" t="s">
        <v>94</v>
      </c>
      <c r="C42" s="907"/>
    </row>
    <row r="43" spans="2:3" ht="20.25" customHeight="1">
      <c r="B43" s="906" t="s">
        <v>95</v>
      </c>
      <c r="C43" s="906"/>
    </row>
    <row r="44" spans="2:3" ht="36.950000000000003" customHeight="1">
      <c r="B44" s="905" t="s">
        <v>96</v>
      </c>
      <c r="C44" s="905"/>
    </row>
    <row r="45" spans="2:3" ht="36.950000000000003" customHeight="1">
      <c r="B45" s="905" t="s">
        <v>97</v>
      </c>
      <c r="C45" s="905"/>
    </row>
    <row r="46" spans="2:3" ht="33" customHeight="1">
      <c r="B46" s="905" t="s">
        <v>98</v>
      </c>
      <c r="C46" s="905"/>
    </row>
    <row r="47" spans="2:3" ht="17.45" customHeight="1">
      <c r="B47" s="905" t="s">
        <v>99</v>
      </c>
      <c r="C47" s="905"/>
    </row>
    <row r="48" spans="2:3" ht="33" customHeight="1">
      <c r="B48" s="905" t="s">
        <v>100</v>
      </c>
      <c r="C48" s="905"/>
    </row>
    <row r="49" spans="2:3" ht="24.75" customHeight="1">
      <c r="B49" s="905" t="s">
        <v>101</v>
      </c>
      <c r="C49" s="905"/>
    </row>
    <row r="50" spans="2:3" ht="36.950000000000003" customHeight="1">
      <c r="B50" s="905" t="s">
        <v>102</v>
      </c>
      <c r="C50" s="905"/>
    </row>
    <row r="51" spans="2:3" ht="24.75" customHeight="1">
      <c r="B51" s="905" t="s">
        <v>1137</v>
      </c>
      <c r="C51" s="905"/>
    </row>
    <row r="52" spans="2:3" ht="36.950000000000003" customHeight="1">
      <c r="B52" s="905" t="s">
        <v>103</v>
      </c>
      <c r="C52" s="905"/>
    </row>
    <row r="53" spans="2:3" ht="51" customHeight="1">
      <c r="B53" s="905" t="s">
        <v>104</v>
      </c>
      <c r="C53" s="905"/>
    </row>
    <row r="54" spans="2:3" ht="23.25" customHeight="1">
      <c r="B54" s="906" t="s">
        <v>105</v>
      </c>
      <c r="C54" s="906"/>
    </row>
    <row r="55" spans="2:3" ht="36.950000000000003" customHeight="1">
      <c r="B55" s="905" t="s">
        <v>106</v>
      </c>
      <c r="C55" s="905"/>
    </row>
    <row r="56" spans="2:3" ht="50.25" customHeight="1">
      <c r="B56" s="905" t="s">
        <v>107</v>
      </c>
      <c r="C56" s="905"/>
    </row>
    <row r="57" spans="2:3" ht="20.25" customHeight="1">
      <c r="B57" s="906" t="s">
        <v>108</v>
      </c>
      <c r="C57" s="906"/>
    </row>
    <row r="58" spans="2:3" ht="28.5" customHeight="1">
      <c r="B58" s="905" t="s">
        <v>109</v>
      </c>
      <c r="C58" s="905"/>
    </row>
    <row r="59" spans="2:3" ht="18" customHeight="1">
      <c r="B59" s="905" t="s">
        <v>110</v>
      </c>
      <c r="C59" s="905"/>
    </row>
    <row r="60" spans="2:3" ht="18" customHeight="1">
      <c r="B60" s="905" t="s">
        <v>111</v>
      </c>
      <c r="C60" s="905"/>
    </row>
    <row r="61" spans="2:3" ht="18" customHeight="1">
      <c r="B61" s="905" t="s">
        <v>112</v>
      </c>
      <c r="C61" s="905"/>
    </row>
    <row r="62" spans="2:3" ht="18" customHeight="1">
      <c r="B62" s="905" t="s">
        <v>113</v>
      </c>
      <c r="C62" s="905"/>
    </row>
    <row r="63" spans="2:3" ht="18" customHeight="1">
      <c r="B63" s="905" t="s">
        <v>114</v>
      </c>
      <c r="C63" s="905"/>
    </row>
    <row r="64" spans="2:3" ht="18" customHeight="1">
      <c r="B64" s="905" t="s">
        <v>115</v>
      </c>
      <c r="C64" s="905"/>
    </row>
    <row r="65" spans="2:3" ht="18" customHeight="1">
      <c r="B65" s="905" t="s">
        <v>116</v>
      </c>
      <c r="C65" s="905"/>
    </row>
    <row r="66" spans="2:3" ht="18" customHeight="1">
      <c r="B66" s="905" t="s">
        <v>117</v>
      </c>
      <c r="C66" s="905"/>
    </row>
    <row r="67" spans="2:3" ht="18" customHeight="1">
      <c r="B67" s="905" t="s">
        <v>118</v>
      </c>
      <c r="C67" s="905"/>
    </row>
    <row r="68" spans="2:3" ht="18" customHeight="1">
      <c r="B68" s="905" t="s">
        <v>119</v>
      </c>
      <c r="C68" s="905"/>
    </row>
    <row r="69" spans="2:3" ht="18" customHeight="1">
      <c r="B69" s="905" t="s">
        <v>120</v>
      </c>
      <c r="C69" s="905"/>
    </row>
    <row r="70" spans="2:3" ht="33.950000000000003" customHeight="1">
      <c r="B70" s="905" t="s">
        <v>121</v>
      </c>
      <c r="C70" s="905"/>
    </row>
    <row r="71" spans="2:3" ht="33.950000000000003" customHeight="1">
      <c r="B71" s="905" t="s">
        <v>122</v>
      </c>
      <c r="C71" s="905"/>
    </row>
    <row r="72" spans="2:3" ht="33.950000000000003" customHeight="1">
      <c r="B72" s="905" t="s">
        <v>123</v>
      </c>
      <c r="C72" s="905"/>
    </row>
    <row r="73" spans="2:3" ht="44.45" customHeight="1">
      <c r="B73" s="905" t="s">
        <v>124</v>
      </c>
      <c r="C73" s="905"/>
    </row>
    <row r="74" spans="2:3" ht="18.95" customHeight="1">
      <c r="B74" s="905" t="s">
        <v>125</v>
      </c>
      <c r="C74" s="905"/>
    </row>
    <row r="75" spans="2:3" ht="32.25" customHeight="1">
      <c r="B75" s="905" t="s">
        <v>126</v>
      </c>
      <c r="C75" s="905"/>
    </row>
    <row r="76" spans="2:3" ht="18.95" customHeight="1">
      <c r="B76" s="905" t="s">
        <v>127</v>
      </c>
      <c r="C76" s="905"/>
    </row>
    <row r="77" spans="2:3" ht="42.75" customHeight="1">
      <c r="B77" s="905" t="s">
        <v>128</v>
      </c>
      <c r="C77" s="905"/>
    </row>
    <row r="78" spans="2:3" ht="18.95" customHeight="1">
      <c r="B78" s="905" t="s">
        <v>129</v>
      </c>
      <c r="C78" s="905"/>
    </row>
    <row r="79" spans="2:3" ht="32.25" customHeight="1">
      <c r="B79" s="905" t="s">
        <v>130</v>
      </c>
      <c r="C79" s="905"/>
    </row>
    <row r="80" spans="2:3" ht="18.95" customHeight="1">
      <c r="B80" s="905" t="s">
        <v>131</v>
      </c>
      <c r="C80" s="905"/>
    </row>
    <row r="81" spans="2:3" ht="18.95" customHeight="1">
      <c r="B81" s="905" t="s">
        <v>132</v>
      </c>
      <c r="C81" s="905"/>
    </row>
    <row r="82" spans="2:3" ht="51.75" customHeight="1">
      <c r="B82" s="905" t="s">
        <v>133</v>
      </c>
      <c r="C82" s="905"/>
    </row>
    <row r="83" spans="2:3" ht="32.25" customHeight="1">
      <c r="B83" s="905" t="s">
        <v>134</v>
      </c>
      <c r="C83" s="905"/>
    </row>
    <row r="84" spans="2:3" ht="49.5" customHeight="1">
      <c r="B84" s="905" t="s">
        <v>135</v>
      </c>
      <c r="C84" s="905"/>
    </row>
    <row r="85" spans="2:3" ht="36.950000000000003" customHeight="1">
      <c r="B85" s="905" t="s">
        <v>136</v>
      </c>
      <c r="C85" s="905"/>
    </row>
    <row r="86" spans="2:3" ht="30.75" customHeight="1">
      <c r="B86" s="905" t="s">
        <v>137</v>
      </c>
      <c r="C86" s="905"/>
    </row>
    <row r="87" spans="2:3" ht="30.75" customHeight="1">
      <c r="B87" s="905" t="s">
        <v>138</v>
      </c>
      <c r="C87" s="905"/>
    </row>
    <row r="88" spans="2:3" ht="30.75" customHeight="1">
      <c r="B88" s="905" t="s">
        <v>139</v>
      </c>
      <c r="C88" s="905"/>
    </row>
    <row r="89" spans="2:3" ht="30.75" customHeight="1">
      <c r="B89" s="905" t="s">
        <v>140</v>
      </c>
      <c r="C89" s="905"/>
    </row>
    <row r="90" spans="2:3" ht="42.75" customHeight="1">
      <c r="B90" s="905" t="s">
        <v>141</v>
      </c>
      <c r="C90" s="905"/>
    </row>
    <row r="91" spans="2:3" ht="17.45" customHeight="1">
      <c r="B91" s="908" t="s">
        <v>142</v>
      </c>
      <c r="C91" s="908"/>
    </row>
    <row r="92" spans="2:3" ht="42.75" customHeight="1">
      <c r="B92" s="905" t="s">
        <v>1138</v>
      </c>
      <c r="C92" s="905"/>
    </row>
    <row r="93" spans="2:3" ht="18.75" customHeight="1">
      <c r="B93" s="908" t="s">
        <v>143</v>
      </c>
      <c r="C93" s="908"/>
    </row>
    <row r="94" spans="2:3" ht="20.25" customHeight="1">
      <c r="B94" s="905" t="s">
        <v>144</v>
      </c>
      <c r="C94" s="905"/>
    </row>
    <row r="95" spans="2:3" ht="50.45" customHeight="1">
      <c r="B95" s="905" t="s">
        <v>145</v>
      </c>
      <c r="C95" s="905"/>
    </row>
    <row r="96" spans="2:3" ht="38.450000000000003" customHeight="1">
      <c r="B96" s="905" t="s">
        <v>146</v>
      </c>
      <c r="C96" s="905"/>
    </row>
    <row r="97" spans="2:3">
      <c r="B97" s="138"/>
      <c r="C97" s="138"/>
    </row>
  </sheetData>
  <sheetProtection algorithmName="SHA-512" hashValue="65it94Gc80+2WFRZyMjxaUwrG8n7w+xoKhoxQK/K9npeXJzzkdLRl9fta4GhEXFR6HZThwEGD+B4XfDT75FOBQ==" saltValue="1PPJWyULMQWtsG3h9DbhOA==" spinCount="100000" sheet="1" objects="1" scenarios="1" selectLockedCells="1"/>
  <mergeCells count="90">
    <mergeCell ref="B93:C93"/>
    <mergeCell ref="B94:C94"/>
    <mergeCell ref="B95:C95"/>
    <mergeCell ref="B96:C96"/>
    <mergeCell ref="B92:C92"/>
    <mergeCell ref="B89:C89"/>
    <mergeCell ref="B90:C90"/>
    <mergeCell ref="B81:C81"/>
    <mergeCell ref="B82:C82"/>
    <mergeCell ref="B83:C83"/>
    <mergeCell ref="B84:C84"/>
    <mergeCell ref="B85:C85"/>
    <mergeCell ref="B91:C91"/>
    <mergeCell ref="B80:C80"/>
    <mergeCell ref="B69:C69"/>
    <mergeCell ref="B70:C70"/>
    <mergeCell ref="B71:C71"/>
    <mergeCell ref="B72:C72"/>
    <mergeCell ref="B73:C73"/>
    <mergeCell ref="B74:C74"/>
    <mergeCell ref="B75:C75"/>
    <mergeCell ref="B76:C76"/>
    <mergeCell ref="B77:C77"/>
    <mergeCell ref="B78:C78"/>
    <mergeCell ref="B79:C79"/>
    <mergeCell ref="B86:C86"/>
    <mergeCell ref="B87:C87"/>
    <mergeCell ref="B88:C88"/>
    <mergeCell ref="B68:C68"/>
    <mergeCell ref="B57:C57"/>
    <mergeCell ref="B58:C58"/>
    <mergeCell ref="B59:C59"/>
    <mergeCell ref="B60:C60"/>
    <mergeCell ref="B61:C61"/>
    <mergeCell ref="B62:C62"/>
    <mergeCell ref="B63:C63"/>
    <mergeCell ref="B64:C64"/>
    <mergeCell ref="B65:C65"/>
    <mergeCell ref="B66:C66"/>
    <mergeCell ref="B67:C67"/>
    <mergeCell ref="B56:C56"/>
    <mergeCell ref="B45:C45"/>
    <mergeCell ref="B46:C46"/>
    <mergeCell ref="B47:C47"/>
    <mergeCell ref="B48:C48"/>
    <mergeCell ref="B49:C49"/>
    <mergeCell ref="B50:C50"/>
    <mergeCell ref="B51:C51"/>
    <mergeCell ref="B52:C52"/>
    <mergeCell ref="B53:C53"/>
    <mergeCell ref="B54:C54"/>
    <mergeCell ref="B55:C55"/>
    <mergeCell ref="B44:C44"/>
    <mergeCell ref="B33:C33"/>
    <mergeCell ref="B34:C34"/>
    <mergeCell ref="B35:C35"/>
    <mergeCell ref="B36:C36"/>
    <mergeCell ref="B37:C37"/>
    <mergeCell ref="B38:C38"/>
    <mergeCell ref="B39:C39"/>
    <mergeCell ref="B40:C40"/>
    <mergeCell ref="B41:C41"/>
    <mergeCell ref="B42:C42"/>
    <mergeCell ref="B43:C43"/>
    <mergeCell ref="B32:C32"/>
    <mergeCell ref="B19:C19"/>
    <mergeCell ref="B20:C20"/>
    <mergeCell ref="B22:C22"/>
    <mergeCell ref="B23:C23"/>
    <mergeCell ref="B24:C24"/>
    <mergeCell ref="B25:C25"/>
    <mergeCell ref="B26:C26"/>
    <mergeCell ref="B27:C27"/>
    <mergeCell ref="B28:C28"/>
    <mergeCell ref="B31:C31"/>
    <mergeCell ref="B21:C21"/>
    <mergeCell ref="B18:C18"/>
    <mergeCell ref="B4:C4"/>
    <mergeCell ref="B5:C5"/>
    <mergeCell ref="B6:C6"/>
    <mergeCell ref="B9:C9"/>
    <mergeCell ref="B11:C11"/>
    <mergeCell ref="B12:C12"/>
    <mergeCell ref="B13:C13"/>
    <mergeCell ref="B14:C14"/>
    <mergeCell ref="B15:C15"/>
    <mergeCell ref="B16:C16"/>
    <mergeCell ref="B17:C17"/>
    <mergeCell ref="B10:C10"/>
    <mergeCell ref="B7:C7"/>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FFD966"/>
  </sheetPr>
  <dimension ref="A2:AMK50"/>
  <sheetViews>
    <sheetView view="pageBreakPreview" topLeftCell="A27" zoomScale="90" zoomScaleNormal="150" zoomScaleSheetLayoutView="90" zoomScalePageLayoutView="85" workbookViewId="0">
      <selection activeCell="F27" sqref="F27"/>
    </sheetView>
  </sheetViews>
  <sheetFormatPr defaultColWidth="0.42578125" defaultRowHeight="14.25"/>
  <cols>
    <col min="1" max="1" width="12.42578125" style="162" customWidth="1"/>
    <col min="2" max="2" width="69.85546875" style="161" customWidth="1"/>
    <col min="3" max="3" width="30.42578125" style="165" customWidth="1"/>
    <col min="4" max="4" width="12.42578125" style="164" customWidth="1"/>
    <col min="5" max="5" width="16.140625" style="165" customWidth="1"/>
    <col min="6" max="6" width="16.140625" style="4" customWidth="1"/>
    <col min="7" max="7" width="19.85546875" style="4" customWidth="1"/>
    <col min="8" max="1025" width="9.140625" style="107" customWidth="1"/>
    <col min="1026" max="16384" width="0.42578125" style="3"/>
  </cols>
  <sheetData>
    <row r="2" spans="1:7" s="139" customFormat="1">
      <c r="A2" s="139" t="s">
        <v>8</v>
      </c>
      <c r="B2" s="140" t="str">
        <f>'NASLOVNA STRAN'!C29</f>
        <v>Univerza v Mariboru, Fakulteta za zdravstvene vede</v>
      </c>
      <c r="C2" s="141"/>
      <c r="D2" s="142"/>
      <c r="F2" s="143"/>
      <c r="G2" s="143"/>
    </row>
    <row r="3" spans="1:7" s="139" customFormat="1">
      <c r="A3" s="139" t="s">
        <v>147</v>
      </c>
      <c r="B3" s="140" t="str">
        <f>'NASLOVNA STRAN'!$C$33</f>
        <v>Fakulteta za zdravstvene vede, 2.faza, prizidava, obrtniška dela</v>
      </c>
      <c r="C3" s="141"/>
      <c r="D3" s="142"/>
      <c r="F3" s="143"/>
      <c r="G3" s="143"/>
    </row>
    <row r="4" spans="1:7" s="139" customFormat="1">
      <c r="A4" s="139" t="s">
        <v>148</v>
      </c>
      <c r="B4" s="144">
        <f>'NASLOVNA STRAN'!$C$13</f>
        <v>0</v>
      </c>
      <c r="C4" s="141"/>
      <c r="D4" s="142"/>
      <c r="F4" s="143"/>
      <c r="G4" s="143"/>
    </row>
    <row r="5" spans="1:7" s="139" customFormat="1">
      <c r="B5" s="140"/>
      <c r="C5" s="141"/>
      <c r="D5" s="142"/>
      <c r="F5" s="143"/>
      <c r="G5" s="143"/>
    </row>
    <row r="6" spans="1:7" s="152" customFormat="1">
      <c r="A6" s="145" t="s">
        <v>149</v>
      </c>
      <c r="B6" s="146" t="s">
        <v>150</v>
      </c>
      <c r="C6" s="147" t="s">
        <v>151</v>
      </c>
      <c r="D6" s="148" t="s">
        <v>152</v>
      </c>
      <c r="E6" s="149" t="s">
        <v>153</v>
      </c>
      <c r="F6" s="150" t="s">
        <v>154</v>
      </c>
      <c r="G6" s="151" t="s">
        <v>155</v>
      </c>
    </row>
    <row r="7" spans="1:7" s="141" customFormat="1">
      <c r="B7" s="140"/>
      <c r="D7" s="142"/>
      <c r="F7" s="153"/>
      <c r="G7" s="153"/>
    </row>
    <row r="8" spans="1:7" s="160" customFormat="1">
      <c r="A8" s="154" t="s">
        <v>15</v>
      </c>
      <c r="B8" s="155" t="s">
        <v>16</v>
      </c>
      <c r="C8" s="156"/>
      <c r="D8" s="157"/>
      <c r="E8" s="158"/>
      <c r="F8" s="159"/>
      <c r="G8" s="159"/>
    </row>
    <row r="9" spans="1:7">
      <c r="A9" s="161"/>
      <c r="C9" s="161"/>
      <c r="D9" s="161"/>
      <c r="E9" s="161"/>
      <c r="F9" s="161"/>
      <c r="G9" s="161"/>
    </row>
    <row r="10" spans="1:7">
      <c r="B10" s="163" t="s">
        <v>156</v>
      </c>
      <c r="C10" s="160"/>
    </row>
    <row r="11" spans="1:7" ht="61.5" customHeight="1">
      <c r="A11" s="166"/>
      <c r="B11" s="167" t="s">
        <v>157</v>
      </c>
    </row>
    <row r="12" spans="1:7" ht="16.5" customHeight="1">
      <c r="A12" s="166"/>
      <c r="B12" s="161" t="s">
        <v>158</v>
      </c>
    </row>
    <row r="13" spans="1:7" ht="16.5" customHeight="1">
      <c r="A13" s="166"/>
      <c r="B13" s="167" t="s">
        <v>159</v>
      </c>
    </row>
    <row r="14" spans="1:7" ht="16.5" customHeight="1">
      <c r="A14" s="166"/>
      <c r="B14" s="167" t="s">
        <v>160</v>
      </c>
    </row>
    <row r="15" spans="1:7" ht="16.5" customHeight="1">
      <c r="A15" s="166"/>
      <c r="B15" s="167" t="s">
        <v>161</v>
      </c>
    </row>
    <row r="16" spans="1:7" ht="45" customHeight="1">
      <c r="A16" s="166"/>
      <c r="B16" s="167" t="s">
        <v>162</v>
      </c>
    </row>
    <row r="17" spans="1:7" ht="29.45" customHeight="1">
      <c r="A17" s="166"/>
      <c r="B17" s="167" t="s">
        <v>163</v>
      </c>
    </row>
    <row r="18" spans="1:7" ht="31.5" customHeight="1">
      <c r="A18" s="166"/>
      <c r="B18" s="167" t="s">
        <v>164</v>
      </c>
    </row>
    <row r="19" spans="1:7" ht="18.75" customHeight="1">
      <c r="A19" s="166"/>
      <c r="B19" s="167" t="s">
        <v>161</v>
      </c>
    </row>
    <row r="20" spans="1:7" ht="32.450000000000003" customHeight="1">
      <c r="A20" s="166"/>
      <c r="B20" s="167" t="s">
        <v>165</v>
      </c>
    </row>
    <row r="21" spans="1:7" ht="63.75" customHeight="1">
      <c r="A21" s="166"/>
      <c r="B21" s="168" t="s">
        <v>166</v>
      </c>
    </row>
    <row r="22" spans="1:7">
      <c r="A22" s="166"/>
      <c r="B22" s="167"/>
    </row>
    <row r="23" spans="1:7">
      <c r="A23" s="166"/>
      <c r="B23" s="167"/>
    </row>
    <row r="24" spans="1:7">
      <c r="A24" s="169" t="s">
        <v>23</v>
      </c>
      <c r="B24" s="163" t="s">
        <v>167</v>
      </c>
      <c r="C24" s="170"/>
    </row>
    <row r="25" spans="1:7">
      <c r="A25" s="166"/>
    </row>
    <row r="26" spans="1:7" ht="19.5" customHeight="1">
      <c r="A26" s="169"/>
      <c r="B26" s="171"/>
      <c r="C26" s="160"/>
    </row>
    <row r="27" spans="1:7" ht="409.5">
      <c r="A27" s="166" t="s">
        <v>1100</v>
      </c>
      <c r="B27" s="172" t="s">
        <v>1632</v>
      </c>
      <c r="D27" s="173" t="s">
        <v>168</v>
      </c>
      <c r="E27" s="174">
        <v>1</v>
      </c>
      <c r="F27" s="12"/>
      <c r="G27" s="4">
        <f>ROUND(E27*F27,2)</f>
        <v>0</v>
      </c>
    </row>
    <row r="28" spans="1:7">
      <c r="A28" s="166"/>
      <c r="B28" s="172"/>
      <c r="D28" s="173"/>
      <c r="E28" s="175"/>
      <c r="F28" s="176"/>
    </row>
    <row r="29" spans="1:7" ht="171">
      <c r="A29" s="166" t="s">
        <v>1096</v>
      </c>
      <c r="B29" s="172" t="s">
        <v>169</v>
      </c>
      <c r="C29" s="177"/>
    </row>
    <row r="30" spans="1:7">
      <c r="A30" s="166"/>
      <c r="B30" s="172"/>
      <c r="C30" s="177"/>
    </row>
    <row r="31" spans="1:7" ht="95.25" customHeight="1">
      <c r="A31" s="166" t="s">
        <v>1097</v>
      </c>
      <c r="B31" s="172" t="s">
        <v>1094</v>
      </c>
      <c r="D31" s="173" t="s">
        <v>168</v>
      </c>
      <c r="E31" s="174">
        <v>1</v>
      </c>
      <c r="F31" s="12"/>
      <c r="G31" s="4">
        <f>ROUND(E31*F31,2)</f>
        <v>0</v>
      </c>
    </row>
    <row r="32" spans="1:7" ht="15.75" customHeight="1">
      <c r="A32" s="166"/>
      <c r="B32" s="178"/>
      <c r="D32" s="173"/>
      <c r="E32" s="175"/>
      <c r="F32" s="176"/>
    </row>
    <row r="33" spans="1:12" ht="114">
      <c r="A33" s="166" t="s">
        <v>1098</v>
      </c>
      <c r="B33" s="172" t="s">
        <v>1095</v>
      </c>
      <c r="D33" s="173" t="s">
        <v>168</v>
      </c>
      <c r="E33" s="174">
        <v>1</v>
      </c>
      <c r="F33" s="12"/>
      <c r="G33" s="4">
        <f>ROUND(E33*F33,2)</f>
        <v>0</v>
      </c>
    </row>
    <row r="34" spans="1:12" ht="15.75" customHeight="1">
      <c r="A34" s="166"/>
      <c r="B34" s="178"/>
      <c r="D34" s="173"/>
      <c r="E34" s="175"/>
      <c r="F34" s="176"/>
    </row>
    <row r="35" spans="1:12" ht="101.25" customHeight="1">
      <c r="A35" s="179" t="s">
        <v>1099</v>
      </c>
      <c r="B35" s="172" t="s">
        <v>170</v>
      </c>
      <c r="D35" s="909" t="s">
        <v>171</v>
      </c>
      <c r="E35" s="909"/>
      <c r="F35" s="180"/>
    </row>
    <row r="36" spans="1:12" ht="18.75" customHeight="1">
      <c r="A36" s="179"/>
      <c r="B36" s="172"/>
      <c r="D36" s="181"/>
      <c r="E36" s="181"/>
      <c r="F36" s="182"/>
    </row>
    <row r="37" spans="1:12" s="168" customFormat="1">
      <c r="B37" s="172"/>
      <c r="D37" s="183"/>
      <c r="E37" s="29"/>
      <c r="F37" s="184"/>
      <c r="G37" s="185"/>
      <c r="H37" s="172"/>
      <c r="I37" s="29"/>
      <c r="J37" s="183"/>
      <c r="K37" s="184"/>
      <c r="L37" s="185"/>
    </row>
    <row r="38" spans="1:12" s="168" customFormat="1" ht="85.5">
      <c r="A38" s="186" t="s">
        <v>1524</v>
      </c>
      <c r="B38" s="172" t="s">
        <v>1405</v>
      </c>
      <c r="D38" s="183" t="s">
        <v>1323</v>
      </c>
      <c r="E38" s="30">
        <v>1</v>
      </c>
      <c r="F38" s="61"/>
      <c r="G38" s="185">
        <f>E38*F38</f>
        <v>0</v>
      </c>
      <c r="H38" s="172"/>
      <c r="I38" s="29"/>
      <c r="J38" s="183"/>
      <c r="K38" s="184"/>
      <c r="L38" s="185"/>
    </row>
    <row r="39" spans="1:12" s="168" customFormat="1">
      <c r="B39" s="172"/>
      <c r="D39" s="183"/>
      <c r="E39" s="29"/>
      <c r="F39" s="184"/>
      <c r="G39" s="185"/>
      <c r="H39" s="172"/>
      <c r="I39" s="29"/>
      <c r="J39" s="183"/>
      <c r="K39" s="184"/>
      <c r="L39" s="185"/>
    </row>
    <row r="40" spans="1:12" s="168" customFormat="1" ht="99.75">
      <c r="A40" s="186" t="s">
        <v>1525</v>
      </c>
      <c r="B40" s="172" t="s">
        <v>1406</v>
      </c>
      <c r="D40" s="183"/>
      <c r="E40" s="910" t="s">
        <v>171</v>
      </c>
      <c r="F40" s="910"/>
      <c r="G40" s="185"/>
      <c r="H40" s="172"/>
      <c r="I40" s="29"/>
      <c r="J40" s="183"/>
      <c r="K40" s="184"/>
      <c r="L40" s="185"/>
    </row>
    <row r="41" spans="1:12" s="168" customFormat="1">
      <c r="B41" s="172"/>
      <c r="D41" s="183"/>
      <c r="E41" s="29"/>
      <c r="F41" s="184"/>
      <c r="G41" s="185"/>
      <c r="H41" s="172"/>
      <c r="I41" s="29"/>
      <c r="J41" s="183"/>
      <c r="K41" s="184"/>
      <c r="L41" s="185"/>
    </row>
    <row r="42" spans="1:12" s="168" customFormat="1" ht="85.5">
      <c r="A42" s="186" t="s">
        <v>1526</v>
      </c>
      <c r="B42" s="172" t="s">
        <v>1407</v>
      </c>
      <c r="D42" s="183"/>
      <c r="E42" s="910" t="s">
        <v>171</v>
      </c>
      <c r="F42" s="910"/>
      <c r="G42" s="185"/>
      <c r="H42" s="172"/>
      <c r="I42" s="29"/>
      <c r="J42" s="183"/>
      <c r="K42" s="184"/>
      <c r="L42" s="185"/>
    </row>
    <row r="43" spans="1:12" s="168" customFormat="1">
      <c r="B43" s="172"/>
      <c r="D43" s="183"/>
      <c r="E43" s="29"/>
      <c r="F43" s="184"/>
      <c r="G43" s="185"/>
      <c r="H43" s="172"/>
      <c r="I43" s="29"/>
      <c r="J43" s="183"/>
      <c r="K43" s="184"/>
      <c r="L43" s="185"/>
    </row>
    <row r="44" spans="1:12" s="168" customFormat="1" ht="99.75">
      <c r="A44" s="186" t="s">
        <v>1527</v>
      </c>
      <c r="B44" s="172" t="s">
        <v>1408</v>
      </c>
      <c r="D44" s="183"/>
      <c r="E44" s="910" t="s">
        <v>171</v>
      </c>
      <c r="F44" s="910"/>
      <c r="G44" s="185"/>
      <c r="H44" s="172"/>
      <c r="I44" s="29"/>
      <c r="J44" s="183"/>
      <c r="K44" s="184"/>
      <c r="L44" s="185"/>
    </row>
    <row r="45" spans="1:12" s="168" customFormat="1">
      <c r="A45" s="186"/>
      <c r="B45" s="172"/>
      <c r="D45" s="183"/>
      <c r="E45" s="29"/>
      <c r="F45" s="184"/>
      <c r="G45" s="185"/>
      <c r="H45" s="172"/>
      <c r="I45" s="29"/>
      <c r="J45" s="183"/>
      <c r="K45" s="184"/>
      <c r="L45" s="185"/>
    </row>
    <row r="46" spans="1:12">
      <c r="A46" s="186"/>
      <c r="B46" s="187"/>
      <c r="C46" s="188"/>
      <c r="D46" s="183"/>
      <c r="E46" s="29"/>
      <c r="F46" s="184"/>
      <c r="G46" s="185"/>
    </row>
    <row r="47" spans="1:12">
      <c r="A47" s="186"/>
      <c r="B47" s="187"/>
      <c r="C47" s="183"/>
      <c r="D47" s="3"/>
      <c r="E47" s="29"/>
      <c r="F47" s="184"/>
      <c r="G47" s="185"/>
    </row>
    <row r="48" spans="1:12">
      <c r="A48" s="186"/>
      <c r="B48" s="187"/>
      <c r="C48" s="188"/>
      <c r="D48" s="183"/>
      <c r="E48" s="29"/>
      <c r="F48" s="184"/>
      <c r="G48" s="185"/>
    </row>
    <row r="49" spans="1:7">
      <c r="A49" s="189"/>
      <c r="B49" s="190" t="s">
        <v>172</v>
      </c>
      <c r="C49" s="191"/>
      <c r="D49" s="192"/>
      <c r="E49" s="193"/>
      <c r="F49" s="194"/>
      <c r="G49" s="195">
        <f>SUM(G27:G45)</f>
        <v>0</v>
      </c>
    </row>
    <row r="50" spans="1:7">
      <c r="B50" s="172"/>
      <c r="C50" s="177"/>
      <c r="D50" s="196"/>
    </row>
  </sheetData>
  <sheetProtection algorithmName="SHA-512" hashValue="9UIsFmZ4ZjPL4PAACsyGQVF8h9ZkpRLTW3xmyabHJPAkaFpH2oZlRDD8wVRsY3fHJhXueJgGBqI1briVq9tD+w==" saltValue="2T1e5yQgmDJW3yyFsNQzrw==" spinCount="100000" sheet="1" objects="1" scenarios="1" selectLockedCells="1"/>
  <protectedRanges>
    <protectedRange sqref="L37:L45 G37:G45" name="Obseg5_4_2"/>
    <protectedRange sqref="G46:G48" name="Obseg5_4_2_1_1"/>
  </protectedRanges>
  <mergeCells count="4">
    <mergeCell ref="D35:E35"/>
    <mergeCell ref="E40:F40"/>
    <mergeCell ref="E42:F42"/>
    <mergeCell ref="E44:F44"/>
  </mergeCells>
  <conditionalFormatting sqref="A37 A39 A41 A43">
    <cfRule type="expression" dxfId="57" priority="1">
      <formula>A37="x"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 manualBreakCount="1">
    <brk id="32" max="6"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0E2EE-CE1C-40EF-B0F4-845F9A42D9D2}">
  <sheetPr codeName="List5">
    <tabColor rgb="FFFFD966"/>
  </sheetPr>
  <dimension ref="A2:AMJ104"/>
  <sheetViews>
    <sheetView view="pageBreakPreview" topLeftCell="A46" zoomScaleNormal="100" zoomScaleSheetLayoutView="100" zoomScalePageLayoutView="80" workbookViewId="0">
      <selection activeCell="F53" sqref="F53"/>
    </sheetView>
  </sheetViews>
  <sheetFormatPr defaultColWidth="9.140625" defaultRowHeight="14.25"/>
  <cols>
    <col min="1" max="1" width="10.5703125" style="162" customWidth="1"/>
    <col min="2" max="2" width="79.5703125" style="161" customWidth="1"/>
    <col min="3" max="3" width="13.42578125" style="107" customWidth="1"/>
    <col min="4" max="4" width="7.42578125" style="197" customWidth="1"/>
    <col min="5" max="5" width="12.42578125" style="165" customWidth="1"/>
    <col min="6" max="6" width="14.5703125" style="4" bestFit="1" customWidth="1"/>
    <col min="7" max="7" width="17.140625" style="4" customWidth="1"/>
    <col min="8" max="1024" width="9.140625" style="107"/>
    <col min="1025" max="16384" width="9.140625" style="3"/>
  </cols>
  <sheetData>
    <row r="2" spans="1:7" s="139" customFormat="1">
      <c r="A2" s="139" t="s">
        <v>8</v>
      </c>
      <c r="B2" s="140" t="str">
        <f>'NASLOVNA STRAN'!C29</f>
        <v>Univerza v Mariboru, Fakulteta za zdravstvene vede</v>
      </c>
      <c r="C2" s="141"/>
      <c r="D2" s="142"/>
      <c r="F2" s="143"/>
      <c r="G2" s="143"/>
    </row>
    <row r="3" spans="1:7" s="139" customFormat="1">
      <c r="A3" s="139" t="s">
        <v>147</v>
      </c>
      <c r="B3" s="141" t="str">
        <f>'NASLOVNA STRAN'!$C$33</f>
        <v>Fakulteta za zdravstvene vede, 2.faza, prizidava, obrtniška dela</v>
      </c>
      <c r="C3" s="141"/>
      <c r="D3" s="142"/>
      <c r="F3" s="143"/>
      <c r="G3" s="143"/>
    </row>
    <row r="4" spans="1:7" s="139" customFormat="1">
      <c r="A4" s="139" t="s">
        <v>148</v>
      </c>
      <c r="B4" s="144">
        <v>0</v>
      </c>
      <c r="C4" s="141"/>
      <c r="D4" s="142"/>
      <c r="F4" s="143"/>
      <c r="G4" s="143"/>
    </row>
    <row r="5" spans="1:7" s="139" customFormat="1">
      <c r="B5" s="140"/>
      <c r="C5" s="141"/>
      <c r="D5" s="142"/>
      <c r="F5" s="143"/>
      <c r="G5" s="143"/>
    </row>
    <row r="6" spans="1:7" s="152" customFormat="1" ht="42.75">
      <c r="A6" s="198" t="s">
        <v>149</v>
      </c>
      <c r="B6" s="146" t="s">
        <v>150</v>
      </c>
      <c r="C6" s="199" t="s">
        <v>151</v>
      </c>
      <c r="D6" s="148" t="s">
        <v>152</v>
      </c>
      <c r="E6" s="149" t="s">
        <v>153</v>
      </c>
      <c r="F6" s="150" t="s">
        <v>154</v>
      </c>
      <c r="G6" s="150" t="s">
        <v>155</v>
      </c>
    </row>
    <row r="7" spans="1:7" s="141" customFormat="1">
      <c r="B7" s="140"/>
      <c r="D7" s="142"/>
      <c r="F7" s="153"/>
      <c r="G7" s="153"/>
    </row>
    <row r="8" spans="1:7" s="160" customFormat="1">
      <c r="A8" s="154" t="s">
        <v>15</v>
      </c>
      <c r="B8" s="155" t="s">
        <v>1796</v>
      </c>
      <c r="C8" s="155"/>
      <c r="D8" s="157"/>
      <c r="E8" s="158"/>
      <c r="F8" s="159"/>
      <c r="G8" s="159"/>
    </row>
    <row r="9" spans="1:7" s="107" customFormat="1">
      <c r="A9" s="161"/>
      <c r="B9" s="161"/>
      <c r="C9" s="161"/>
      <c r="D9" s="161"/>
      <c r="E9" s="161"/>
      <c r="F9" s="161"/>
      <c r="G9" s="161"/>
    </row>
    <row r="10" spans="1:7" s="107" customFormat="1" ht="17.100000000000001" customHeight="1">
      <c r="A10" s="162"/>
      <c r="B10" s="163" t="s">
        <v>156</v>
      </c>
      <c r="C10" s="172"/>
      <c r="D10" s="200"/>
      <c r="E10" s="165"/>
      <c r="F10" s="4"/>
      <c r="G10" s="4"/>
    </row>
    <row r="11" spans="1:7" s="107" customFormat="1" ht="42.75">
      <c r="A11" s="162"/>
      <c r="B11" s="167" t="s">
        <v>157</v>
      </c>
      <c r="C11" s="172"/>
      <c r="D11" s="200"/>
      <c r="E11" s="165"/>
      <c r="F11" s="4"/>
      <c r="G11" s="4"/>
    </row>
    <row r="12" spans="1:7" s="107" customFormat="1" ht="28.5">
      <c r="A12" s="201"/>
      <c r="B12" s="167" t="s">
        <v>1797</v>
      </c>
      <c r="C12" s="172"/>
      <c r="D12" s="200"/>
      <c r="E12" s="165"/>
      <c r="F12" s="4"/>
      <c r="G12" s="4"/>
    </row>
    <row r="13" spans="1:7" s="107" customFormat="1" ht="28.5">
      <c r="A13" s="162"/>
      <c r="B13" s="167" t="s">
        <v>1798</v>
      </c>
      <c r="C13" s="172"/>
      <c r="D13" s="200"/>
      <c r="E13" s="165"/>
      <c r="F13" s="4"/>
      <c r="G13" s="4"/>
    </row>
    <row r="14" spans="1:7" s="107" customFormat="1" ht="29.1" customHeight="1">
      <c r="A14" s="162"/>
      <c r="B14" s="167" t="s">
        <v>1799</v>
      </c>
      <c r="C14" s="172"/>
      <c r="D14" s="200"/>
      <c r="E14" s="165"/>
      <c r="F14" s="4"/>
      <c r="G14" s="4"/>
    </row>
    <row r="15" spans="1:7" s="107" customFormat="1" ht="15.75" customHeight="1">
      <c r="A15" s="162"/>
      <c r="B15" s="167" t="s">
        <v>1800</v>
      </c>
      <c r="C15" s="172"/>
      <c r="D15" s="200"/>
      <c r="E15" s="165"/>
      <c r="F15" s="4"/>
      <c r="G15" s="4"/>
    </row>
    <row r="16" spans="1:7" s="107" customFormat="1" ht="30" customHeight="1">
      <c r="A16" s="162"/>
      <c r="B16" s="167" t="s">
        <v>1801</v>
      </c>
      <c r="C16" s="172"/>
      <c r="D16" s="200"/>
      <c r="E16" s="165"/>
      <c r="F16" s="4"/>
      <c r="G16" s="4"/>
    </row>
    <row r="17" spans="1:7" s="107" customFormat="1" ht="28.5">
      <c r="A17" s="162"/>
      <c r="B17" s="167" t="s">
        <v>1802</v>
      </c>
      <c r="C17" s="172"/>
      <c r="D17" s="200"/>
      <c r="E17" s="165"/>
      <c r="F17" s="4"/>
      <c r="G17" s="4"/>
    </row>
    <row r="18" spans="1:7" s="107" customFormat="1" ht="27" customHeight="1">
      <c r="A18" s="162"/>
      <c r="B18" s="167" t="s">
        <v>1803</v>
      </c>
      <c r="C18" s="172"/>
      <c r="D18" s="200"/>
      <c r="E18" s="165"/>
      <c r="F18" s="4"/>
      <c r="G18" s="4"/>
    </row>
    <row r="19" spans="1:7" s="107" customFormat="1" ht="33.75" customHeight="1">
      <c r="A19" s="162"/>
      <c r="B19" s="167" t="s">
        <v>1804</v>
      </c>
      <c r="C19" s="172"/>
      <c r="D19" s="200"/>
      <c r="E19" s="165"/>
      <c r="F19" s="4"/>
      <c r="G19" s="4"/>
    </row>
    <row r="20" spans="1:7" s="107" customFormat="1">
      <c r="A20" s="162"/>
      <c r="B20" s="167"/>
      <c r="C20" s="172"/>
      <c r="D20" s="200"/>
      <c r="E20" s="165"/>
      <c r="F20" s="4"/>
      <c r="G20" s="4"/>
    </row>
    <row r="21" spans="1:7" s="107" customFormat="1">
      <c r="A21" s="162"/>
      <c r="B21" s="163" t="s">
        <v>1805</v>
      </c>
      <c r="C21" s="172"/>
      <c r="D21" s="200"/>
      <c r="E21" s="165"/>
      <c r="F21" s="4"/>
      <c r="G21" s="4"/>
    </row>
    <row r="22" spans="1:7" s="107" customFormat="1" ht="71.25">
      <c r="A22" s="162"/>
      <c r="B22" s="168" t="s">
        <v>1806</v>
      </c>
      <c r="C22" s="172"/>
      <c r="D22" s="200"/>
      <c r="E22" s="165"/>
      <c r="F22" s="4"/>
      <c r="G22" s="4"/>
    </row>
    <row r="23" spans="1:7" s="107" customFormat="1" ht="71.25">
      <c r="A23" s="162"/>
      <c r="B23" s="168" t="s">
        <v>1807</v>
      </c>
      <c r="C23" s="172"/>
      <c r="D23" s="200"/>
      <c r="E23" s="165"/>
      <c r="F23" s="4"/>
      <c r="G23" s="4"/>
    </row>
    <row r="24" spans="1:7" s="107" customFormat="1" ht="43.35" customHeight="1">
      <c r="A24" s="162"/>
      <c r="B24" s="168" t="s">
        <v>1808</v>
      </c>
      <c r="C24" s="172"/>
      <c r="D24" s="200"/>
      <c r="E24" s="165"/>
      <c r="F24" s="4"/>
      <c r="G24" s="4"/>
    </row>
    <row r="25" spans="1:7" s="107" customFormat="1" ht="44.45" customHeight="1">
      <c r="A25" s="162"/>
      <c r="B25" s="168" t="s">
        <v>1809</v>
      </c>
      <c r="C25" s="172"/>
      <c r="D25" s="200"/>
      <c r="E25" s="165"/>
      <c r="F25" s="4"/>
      <c r="G25" s="4"/>
    </row>
    <row r="26" spans="1:7" s="107" customFormat="1" ht="42.75">
      <c r="A26" s="162"/>
      <c r="B26" s="168" t="s">
        <v>1810</v>
      </c>
      <c r="C26" s="172"/>
      <c r="D26" s="200"/>
      <c r="E26" s="165"/>
      <c r="F26" s="4"/>
      <c r="G26" s="4"/>
    </row>
    <row r="27" spans="1:7" s="107" customFormat="1" ht="28.5">
      <c r="A27" s="162"/>
      <c r="B27" s="168" t="s">
        <v>1811</v>
      </c>
      <c r="C27" s="172"/>
      <c r="D27" s="200"/>
      <c r="E27" s="165"/>
      <c r="F27" s="4"/>
      <c r="G27" s="4"/>
    </row>
    <row r="28" spans="1:7" s="107" customFormat="1" ht="57">
      <c r="A28" s="162"/>
      <c r="B28" s="168" t="s">
        <v>1812</v>
      </c>
      <c r="C28" s="172"/>
      <c r="D28" s="200"/>
      <c r="E28" s="165"/>
      <c r="F28" s="4"/>
      <c r="G28" s="4"/>
    </row>
    <row r="29" spans="1:7" s="107" customFormat="1" ht="85.5">
      <c r="A29" s="162"/>
      <c r="B29" s="168" t="s">
        <v>1813</v>
      </c>
      <c r="C29" s="172"/>
      <c r="D29" s="200"/>
      <c r="E29" s="165"/>
      <c r="F29" s="4"/>
      <c r="G29" s="4"/>
    </row>
    <row r="30" spans="1:7" s="107" customFormat="1" ht="14.85" customHeight="1">
      <c r="A30" s="162"/>
      <c r="B30" s="167"/>
      <c r="C30" s="172"/>
      <c r="D30" s="200"/>
      <c r="E30" s="165"/>
      <c r="F30" s="4"/>
      <c r="G30" s="4"/>
    </row>
    <row r="31" spans="1:7" s="107" customFormat="1" ht="14.85" customHeight="1">
      <c r="A31" s="162"/>
      <c r="B31" s="202" t="s">
        <v>143</v>
      </c>
      <c r="C31" s="172"/>
      <c r="D31" s="200"/>
      <c r="E31" s="165"/>
      <c r="F31" s="4"/>
      <c r="G31" s="4"/>
    </row>
    <row r="32" spans="1:7" s="107" customFormat="1" ht="42.75">
      <c r="A32" s="162"/>
      <c r="B32" s="172" t="s">
        <v>1814</v>
      </c>
      <c r="C32" s="172"/>
      <c r="D32" s="200"/>
      <c r="E32" s="165"/>
      <c r="F32" s="4"/>
      <c r="G32" s="4"/>
    </row>
    <row r="33" spans="1:7" s="107" customFormat="1" ht="14.85" customHeight="1">
      <c r="A33" s="162"/>
      <c r="B33" s="172"/>
      <c r="C33" s="172"/>
      <c r="D33" s="200"/>
      <c r="E33" s="165"/>
      <c r="F33" s="4"/>
      <c r="G33" s="4"/>
    </row>
    <row r="34" spans="1:7" customFormat="1" ht="60">
      <c r="A34" s="203"/>
      <c r="B34" s="204" t="s">
        <v>1815</v>
      </c>
      <c r="C34" s="203"/>
    </row>
    <row r="35" spans="1:7" customFormat="1" ht="71.25">
      <c r="A35" s="203"/>
      <c r="B35" s="205" t="s">
        <v>1816</v>
      </c>
      <c r="C35" s="203"/>
    </row>
    <row r="36" spans="1:7" customFormat="1" ht="42.75">
      <c r="A36" s="203"/>
      <c r="B36" s="205" t="s">
        <v>1817</v>
      </c>
      <c r="C36" s="203"/>
    </row>
    <row r="37" spans="1:7" customFormat="1" ht="114">
      <c r="A37" s="203"/>
      <c r="B37" s="205" t="s">
        <v>1818</v>
      </c>
      <c r="C37" s="203"/>
    </row>
    <row r="38" spans="1:7" customFormat="1" ht="128.25">
      <c r="A38" s="203"/>
      <c r="B38" s="205" t="s">
        <v>1819</v>
      </c>
      <c r="C38" s="203"/>
    </row>
    <row r="39" spans="1:7" customFormat="1" ht="42.75">
      <c r="A39" s="203"/>
      <c r="B39" s="205" t="s">
        <v>1820</v>
      </c>
      <c r="C39" s="203"/>
    </row>
    <row r="40" spans="1:7" customFormat="1" ht="85.5">
      <c r="A40" s="203"/>
      <c r="B40" s="205" t="s">
        <v>1821</v>
      </c>
      <c r="C40" s="203"/>
    </row>
    <row r="41" spans="1:7" customFormat="1" ht="114">
      <c r="A41" s="203"/>
      <c r="B41" s="205" t="s">
        <v>1822</v>
      </c>
      <c r="C41" s="203"/>
    </row>
    <row r="42" spans="1:7" customFormat="1" ht="89.25">
      <c r="A42" s="203"/>
      <c r="B42" s="206" t="s">
        <v>1823</v>
      </c>
      <c r="C42" s="203"/>
    </row>
    <row r="43" spans="1:7" customFormat="1" ht="199.5">
      <c r="A43" s="203"/>
      <c r="B43" s="205" t="s">
        <v>1824</v>
      </c>
      <c r="C43" s="203"/>
    </row>
    <row r="44" spans="1:7" customFormat="1" ht="342">
      <c r="A44" s="203"/>
      <c r="B44" s="205" t="s">
        <v>1825</v>
      </c>
      <c r="C44" s="203"/>
    </row>
    <row r="45" spans="1:7" customFormat="1" ht="78">
      <c r="A45" s="203"/>
      <c r="B45" s="206" t="s">
        <v>1826</v>
      </c>
      <c r="C45" s="203"/>
    </row>
    <row r="46" spans="1:7" customFormat="1" ht="228">
      <c r="A46" s="203"/>
      <c r="B46" s="205" t="s">
        <v>1827</v>
      </c>
      <c r="C46" s="203"/>
    </row>
    <row r="47" spans="1:7" s="107" customFormat="1" ht="14.85" customHeight="1">
      <c r="A47" s="162"/>
      <c r="B47" s="172"/>
      <c r="C47" s="172"/>
      <c r="D47" s="200"/>
      <c r="E47" s="165"/>
      <c r="F47" s="4"/>
      <c r="G47" s="4"/>
    </row>
    <row r="48" spans="1:7" s="107" customFormat="1" ht="14.85" customHeight="1">
      <c r="A48" s="162"/>
      <c r="B48" s="172"/>
      <c r="C48" s="172"/>
      <c r="D48" s="200"/>
      <c r="E48" s="165"/>
      <c r="F48" s="4"/>
      <c r="G48" s="4"/>
    </row>
    <row r="49" spans="1:7" s="107" customFormat="1">
      <c r="A49" s="169" t="s">
        <v>1828</v>
      </c>
      <c r="B49" s="163" t="s">
        <v>1829</v>
      </c>
      <c r="C49" s="201"/>
      <c r="D49" s="197"/>
      <c r="E49" s="165"/>
      <c r="F49" s="4"/>
      <c r="G49" s="4"/>
    </row>
    <row r="50" spans="1:7" s="107" customFormat="1">
      <c r="A50" s="169"/>
      <c r="B50" s="163"/>
      <c r="C50" s="201"/>
      <c r="D50" s="197"/>
      <c r="E50" s="165"/>
      <c r="F50" s="4"/>
      <c r="G50" s="4"/>
    </row>
    <row r="51" spans="1:7" s="107" customFormat="1">
      <c r="A51" s="161"/>
      <c r="B51" s="207" t="s">
        <v>1864</v>
      </c>
      <c r="C51" s="208"/>
      <c r="D51" s="209"/>
      <c r="E51" s="175"/>
      <c r="F51" s="176"/>
      <c r="G51" s="4"/>
    </row>
    <row r="52" spans="1:7" s="107" customFormat="1">
      <c r="A52" s="161"/>
      <c r="B52" s="207"/>
      <c r="C52" s="208"/>
      <c r="D52" s="209"/>
      <c r="E52" s="175"/>
      <c r="F52" s="176"/>
      <c r="G52" s="4"/>
    </row>
    <row r="53" spans="1:7" customFormat="1" ht="15">
      <c r="A53" s="161" t="s">
        <v>1868</v>
      </c>
      <c r="B53" s="210" t="s">
        <v>1865</v>
      </c>
      <c r="C53" s="211"/>
      <c r="D53" s="209" t="s">
        <v>286</v>
      </c>
      <c r="E53" s="174">
        <v>42</v>
      </c>
      <c r="F53" s="75"/>
      <c r="G53" s="4">
        <f>ROUND(E53*F53,2)</f>
        <v>0</v>
      </c>
    </row>
    <row r="54" spans="1:7" customFormat="1" ht="15">
      <c r="A54" s="161"/>
      <c r="B54" s="210"/>
      <c r="C54" s="211"/>
      <c r="D54" s="209"/>
      <c r="E54" s="175"/>
      <c r="F54" s="176"/>
      <c r="G54" s="4"/>
    </row>
    <row r="55" spans="1:7" customFormat="1" ht="28.5">
      <c r="A55" s="161" t="s">
        <v>1869</v>
      </c>
      <c r="B55" s="210" t="s">
        <v>1850</v>
      </c>
      <c r="C55" s="211"/>
      <c r="D55" s="209" t="s">
        <v>192</v>
      </c>
      <c r="E55" s="174">
        <f>12+14</f>
        <v>26</v>
      </c>
      <c r="F55" s="75"/>
      <c r="G55" s="4">
        <f>ROUND(E55*F55,2)</f>
        <v>0</v>
      </c>
    </row>
    <row r="56" spans="1:7" s="107" customFormat="1">
      <c r="A56" s="161"/>
      <c r="B56" s="207"/>
      <c r="C56" s="208"/>
      <c r="D56" s="209"/>
      <c r="E56" s="175"/>
      <c r="F56" s="176"/>
      <c r="G56" s="4"/>
    </row>
    <row r="57" spans="1:7" customFormat="1" ht="28.5">
      <c r="A57" s="161" t="s">
        <v>1870</v>
      </c>
      <c r="B57" s="207" t="s">
        <v>1851</v>
      </c>
      <c r="C57" s="208"/>
      <c r="D57" s="209" t="s">
        <v>192</v>
      </c>
      <c r="E57" s="174">
        <v>26</v>
      </c>
      <c r="F57" s="75"/>
      <c r="G57" s="4">
        <f>ROUND(E57*F57,2)</f>
        <v>0</v>
      </c>
    </row>
    <row r="58" spans="1:7" customFormat="1">
      <c r="A58" s="161"/>
      <c r="B58" s="207"/>
      <c r="C58" s="208"/>
      <c r="D58" s="209"/>
      <c r="E58" s="175"/>
      <c r="F58" s="176"/>
      <c r="G58" s="4"/>
    </row>
    <row r="59" spans="1:7" customFormat="1" ht="15">
      <c r="A59" s="161" t="s">
        <v>1872</v>
      </c>
      <c r="B59" s="210" t="s">
        <v>1867</v>
      </c>
      <c r="C59" s="211"/>
      <c r="D59" s="209" t="s">
        <v>168</v>
      </c>
      <c r="E59" s="174">
        <f>5*4</f>
        <v>20</v>
      </c>
      <c r="F59" s="75"/>
      <c r="G59" s="4">
        <f>ROUND(E59*F59,2)</f>
        <v>0</v>
      </c>
    </row>
    <row r="60" spans="1:7" customFormat="1" ht="15">
      <c r="A60" s="161"/>
      <c r="B60" s="172"/>
      <c r="C60" s="212"/>
      <c r="D60" s="209"/>
      <c r="E60" s="175"/>
      <c r="F60" s="176"/>
      <c r="G60" s="4"/>
    </row>
    <row r="61" spans="1:7" customFormat="1" ht="15">
      <c r="A61" s="161" t="s">
        <v>1871</v>
      </c>
      <c r="B61" s="210" t="s">
        <v>1866</v>
      </c>
      <c r="C61" s="211"/>
      <c r="D61" s="209" t="s">
        <v>168</v>
      </c>
      <c r="E61" s="174">
        <v>4</v>
      </c>
      <c r="F61" s="75"/>
      <c r="G61" s="4">
        <f>ROUND(E61*F61,2)</f>
        <v>0</v>
      </c>
    </row>
    <row r="62" spans="1:7" s="107" customFormat="1" ht="15">
      <c r="A62" s="161"/>
      <c r="B62" s="172"/>
      <c r="C62" s="212"/>
      <c r="D62" s="209"/>
      <c r="E62" s="175"/>
      <c r="F62" s="176"/>
      <c r="G62" s="4"/>
    </row>
    <row r="63" spans="1:7" s="107" customFormat="1" ht="26.1" customHeight="1">
      <c r="A63" s="161" t="s">
        <v>1873</v>
      </c>
      <c r="B63" s="207" t="s">
        <v>1849</v>
      </c>
      <c r="C63" s="208"/>
      <c r="D63" s="209" t="s">
        <v>192</v>
      </c>
      <c r="E63" s="174">
        <v>12</v>
      </c>
      <c r="F63" s="75"/>
      <c r="G63" s="4">
        <f>ROUND(E63*F63,2)</f>
        <v>0</v>
      </c>
    </row>
    <row r="64" spans="1:7" s="107" customFormat="1">
      <c r="A64" s="161"/>
      <c r="B64" s="207"/>
      <c r="C64" s="208"/>
      <c r="D64" s="209"/>
      <c r="E64" s="175"/>
      <c r="F64" s="176"/>
      <c r="G64" s="4"/>
    </row>
    <row r="65" spans="1:7" s="107" customFormat="1" ht="42.75">
      <c r="A65" s="161" t="s">
        <v>1874</v>
      </c>
      <c r="B65" s="207" t="s">
        <v>1861</v>
      </c>
      <c r="C65" s="208"/>
      <c r="D65" s="209" t="s">
        <v>192</v>
      </c>
      <c r="E65" s="174">
        <v>2</v>
      </c>
      <c r="F65" s="75"/>
      <c r="G65" s="4">
        <f>ROUND(E65*F65,2)</f>
        <v>0</v>
      </c>
    </row>
    <row r="66" spans="1:7" s="107" customFormat="1">
      <c r="A66" s="161"/>
      <c r="B66" s="207"/>
      <c r="C66" s="208"/>
      <c r="D66" s="209"/>
      <c r="E66" s="175"/>
      <c r="F66" s="176"/>
      <c r="G66" s="4"/>
    </row>
    <row r="67" spans="1:7" s="107" customFormat="1" ht="42.75">
      <c r="A67" s="161" t="s">
        <v>1874</v>
      </c>
      <c r="B67" s="207" t="s">
        <v>1917</v>
      </c>
      <c r="C67" s="208"/>
      <c r="D67" s="209" t="s">
        <v>192</v>
      </c>
      <c r="E67" s="174">
        <v>2</v>
      </c>
      <c r="F67" s="75"/>
      <c r="G67" s="4">
        <f>ROUND(E67*F67,2)</f>
        <v>0</v>
      </c>
    </row>
    <row r="68" spans="1:7" s="107" customFormat="1">
      <c r="A68" s="161"/>
      <c r="B68" s="207"/>
      <c r="C68" s="208"/>
      <c r="D68" s="209"/>
      <c r="E68" s="175"/>
      <c r="F68" s="176"/>
      <c r="G68" s="4"/>
    </row>
    <row r="69" spans="1:7" s="107" customFormat="1" ht="42.75">
      <c r="A69" s="161" t="s">
        <v>1875</v>
      </c>
      <c r="B69" s="207" t="s">
        <v>1848</v>
      </c>
      <c r="C69" s="208"/>
      <c r="D69" s="209" t="s">
        <v>187</v>
      </c>
      <c r="E69" s="174">
        <v>20</v>
      </c>
      <c r="F69" s="75"/>
      <c r="G69" s="4">
        <f>ROUND(E69*F69,2)</f>
        <v>0</v>
      </c>
    </row>
    <row r="70" spans="1:7" s="107" customFormat="1">
      <c r="A70" s="161"/>
      <c r="B70" s="207"/>
      <c r="C70" s="208"/>
      <c r="D70" s="209"/>
      <c r="E70" s="175"/>
      <c r="F70" s="176"/>
      <c r="G70" s="4"/>
    </row>
    <row r="71" spans="1:7" s="107" customFormat="1" ht="71.25">
      <c r="A71" s="161" t="s">
        <v>1876</v>
      </c>
      <c r="B71" s="207" t="s">
        <v>1845</v>
      </c>
      <c r="C71" s="208"/>
      <c r="D71" s="209" t="s">
        <v>187</v>
      </c>
      <c r="E71" s="174">
        <v>60</v>
      </c>
      <c r="F71" s="75"/>
      <c r="G71" s="4">
        <f>ROUND(E71*F71,2)</f>
        <v>0</v>
      </c>
    </row>
    <row r="72" spans="1:7" s="107" customFormat="1">
      <c r="A72" s="161"/>
      <c r="B72" s="207"/>
      <c r="C72" s="208"/>
      <c r="D72" s="209"/>
      <c r="E72" s="175"/>
      <c r="F72" s="176"/>
      <c r="G72" s="4"/>
    </row>
    <row r="73" spans="1:7" s="107" customFormat="1" ht="85.5">
      <c r="A73" s="161" t="s">
        <v>1830</v>
      </c>
      <c r="B73" s="207" t="s">
        <v>1846</v>
      </c>
      <c r="C73" s="208"/>
      <c r="D73" s="209" t="s">
        <v>187</v>
      </c>
      <c r="E73" s="174">
        <v>20</v>
      </c>
      <c r="F73" s="75"/>
      <c r="G73" s="4">
        <f>ROUND(E73*F73,2)</f>
        <v>0</v>
      </c>
    </row>
    <row r="74" spans="1:7" s="107" customFormat="1">
      <c r="A74" s="161"/>
      <c r="B74" s="207"/>
      <c r="C74" s="208"/>
      <c r="D74" s="209"/>
      <c r="E74" s="175"/>
      <c r="F74" s="176"/>
      <c r="G74" s="4"/>
    </row>
    <row r="75" spans="1:7" s="107" customFormat="1" ht="42.75">
      <c r="A75" s="161" t="s">
        <v>1831</v>
      </c>
      <c r="B75" s="207" t="s">
        <v>1847</v>
      </c>
      <c r="C75" s="208"/>
      <c r="D75" s="209" t="s">
        <v>187</v>
      </c>
      <c r="E75" s="174">
        <v>40</v>
      </c>
      <c r="F75" s="75"/>
      <c r="G75" s="4">
        <f>ROUND(E75*F75,2)</f>
        <v>0</v>
      </c>
    </row>
    <row r="76" spans="1:7" s="107" customFormat="1">
      <c r="A76" s="161"/>
      <c r="B76" s="207"/>
      <c r="C76" s="208"/>
      <c r="D76" s="209"/>
      <c r="E76" s="175"/>
      <c r="F76" s="176"/>
      <c r="G76" s="4"/>
    </row>
    <row r="77" spans="1:7" s="107" customFormat="1" ht="42.75">
      <c r="A77" s="161" t="s">
        <v>1832</v>
      </c>
      <c r="B77" s="207" t="s">
        <v>1862</v>
      </c>
      <c r="C77" s="208"/>
      <c r="D77" s="209" t="s">
        <v>187</v>
      </c>
      <c r="E77" s="174">
        <v>50</v>
      </c>
      <c r="F77" s="75"/>
      <c r="G77" s="4">
        <f>ROUND(E77*F77,2)</f>
        <v>0</v>
      </c>
    </row>
    <row r="78" spans="1:7" s="107" customFormat="1">
      <c r="A78" s="161"/>
      <c r="B78" s="207"/>
      <c r="C78" s="208"/>
      <c r="D78" s="209"/>
      <c r="E78" s="175"/>
      <c r="F78" s="176"/>
      <c r="G78" s="4"/>
    </row>
    <row r="79" spans="1:7" s="107" customFormat="1" ht="42.75">
      <c r="A79" s="161" t="s">
        <v>1833</v>
      </c>
      <c r="B79" s="207" t="s">
        <v>1863</v>
      </c>
      <c r="C79" s="208"/>
      <c r="D79" s="209" t="s">
        <v>187</v>
      </c>
      <c r="E79" s="174">
        <f>35*5</f>
        <v>175</v>
      </c>
      <c r="F79" s="75"/>
      <c r="G79" s="4">
        <f>ROUND(E79*F79,2)</f>
        <v>0</v>
      </c>
    </row>
    <row r="80" spans="1:7" s="107" customFormat="1">
      <c r="A80" s="161"/>
      <c r="B80" s="207"/>
      <c r="C80" s="208"/>
      <c r="D80" s="209"/>
      <c r="E80" s="175"/>
      <c r="F80" s="176"/>
      <c r="G80" s="4"/>
    </row>
    <row r="81" spans="1:7" s="107" customFormat="1">
      <c r="A81" s="161" t="s">
        <v>1834</v>
      </c>
      <c r="B81" s="207" t="s">
        <v>1877</v>
      </c>
      <c r="C81" s="208"/>
      <c r="D81" s="209" t="s">
        <v>187</v>
      </c>
      <c r="E81" s="174">
        <v>100</v>
      </c>
      <c r="F81" s="75"/>
      <c r="G81" s="4">
        <f>ROUND(E81*F81,2)</f>
        <v>0</v>
      </c>
    </row>
    <row r="82" spans="1:7" s="107" customFormat="1">
      <c r="A82" s="161"/>
      <c r="B82" s="207"/>
      <c r="C82" s="208"/>
      <c r="D82" s="209"/>
      <c r="E82" s="175"/>
      <c r="F82" s="176"/>
      <c r="G82" s="4"/>
    </row>
    <row r="83" spans="1:7" s="107" customFormat="1">
      <c r="A83" s="161"/>
      <c r="B83" s="207"/>
      <c r="C83" s="208"/>
      <c r="D83" s="209"/>
      <c r="E83" s="175"/>
      <c r="F83" s="176"/>
      <c r="G83" s="4"/>
    </row>
    <row r="84" spans="1:7" s="107" customFormat="1" ht="42.75">
      <c r="A84" s="161" t="s">
        <v>1835</v>
      </c>
      <c r="B84" s="207" t="s">
        <v>1852</v>
      </c>
      <c r="C84" s="208"/>
      <c r="D84" s="209" t="s">
        <v>185</v>
      </c>
      <c r="E84" s="174">
        <v>0.5</v>
      </c>
      <c r="F84" s="75"/>
      <c r="G84" s="4">
        <f>ROUND(E84*F84,2)</f>
        <v>0</v>
      </c>
    </row>
    <row r="85" spans="1:7" s="107" customFormat="1">
      <c r="B85" s="207"/>
      <c r="C85" s="208"/>
      <c r="D85" s="209"/>
      <c r="E85" s="175"/>
      <c r="F85" s="176"/>
      <c r="G85" s="4"/>
    </row>
    <row r="86" spans="1:7" s="107" customFormat="1" ht="42.75">
      <c r="A86" s="161" t="s">
        <v>1836</v>
      </c>
      <c r="B86" s="207" t="s">
        <v>1853</v>
      </c>
      <c r="C86" s="208"/>
      <c r="D86" s="209" t="s">
        <v>187</v>
      </c>
      <c r="E86" s="174">
        <v>10</v>
      </c>
      <c r="F86" s="75"/>
      <c r="G86" s="4">
        <f>ROUND(E86*F86,2)</f>
        <v>0</v>
      </c>
    </row>
    <row r="87" spans="1:7" s="107" customFormat="1">
      <c r="A87" s="161"/>
      <c r="B87" s="207"/>
      <c r="C87" s="208"/>
      <c r="D87" s="209"/>
      <c r="E87" s="175"/>
      <c r="F87" s="176"/>
      <c r="G87" s="4"/>
    </row>
    <row r="88" spans="1:7" s="107" customFormat="1" ht="57">
      <c r="A88" s="161" t="s">
        <v>1837</v>
      </c>
      <c r="B88" s="207" t="s">
        <v>1854</v>
      </c>
      <c r="C88" s="208"/>
      <c r="D88" s="209" t="s">
        <v>187</v>
      </c>
      <c r="E88" s="174">
        <v>10</v>
      </c>
      <c r="F88" s="75"/>
      <c r="G88" s="4">
        <f>ROUND(E88*F88,2)</f>
        <v>0</v>
      </c>
    </row>
    <row r="89" spans="1:7" s="107" customFormat="1">
      <c r="B89" s="207"/>
      <c r="C89" s="208"/>
      <c r="D89" s="209"/>
      <c r="E89" s="175"/>
      <c r="F89" s="176"/>
      <c r="G89" s="4"/>
    </row>
    <row r="90" spans="1:7" s="107" customFormat="1" ht="57">
      <c r="A90" s="161" t="s">
        <v>1838</v>
      </c>
      <c r="B90" s="207" t="s">
        <v>1855</v>
      </c>
      <c r="C90" s="208"/>
      <c r="D90" s="209" t="s">
        <v>187</v>
      </c>
      <c r="E90" s="174">
        <v>10</v>
      </c>
      <c r="F90" s="75"/>
      <c r="G90" s="4">
        <f>ROUND(E90*F90,2)</f>
        <v>0</v>
      </c>
    </row>
    <row r="91" spans="1:7" s="107" customFormat="1">
      <c r="A91" s="161"/>
      <c r="B91" s="207"/>
      <c r="C91" s="208"/>
      <c r="D91" s="209"/>
      <c r="E91" s="175"/>
      <c r="F91" s="176"/>
      <c r="G91" s="4"/>
    </row>
    <row r="92" spans="1:7" customFormat="1" ht="42.75">
      <c r="A92" s="161" t="s">
        <v>1839</v>
      </c>
      <c r="B92" s="210" t="s">
        <v>1856</v>
      </c>
      <c r="C92" s="213"/>
      <c r="D92" s="209" t="s">
        <v>286</v>
      </c>
      <c r="E92" s="174">
        <v>25</v>
      </c>
      <c r="F92" s="75"/>
      <c r="G92" s="4">
        <f>ROUND(E92*F92,2)</f>
        <v>0</v>
      </c>
    </row>
    <row r="93" spans="1:7" s="107" customFormat="1">
      <c r="A93" s="161"/>
      <c r="B93" s="207"/>
      <c r="C93" s="208"/>
      <c r="D93" s="209"/>
      <c r="E93" s="175"/>
      <c r="F93" s="176"/>
      <c r="G93" s="4"/>
    </row>
    <row r="94" spans="1:7" s="107" customFormat="1" ht="28.5">
      <c r="A94" s="161" t="s">
        <v>1840</v>
      </c>
      <c r="B94" s="207" t="s">
        <v>1857</v>
      </c>
      <c r="C94" s="208"/>
      <c r="D94" s="209" t="s">
        <v>185</v>
      </c>
      <c r="E94" s="174">
        <v>10</v>
      </c>
      <c r="F94" s="75"/>
      <c r="G94" s="4">
        <f>ROUND(E94*F94,2)</f>
        <v>0</v>
      </c>
    </row>
    <row r="95" spans="1:7" s="107" customFormat="1">
      <c r="A95" s="3"/>
      <c r="B95" s="207"/>
      <c r="C95" s="208"/>
      <c r="D95" s="209"/>
      <c r="E95" s="175"/>
      <c r="F95" s="176"/>
      <c r="G95" s="4"/>
    </row>
    <row r="96" spans="1:7" s="107" customFormat="1" ht="42.75">
      <c r="A96" s="161" t="s">
        <v>1841</v>
      </c>
      <c r="B96" s="207" t="s">
        <v>1858</v>
      </c>
      <c r="C96" s="208"/>
      <c r="D96" s="209" t="s">
        <v>168</v>
      </c>
      <c r="E96" s="174">
        <v>0.1</v>
      </c>
      <c r="F96" s="176">
        <f>SUM(G53:G94)</f>
        <v>0</v>
      </c>
      <c r="G96" s="4">
        <f>ROUND(E96*F96,2)</f>
        <v>0</v>
      </c>
    </row>
    <row r="97" spans="1:7" s="107" customFormat="1">
      <c r="A97" s="161"/>
      <c r="B97" s="207"/>
      <c r="C97" s="208"/>
      <c r="D97" s="209"/>
      <c r="E97" s="175"/>
      <c r="F97" s="176"/>
      <c r="G97" s="4"/>
    </row>
    <row r="98" spans="1:7" s="107" customFormat="1" ht="28.5">
      <c r="A98" s="161" t="s">
        <v>1842</v>
      </c>
      <c r="B98" s="207" t="s">
        <v>1843</v>
      </c>
      <c r="C98" s="208"/>
      <c r="D98" s="209" t="s">
        <v>185</v>
      </c>
      <c r="E98" s="174">
        <v>20</v>
      </c>
      <c r="F98" s="75"/>
      <c r="G98" s="4">
        <f>ROUND(E98*F98,2)</f>
        <v>0</v>
      </c>
    </row>
    <row r="99" spans="1:7" s="107" customFormat="1">
      <c r="A99" s="161"/>
      <c r="B99" s="207"/>
      <c r="C99" s="208"/>
      <c r="D99" s="209"/>
      <c r="E99" s="175"/>
      <c r="F99" s="176"/>
      <c r="G99" s="4"/>
    </row>
    <row r="100" spans="1:7" s="107" customFormat="1" ht="85.5">
      <c r="A100" s="161" t="s">
        <v>1844</v>
      </c>
      <c r="B100" s="214" t="s">
        <v>1859</v>
      </c>
      <c r="C100" s="167"/>
      <c r="D100" s="200"/>
      <c r="E100" s="215"/>
      <c r="F100" s="7"/>
      <c r="G100" s="4"/>
    </row>
    <row r="101" spans="1:7" s="107" customFormat="1">
      <c r="A101" s="166"/>
      <c r="B101" s="161"/>
      <c r="D101" s="209" t="s">
        <v>168</v>
      </c>
      <c r="E101" s="174">
        <v>1</v>
      </c>
      <c r="F101" s="75"/>
      <c r="G101" s="4">
        <f>ROUND(E101*F101,2)</f>
        <v>0</v>
      </c>
    </row>
    <row r="102" spans="1:7" s="107" customFormat="1">
      <c r="A102" s="166"/>
      <c r="B102" s="216"/>
      <c r="C102" s="167"/>
      <c r="D102" s="200"/>
      <c r="E102" s="215"/>
      <c r="F102" s="7"/>
      <c r="G102" s="4"/>
    </row>
    <row r="103" spans="1:7" s="107" customFormat="1" ht="15" thickBot="1">
      <c r="A103" s="189"/>
      <c r="B103" s="190" t="s">
        <v>1860</v>
      </c>
      <c r="C103" s="217"/>
      <c r="D103" s="218"/>
      <c r="E103" s="193"/>
      <c r="F103" s="194"/>
      <c r="G103" s="195">
        <f>SUM(G51:G102)</f>
        <v>0</v>
      </c>
    </row>
    <row r="104" spans="1:7" s="107" customFormat="1" ht="15" thickTop="1">
      <c r="A104" s="162"/>
      <c r="B104" s="161"/>
      <c r="D104" s="197"/>
      <c r="E104" s="165"/>
      <c r="F104" s="4"/>
      <c r="G104" s="4"/>
    </row>
  </sheetData>
  <sheetProtection algorithmName="SHA-512" hashValue="EyTaSidvSXTT4hzKAJGDsBOnuWzsJ027wgcxAmMjacKHTLlGJsTh/iZ7uCX7e3RUooutLVMaKO95kD0iJGArAw==" saltValue="RJpUMVLd/csaIftSUnlNuQ==" spinCount="100000" sheet="1" objects="1" scenarios="1" selectLockedCells="1"/>
  <pageMargins left="0.78740157480314965" right="0.39370078740157483" top="1.3779527559055118" bottom="0.78740157480314965" header="0.51181102362204722" footer="0.51181102362204722"/>
  <pageSetup paperSize="9" scale="52" firstPageNumber="0" fitToHeight="0" orientation="portrait" horizontalDpi="300" verticalDpi="300" r:id="rId1"/>
  <headerFooter>
    <oddHeader>&amp;L&amp;12Širitev in obnova objekta UM FZV z 
nakupom opreme v dveh fazah
 0/1 Načrt arhitekture - POPIS G DEL
PZI
700415-141
2.1 faza&amp;C&amp;12
&amp;G
&amp;R&amp;12&amp;G
Arhitektura MJ
 Šlandrova ulica 2
Ljubljana-Črnuče</oddHeader>
    <oddFooter xml:space="preserve">&amp;L&amp;11POPIS GO DEL&amp;C&amp;11&amp;A&amp;R&amp;11Stran &amp;P od &amp;N </oddFooter>
  </headerFooter>
  <rowBreaks count="2" manualBreakCount="2">
    <brk id="38" max="6" man="1"/>
    <brk id="48"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6">
    <tabColor rgb="FF00B050"/>
  </sheetPr>
  <dimension ref="A2:AMK221"/>
  <sheetViews>
    <sheetView view="pageBreakPreview" topLeftCell="A92" zoomScale="85" zoomScaleNormal="100" zoomScaleSheetLayoutView="85" zoomScalePageLayoutView="70" workbookViewId="0">
      <selection activeCell="F108" sqref="F108"/>
    </sheetView>
  </sheetViews>
  <sheetFormatPr defaultColWidth="8.85546875" defaultRowHeight="14.25"/>
  <cols>
    <col min="1" max="1" width="12.85546875" style="258" customWidth="1"/>
    <col min="2" max="2" width="69.85546875" style="339" customWidth="1"/>
    <col min="3" max="3" width="30.140625" style="254" customWidth="1"/>
    <col min="4" max="4" width="12.140625" style="220" customWidth="1"/>
    <col min="5" max="5" width="16" style="221" customWidth="1"/>
    <col min="6" max="6" width="15.85546875" style="251" customWidth="1"/>
    <col min="7" max="7" width="19.42578125" style="251" customWidth="1"/>
    <col min="8" max="8" width="10.140625" style="220" customWidth="1"/>
    <col min="9" max="9" width="6.140625" style="220" customWidth="1"/>
    <col min="10" max="10" width="7.85546875" style="221" customWidth="1"/>
    <col min="11" max="1025" width="9.140625" style="222" customWidth="1"/>
    <col min="1026" max="16384" width="8.85546875" style="3"/>
  </cols>
  <sheetData>
    <row r="2" spans="1:7">
      <c r="A2" s="139" t="s">
        <v>8</v>
      </c>
      <c r="B2" s="140" t="str">
        <f>'NASLOVNA STRAN'!C29</f>
        <v>Univerza v Mariboru, Fakulteta za zdravstvene vede</v>
      </c>
      <c r="C2" s="141"/>
      <c r="D2" s="142"/>
      <c r="E2" s="139"/>
      <c r="F2" s="219"/>
      <c r="G2" s="143"/>
    </row>
    <row r="3" spans="1:7" s="223" customFormat="1">
      <c r="A3" s="139" t="s">
        <v>173</v>
      </c>
      <c r="B3" s="141" t="str">
        <f>'NASLOVNA STRAN'!$C$33</f>
        <v>Fakulteta za zdravstvene vede, 2.faza, prizidava, obrtniška dela</v>
      </c>
      <c r="C3" s="141"/>
      <c r="D3" s="142"/>
      <c r="E3" s="139"/>
      <c r="F3" s="219"/>
      <c r="G3" s="143"/>
    </row>
    <row r="4" spans="1:7" s="223" customFormat="1">
      <c r="A4" s="139" t="s">
        <v>148</v>
      </c>
      <c r="B4" s="224">
        <f>'NASLOVNA STRAN'!$C$13</f>
        <v>0</v>
      </c>
      <c r="C4" s="141"/>
      <c r="D4" s="142"/>
      <c r="E4" s="139"/>
      <c r="F4" s="219"/>
      <c r="G4" s="143"/>
    </row>
    <row r="5" spans="1:7" s="223" customFormat="1">
      <c r="A5" s="139"/>
      <c r="B5" s="141"/>
      <c r="C5" s="141"/>
      <c r="D5" s="142"/>
      <c r="E5" s="139"/>
      <c r="F5" s="219"/>
      <c r="G5" s="143"/>
    </row>
    <row r="6" spans="1:7" s="223" customFormat="1">
      <c r="A6" s="225" t="s">
        <v>17</v>
      </c>
      <c r="B6" s="226" t="s">
        <v>1283</v>
      </c>
      <c r="C6" s="226"/>
      <c r="D6" s="227"/>
      <c r="E6" s="228"/>
      <c r="F6" s="229"/>
      <c r="G6" s="229"/>
    </row>
    <row r="7" spans="1:7" s="223" customFormat="1">
      <c r="A7" s="139"/>
      <c r="B7" s="141"/>
      <c r="C7" s="141"/>
      <c r="D7" s="142"/>
      <c r="E7" s="139"/>
      <c r="F7" s="219"/>
      <c r="G7" s="143"/>
    </row>
    <row r="8" spans="1:7" s="223" customFormat="1">
      <c r="A8" s="225" t="s">
        <v>2127</v>
      </c>
      <c r="B8" s="226" t="s">
        <v>28</v>
      </c>
      <c r="C8" s="226"/>
      <c r="D8" s="227"/>
      <c r="E8" s="228"/>
      <c r="F8" s="229"/>
      <c r="G8" s="229"/>
    </row>
    <row r="9" spans="1:7">
      <c r="A9" s="230"/>
      <c r="B9" s="231"/>
      <c r="C9" s="232"/>
      <c r="D9" s="233"/>
      <c r="E9" s="233"/>
      <c r="F9" s="234"/>
      <c r="G9" s="235"/>
    </row>
    <row r="10" spans="1:7">
      <c r="A10" s="236" t="s">
        <v>149</v>
      </c>
      <c r="B10" s="237" t="s">
        <v>150</v>
      </c>
      <c r="C10" s="238" t="s">
        <v>151</v>
      </c>
      <c r="D10" s="239" t="s">
        <v>152</v>
      </c>
      <c r="E10" s="240" t="s">
        <v>153</v>
      </c>
      <c r="F10" s="150" t="s">
        <v>154</v>
      </c>
      <c r="G10" s="241" t="s">
        <v>174</v>
      </c>
    </row>
    <row r="11" spans="1:7" ht="37.5" customHeight="1">
      <c r="A11" s="242"/>
      <c r="B11" s="243" t="s">
        <v>1139</v>
      </c>
      <c r="C11" s="244"/>
      <c r="D11" s="245"/>
      <c r="E11" s="245"/>
      <c r="F11" s="246"/>
      <c r="G11" s="247"/>
    </row>
    <row r="12" spans="1:7">
      <c r="A12" s="230"/>
      <c r="B12" s="248"/>
      <c r="C12" s="249"/>
      <c r="D12" s="250"/>
      <c r="E12" s="250"/>
      <c r="F12" s="234"/>
    </row>
    <row r="13" spans="1:7" ht="18.75" customHeight="1">
      <c r="A13" s="252"/>
      <c r="B13" s="911" t="s">
        <v>156</v>
      </c>
      <c r="C13" s="911"/>
    </row>
    <row r="14" spans="1:7" ht="18.75" customHeight="1">
      <c r="A14" s="252"/>
      <c r="B14" s="253"/>
    </row>
    <row r="15" spans="1:7" ht="110.25" customHeight="1">
      <c r="A15" s="252"/>
      <c r="B15" s="912" t="s">
        <v>194</v>
      </c>
      <c r="C15" s="912"/>
    </row>
    <row r="16" spans="1:7" s="231" customFormat="1" ht="396.75" customHeight="1">
      <c r="A16" s="252"/>
      <c r="B16" s="913" t="s">
        <v>195</v>
      </c>
      <c r="C16" s="913"/>
      <c r="D16" s="220"/>
      <c r="E16" s="221"/>
      <c r="F16" s="251"/>
      <c r="G16" s="251"/>
    </row>
    <row r="17" spans="1:7" s="231" customFormat="1" ht="117.75" customHeight="1">
      <c r="A17" s="252"/>
      <c r="B17" s="913" t="s">
        <v>196</v>
      </c>
      <c r="C17" s="913"/>
      <c r="D17" s="220"/>
      <c r="E17" s="221"/>
      <c r="F17" s="251"/>
      <c r="G17" s="251"/>
    </row>
    <row r="18" spans="1:7" s="231" customFormat="1" ht="13.5" customHeight="1">
      <c r="A18" s="252"/>
      <c r="D18" s="220"/>
      <c r="E18" s="221"/>
      <c r="F18" s="251"/>
      <c r="G18" s="251"/>
    </row>
    <row r="19" spans="1:7" s="231" customFormat="1" ht="34.5" customHeight="1">
      <c r="A19" s="252"/>
      <c r="B19" s="914" t="s">
        <v>197</v>
      </c>
      <c r="C19" s="914"/>
      <c r="D19" s="220"/>
      <c r="E19" s="221"/>
      <c r="F19" s="251"/>
      <c r="G19" s="251"/>
    </row>
    <row r="20" spans="1:7" s="231" customFormat="1" ht="257.25" customHeight="1">
      <c r="A20" s="252"/>
      <c r="B20" s="913" t="s">
        <v>198</v>
      </c>
      <c r="C20" s="913"/>
      <c r="D20" s="220"/>
      <c r="E20" s="221"/>
      <c r="F20" s="251"/>
      <c r="G20" s="251"/>
    </row>
    <row r="21" spans="1:7" s="231" customFormat="1" ht="147" customHeight="1">
      <c r="A21" s="252"/>
      <c r="B21" s="913" t="s">
        <v>199</v>
      </c>
      <c r="C21" s="913"/>
      <c r="D21" s="220"/>
      <c r="E21" s="221"/>
      <c r="F21" s="251"/>
      <c r="G21" s="251"/>
    </row>
    <row r="22" spans="1:7" s="231" customFormat="1">
      <c r="A22" s="252"/>
      <c r="B22" s="257"/>
      <c r="C22" s="254"/>
      <c r="D22" s="220"/>
      <c r="E22" s="221"/>
      <c r="F22" s="251"/>
      <c r="G22" s="251"/>
    </row>
    <row r="23" spans="1:7" s="231" customFormat="1" ht="35.25" customHeight="1">
      <c r="A23" s="252"/>
      <c r="B23" s="913" t="s">
        <v>200</v>
      </c>
      <c r="C23" s="913"/>
      <c r="D23" s="220"/>
      <c r="E23" s="221"/>
      <c r="F23" s="251"/>
      <c r="G23" s="251"/>
    </row>
    <row r="24" spans="1:7" s="231" customFormat="1" ht="140.44999999999999" customHeight="1">
      <c r="A24" s="258"/>
      <c r="B24" s="915" t="s">
        <v>1140</v>
      </c>
      <c r="C24" s="915"/>
      <c r="D24" s="220"/>
      <c r="E24" s="221"/>
      <c r="F24" s="251"/>
      <c r="G24" s="251"/>
    </row>
    <row r="25" spans="1:7" s="231" customFormat="1">
      <c r="A25" s="260"/>
      <c r="B25" s="257"/>
      <c r="C25" s="261"/>
      <c r="D25" s="262"/>
      <c r="E25" s="263"/>
      <c r="F25" s="264"/>
      <c r="G25" s="235"/>
    </row>
    <row r="26" spans="1:7" s="231" customFormat="1" ht="12.95" customHeight="1">
      <c r="A26" s="260"/>
      <c r="B26" s="916" t="s">
        <v>201</v>
      </c>
      <c r="C26" s="916"/>
      <c r="D26" s="262"/>
      <c r="E26" s="263"/>
      <c r="F26" s="264"/>
      <c r="G26" s="235"/>
    </row>
    <row r="27" spans="1:7" s="231" customFormat="1" ht="105.75" customHeight="1">
      <c r="A27" s="260"/>
      <c r="B27" s="913" t="s">
        <v>202</v>
      </c>
      <c r="C27" s="913"/>
      <c r="D27" s="262"/>
      <c r="E27" s="263"/>
      <c r="F27" s="264"/>
      <c r="G27" s="235"/>
    </row>
    <row r="28" spans="1:7" s="231" customFormat="1">
      <c r="A28" s="260"/>
      <c r="B28" s="915"/>
      <c r="C28" s="915"/>
      <c r="D28" s="262"/>
      <c r="E28" s="263"/>
      <c r="F28" s="264"/>
      <c r="G28" s="235"/>
    </row>
    <row r="29" spans="1:7" s="231" customFormat="1" ht="13.5" customHeight="1">
      <c r="A29" s="260"/>
      <c r="B29" s="917" t="s">
        <v>203</v>
      </c>
      <c r="C29" s="917"/>
      <c r="D29" s="262"/>
      <c r="E29" s="263"/>
      <c r="F29" s="264"/>
      <c r="G29" s="235"/>
    </row>
    <row r="30" spans="1:7" s="231" customFormat="1" ht="296.25" customHeight="1">
      <c r="A30" s="260"/>
      <c r="B30" s="913" t="s">
        <v>204</v>
      </c>
      <c r="C30" s="913"/>
      <c r="D30" s="262"/>
      <c r="E30" s="263"/>
      <c r="F30" s="264"/>
      <c r="G30" s="235"/>
    </row>
    <row r="31" spans="1:7" s="231" customFormat="1" ht="219" customHeight="1">
      <c r="A31" s="260"/>
      <c r="B31" s="913" t="s">
        <v>205</v>
      </c>
      <c r="C31" s="913"/>
      <c r="D31" s="262"/>
      <c r="E31" s="263"/>
      <c r="F31" s="264"/>
      <c r="G31" s="235"/>
    </row>
    <row r="32" spans="1:7" s="231" customFormat="1" ht="146.44999999999999" customHeight="1">
      <c r="A32" s="260"/>
      <c r="B32" s="913" t="s">
        <v>206</v>
      </c>
      <c r="C32" s="913"/>
      <c r="D32" s="262"/>
      <c r="E32" s="263"/>
      <c r="F32" s="264"/>
      <c r="G32" s="235"/>
    </row>
    <row r="33" spans="1:7" s="231" customFormat="1" ht="117.75" customHeight="1">
      <c r="A33" s="260"/>
      <c r="B33" s="913" t="s">
        <v>207</v>
      </c>
      <c r="C33" s="913"/>
      <c r="D33" s="262"/>
      <c r="E33" s="263"/>
      <c r="F33" s="264"/>
      <c r="G33" s="235"/>
    </row>
    <row r="34" spans="1:7" s="231" customFormat="1" ht="66" customHeight="1">
      <c r="A34" s="260"/>
      <c r="B34" s="913" t="s">
        <v>208</v>
      </c>
      <c r="C34" s="913"/>
      <c r="D34" s="262"/>
      <c r="E34" s="263"/>
      <c r="F34" s="264"/>
      <c r="G34" s="235"/>
    </row>
    <row r="35" spans="1:7" s="231" customFormat="1">
      <c r="A35" s="260"/>
      <c r="B35" s="915"/>
      <c r="C35" s="915"/>
      <c r="D35" s="262"/>
      <c r="E35" s="263"/>
      <c r="F35" s="264"/>
      <c r="G35" s="235"/>
    </row>
    <row r="36" spans="1:7" s="231" customFormat="1" ht="12.95" customHeight="1">
      <c r="A36" s="260"/>
      <c r="B36" s="918" t="s">
        <v>209</v>
      </c>
      <c r="C36" s="918"/>
      <c r="D36" s="262"/>
      <c r="E36" s="263"/>
      <c r="F36" s="264"/>
      <c r="G36" s="235"/>
    </row>
    <row r="37" spans="1:7" s="231" customFormat="1" ht="12.95" customHeight="1">
      <c r="A37" s="260"/>
      <c r="B37" s="916" t="s">
        <v>210</v>
      </c>
      <c r="C37" s="916"/>
      <c r="D37" s="262"/>
      <c r="E37" s="263"/>
      <c r="F37" s="264"/>
      <c r="G37" s="235"/>
    </row>
    <row r="38" spans="1:7" s="231" customFormat="1" ht="113.25" customHeight="1">
      <c r="A38" s="260"/>
      <c r="B38" s="913" t="s">
        <v>211</v>
      </c>
      <c r="C38" s="913"/>
      <c r="D38" s="262"/>
      <c r="E38" s="263"/>
      <c r="F38" s="264"/>
      <c r="G38" s="235"/>
    </row>
    <row r="39" spans="1:7" s="231" customFormat="1" ht="346.5" customHeight="1">
      <c r="A39" s="260"/>
      <c r="B39" s="915" t="s">
        <v>212</v>
      </c>
      <c r="C39" s="915"/>
      <c r="D39" s="262"/>
      <c r="E39" s="263"/>
      <c r="F39" s="264"/>
      <c r="G39" s="235"/>
    </row>
    <row r="40" spans="1:7" s="231" customFormat="1" ht="13.5" customHeight="1">
      <c r="A40" s="260"/>
      <c r="B40" s="916" t="s">
        <v>203</v>
      </c>
      <c r="C40" s="916"/>
      <c r="D40" s="262"/>
      <c r="E40" s="263"/>
      <c r="F40" s="264"/>
      <c r="G40" s="235"/>
    </row>
    <row r="41" spans="1:7" s="231" customFormat="1" ht="62.25" customHeight="1">
      <c r="A41" s="260"/>
      <c r="B41" s="913" t="s">
        <v>213</v>
      </c>
      <c r="C41" s="913"/>
      <c r="D41" s="262"/>
      <c r="E41" s="263"/>
      <c r="F41" s="264"/>
      <c r="G41" s="235"/>
    </row>
    <row r="42" spans="1:7" s="231" customFormat="1" ht="251.45" customHeight="1">
      <c r="A42" s="260"/>
      <c r="B42" s="913" t="s">
        <v>214</v>
      </c>
      <c r="C42" s="913"/>
      <c r="D42" s="262"/>
      <c r="E42" s="263"/>
      <c r="F42" s="264"/>
      <c r="G42" s="235"/>
    </row>
    <row r="43" spans="1:7" s="231" customFormat="1" ht="12.95" customHeight="1">
      <c r="A43" s="260"/>
      <c r="B43" s="916" t="s">
        <v>215</v>
      </c>
      <c r="C43" s="916"/>
      <c r="D43" s="262"/>
      <c r="E43" s="263"/>
      <c r="F43" s="264"/>
      <c r="G43" s="235"/>
    </row>
    <row r="44" spans="1:7" s="231" customFormat="1" ht="75" customHeight="1">
      <c r="A44" s="260"/>
      <c r="B44" s="913" t="s">
        <v>216</v>
      </c>
      <c r="C44" s="913"/>
      <c r="D44" s="262"/>
      <c r="E44" s="263"/>
      <c r="F44" s="264"/>
      <c r="G44" s="235"/>
    </row>
    <row r="45" spans="1:7" s="231" customFormat="1">
      <c r="A45" s="260"/>
      <c r="B45" s="257"/>
      <c r="C45" s="261"/>
      <c r="D45" s="262"/>
      <c r="E45" s="263"/>
      <c r="F45" s="264"/>
      <c r="G45" s="235"/>
    </row>
    <row r="46" spans="1:7" s="231" customFormat="1" ht="17.45" customHeight="1">
      <c r="A46" s="260"/>
      <c r="B46" s="919" t="s">
        <v>179</v>
      </c>
      <c r="C46" s="919"/>
      <c r="D46" s="262"/>
      <c r="E46" s="263"/>
      <c r="F46" s="264"/>
      <c r="G46" s="235"/>
    </row>
    <row r="47" spans="1:7" s="231" customFormat="1" ht="12.95" customHeight="1">
      <c r="A47" s="260"/>
      <c r="B47" s="920" t="s">
        <v>217</v>
      </c>
      <c r="C47" s="920"/>
      <c r="D47" s="262"/>
      <c r="E47" s="263"/>
      <c r="F47" s="264"/>
      <c r="G47" s="235"/>
    </row>
    <row r="48" spans="1:7" s="231" customFormat="1" ht="43.5" customHeight="1">
      <c r="A48" s="260"/>
      <c r="B48" s="921" t="s">
        <v>218</v>
      </c>
      <c r="C48" s="921"/>
      <c r="D48" s="262"/>
      <c r="E48" s="263"/>
      <c r="F48" s="264"/>
      <c r="G48" s="235"/>
    </row>
    <row r="49" spans="1:7" s="231" customFormat="1" ht="17.25" customHeight="1">
      <c r="A49" s="260"/>
      <c r="B49" s="920" t="s">
        <v>219</v>
      </c>
      <c r="C49" s="920"/>
      <c r="D49" s="262"/>
      <c r="E49" s="263"/>
      <c r="F49" s="264"/>
      <c r="G49" s="235"/>
    </row>
    <row r="50" spans="1:7" s="231" customFormat="1" ht="20.25" customHeight="1">
      <c r="A50" s="260"/>
      <c r="B50" s="920" t="s">
        <v>220</v>
      </c>
      <c r="C50" s="920"/>
      <c r="D50" s="262"/>
      <c r="E50" s="263"/>
      <c r="F50" s="264"/>
      <c r="G50" s="235"/>
    </row>
    <row r="51" spans="1:7" s="231" customFormat="1" ht="89.25" customHeight="1">
      <c r="A51" s="260"/>
      <c r="B51" s="919" t="s">
        <v>221</v>
      </c>
      <c r="C51" s="919"/>
      <c r="D51" s="262"/>
      <c r="E51" s="263"/>
      <c r="F51" s="264"/>
      <c r="G51" s="235"/>
    </row>
    <row r="52" spans="1:7" s="231" customFormat="1" ht="74.25" customHeight="1">
      <c r="A52" s="260"/>
      <c r="B52" s="921" t="s">
        <v>222</v>
      </c>
      <c r="C52" s="921"/>
      <c r="D52" s="262"/>
      <c r="E52" s="263"/>
      <c r="F52" s="264"/>
      <c r="G52" s="235"/>
    </row>
    <row r="53" spans="1:7" s="231" customFormat="1" ht="60" customHeight="1">
      <c r="A53" s="260"/>
      <c r="B53" s="921" t="s">
        <v>223</v>
      </c>
      <c r="C53" s="921"/>
      <c r="D53" s="262"/>
      <c r="E53" s="263"/>
      <c r="F53" s="264"/>
      <c r="G53" s="235"/>
    </row>
    <row r="54" spans="1:7" s="231" customFormat="1" ht="168.95" customHeight="1">
      <c r="A54" s="260"/>
      <c r="B54" s="921"/>
      <c r="C54" s="921"/>
      <c r="D54" s="262"/>
      <c r="E54" s="263"/>
      <c r="F54" s="264"/>
      <c r="G54" s="235"/>
    </row>
    <row r="55" spans="1:7" s="231" customFormat="1" ht="372" customHeight="1">
      <c r="A55" s="260"/>
      <c r="B55" s="919" t="s">
        <v>224</v>
      </c>
      <c r="C55" s="919"/>
      <c r="D55" s="262"/>
      <c r="E55" s="263"/>
      <c r="F55" s="264"/>
      <c r="G55" s="235"/>
    </row>
    <row r="56" spans="1:7" s="231" customFormat="1" ht="132.75" customHeight="1">
      <c r="A56" s="260"/>
      <c r="B56" s="921" t="s">
        <v>225</v>
      </c>
      <c r="C56" s="921"/>
      <c r="D56" s="262"/>
      <c r="E56" s="263"/>
      <c r="F56" s="264"/>
      <c r="G56" s="235"/>
    </row>
    <row r="57" spans="1:7" s="231" customFormat="1" ht="189.95" customHeight="1">
      <c r="A57" s="260"/>
      <c r="B57" s="921" t="s">
        <v>226</v>
      </c>
      <c r="C57" s="921"/>
      <c r="D57" s="262"/>
      <c r="E57" s="263"/>
      <c r="F57" s="264"/>
      <c r="G57" s="235"/>
    </row>
    <row r="58" spans="1:7" s="231" customFormat="1" ht="77.45" customHeight="1">
      <c r="A58" s="260"/>
      <c r="B58" s="920" t="s">
        <v>227</v>
      </c>
      <c r="C58" s="920"/>
      <c r="D58" s="262"/>
      <c r="E58" s="263"/>
      <c r="F58" s="264"/>
      <c r="G58" s="235"/>
    </row>
    <row r="59" spans="1:7" s="231" customFormat="1" ht="20.25" customHeight="1">
      <c r="A59" s="260"/>
      <c r="B59" s="266"/>
      <c r="C59" s="267"/>
      <c r="D59" s="262"/>
      <c r="E59" s="263"/>
      <c r="F59" s="264"/>
      <c r="G59" s="235"/>
    </row>
    <row r="60" spans="1:7" s="231" customFormat="1" ht="21.75" customHeight="1">
      <c r="A60" s="260"/>
      <c r="B60" s="920" t="s">
        <v>228</v>
      </c>
      <c r="C60" s="920"/>
      <c r="D60" s="262"/>
      <c r="E60" s="263"/>
      <c r="F60" s="264"/>
      <c r="G60" s="235"/>
    </row>
    <row r="61" spans="1:7" s="231" customFormat="1" ht="21.75" customHeight="1">
      <c r="A61" s="260"/>
      <c r="B61" s="920" t="s">
        <v>229</v>
      </c>
      <c r="C61" s="920"/>
      <c r="D61" s="262"/>
      <c r="E61" s="263"/>
      <c r="F61" s="264"/>
      <c r="G61" s="235"/>
    </row>
    <row r="62" spans="1:7" s="231" customFormat="1" ht="19.5" customHeight="1">
      <c r="A62" s="260"/>
      <c r="B62" s="921" t="s">
        <v>230</v>
      </c>
      <c r="C62" s="921"/>
      <c r="D62" s="262"/>
      <c r="E62" s="263"/>
      <c r="F62" s="264"/>
      <c r="G62" s="235"/>
    </row>
    <row r="63" spans="1:7" s="231" customFormat="1" ht="216.75" customHeight="1">
      <c r="A63" s="260"/>
      <c r="B63" s="921" t="s">
        <v>231</v>
      </c>
      <c r="C63" s="921"/>
      <c r="D63" s="262"/>
      <c r="E63" s="263"/>
      <c r="F63" s="264"/>
      <c r="G63" s="235"/>
    </row>
    <row r="64" spans="1:7" s="231" customFormat="1" ht="189" customHeight="1">
      <c r="A64" s="260"/>
      <c r="B64" s="921" t="s">
        <v>232</v>
      </c>
      <c r="C64" s="921"/>
      <c r="D64" s="262"/>
      <c r="E64" s="263"/>
      <c r="F64" s="264"/>
      <c r="G64" s="235"/>
    </row>
    <row r="65" spans="1:7" s="231" customFormat="1" ht="256.5" customHeight="1">
      <c r="A65" s="260"/>
      <c r="B65" s="921" t="s">
        <v>233</v>
      </c>
      <c r="C65" s="921"/>
      <c r="D65" s="262"/>
      <c r="E65" s="268"/>
      <c r="F65" s="269"/>
      <c r="G65" s="268"/>
    </row>
    <row r="66" spans="1:7" s="231" customFormat="1" ht="164.45" customHeight="1">
      <c r="A66" s="260"/>
      <c r="B66" s="921" t="s">
        <v>1141</v>
      </c>
      <c r="C66" s="921"/>
      <c r="D66" s="262"/>
      <c r="E66" s="263"/>
      <c r="F66" s="264"/>
      <c r="G66" s="235"/>
    </row>
    <row r="67" spans="1:7" s="231" customFormat="1" ht="162.94999999999999" customHeight="1">
      <c r="A67" s="260"/>
      <c r="B67" s="921" t="s">
        <v>1142</v>
      </c>
      <c r="C67" s="921"/>
      <c r="D67" s="262"/>
      <c r="E67" s="263"/>
      <c r="F67" s="264"/>
      <c r="G67" s="235"/>
    </row>
    <row r="68" spans="1:7" s="231" customFormat="1" ht="104.25" customHeight="1">
      <c r="A68" s="260"/>
      <c r="B68" s="921" t="s">
        <v>234</v>
      </c>
      <c r="C68" s="921"/>
      <c r="D68" s="262"/>
      <c r="E68" s="263"/>
      <c r="F68" s="264"/>
      <c r="G68" s="235"/>
    </row>
    <row r="69" spans="1:7" s="231" customFormat="1" ht="17.25" customHeight="1">
      <c r="A69" s="260"/>
      <c r="B69" s="919" t="s">
        <v>235</v>
      </c>
      <c r="C69" s="919"/>
      <c r="D69" s="262"/>
      <c r="E69" s="263"/>
      <c r="F69" s="264"/>
      <c r="G69" s="235"/>
    </row>
    <row r="70" spans="1:7" s="231" customFormat="1" ht="230.45" customHeight="1">
      <c r="A70" s="260"/>
      <c r="B70" s="921" t="s">
        <v>236</v>
      </c>
      <c r="C70" s="921"/>
      <c r="D70" s="262"/>
      <c r="E70" s="263"/>
      <c r="F70" s="264"/>
      <c r="G70" s="235"/>
    </row>
    <row r="71" spans="1:7" s="231" customFormat="1" ht="230.25" customHeight="1">
      <c r="A71" s="260"/>
      <c r="B71" s="921" t="s">
        <v>237</v>
      </c>
      <c r="C71" s="921"/>
      <c r="D71" s="262"/>
      <c r="E71" s="263"/>
      <c r="F71" s="264"/>
      <c r="G71" s="235"/>
    </row>
    <row r="72" spans="1:7" s="231" customFormat="1" ht="228.75" customHeight="1">
      <c r="A72" s="260"/>
      <c r="B72" s="921" t="s">
        <v>238</v>
      </c>
      <c r="C72" s="921"/>
      <c r="D72" s="262"/>
      <c r="E72" s="263"/>
      <c r="F72" s="264"/>
      <c r="G72" s="235"/>
    </row>
    <row r="73" spans="1:7" s="231" customFormat="1" ht="228.75" customHeight="1">
      <c r="A73" s="260"/>
      <c r="B73" s="921" t="s">
        <v>239</v>
      </c>
      <c r="C73" s="921"/>
      <c r="D73" s="262"/>
      <c r="E73" s="263"/>
      <c r="F73" s="264"/>
      <c r="G73" s="235"/>
    </row>
    <row r="74" spans="1:7" s="231" customFormat="1" ht="17.25" customHeight="1">
      <c r="A74" s="260"/>
      <c r="B74" s="920" t="s">
        <v>240</v>
      </c>
      <c r="C74" s="920"/>
      <c r="D74" s="262"/>
      <c r="E74" s="263"/>
      <c r="F74" s="264"/>
      <c r="G74" s="235"/>
    </row>
    <row r="75" spans="1:7" s="231" customFormat="1" ht="117.95" customHeight="1">
      <c r="A75" s="260"/>
      <c r="B75" s="921" t="s">
        <v>241</v>
      </c>
      <c r="C75" s="921"/>
      <c r="D75" s="262"/>
      <c r="E75" s="263"/>
      <c r="F75" s="264"/>
      <c r="G75" s="235"/>
    </row>
    <row r="76" spans="1:7" s="231" customFormat="1" ht="173.25" customHeight="1">
      <c r="A76" s="260"/>
      <c r="B76" s="921" t="s">
        <v>242</v>
      </c>
      <c r="C76" s="921"/>
      <c r="D76" s="262"/>
      <c r="E76" s="263"/>
      <c r="F76" s="264"/>
      <c r="G76" s="235"/>
    </row>
    <row r="77" spans="1:7" s="231" customFormat="1" ht="19.5" customHeight="1">
      <c r="A77" s="260"/>
      <c r="B77" s="920" t="s">
        <v>243</v>
      </c>
      <c r="C77" s="920"/>
      <c r="D77" s="262"/>
      <c r="E77" s="263"/>
      <c r="F77" s="264"/>
      <c r="G77" s="235"/>
    </row>
    <row r="78" spans="1:7" s="231" customFormat="1" ht="246.75" customHeight="1">
      <c r="A78" s="260"/>
      <c r="B78" s="921" t="s">
        <v>244</v>
      </c>
      <c r="C78" s="921"/>
      <c r="D78" s="262"/>
      <c r="E78" s="263"/>
      <c r="F78" s="264"/>
      <c r="G78" s="235"/>
    </row>
    <row r="79" spans="1:7" s="231" customFormat="1" ht="189.95" customHeight="1">
      <c r="A79" s="260"/>
      <c r="B79" s="921" t="s">
        <v>245</v>
      </c>
      <c r="C79" s="921"/>
      <c r="D79" s="262"/>
      <c r="E79" s="263"/>
      <c r="F79" s="264"/>
      <c r="G79" s="235"/>
    </row>
    <row r="80" spans="1:7" s="231" customFormat="1" ht="228.75" customHeight="1">
      <c r="A80" s="260"/>
      <c r="B80" s="921" t="s">
        <v>246</v>
      </c>
      <c r="C80" s="921"/>
      <c r="D80" s="262"/>
      <c r="E80" s="263"/>
      <c r="F80" s="264"/>
      <c r="G80" s="235"/>
    </row>
    <row r="81" spans="1:7" s="231" customFormat="1" ht="10.5" customHeight="1">
      <c r="A81" s="260"/>
      <c r="B81" s="921"/>
      <c r="C81" s="921"/>
      <c r="D81" s="262"/>
      <c r="E81" s="263"/>
      <c r="F81" s="264"/>
      <c r="G81" s="235"/>
    </row>
    <row r="82" spans="1:7" s="231" customFormat="1" ht="15.75" customHeight="1">
      <c r="A82" s="260"/>
      <c r="B82" s="920" t="s">
        <v>247</v>
      </c>
      <c r="C82" s="920"/>
      <c r="D82" s="262"/>
      <c r="E82" s="263"/>
      <c r="F82" s="264"/>
      <c r="G82" s="235"/>
    </row>
    <row r="83" spans="1:7" s="231" customFormat="1" ht="261.75" customHeight="1">
      <c r="A83" s="260"/>
      <c r="B83" s="921" t="s">
        <v>1143</v>
      </c>
      <c r="C83" s="921"/>
      <c r="D83" s="262"/>
      <c r="E83" s="263"/>
      <c r="F83" s="264"/>
      <c r="G83" s="235"/>
    </row>
    <row r="84" spans="1:7" s="231" customFormat="1" ht="90.75" customHeight="1">
      <c r="A84" s="260"/>
      <c r="B84" s="922" t="s">
        <v>248</v>
      </c>
      <c r="C84" s="922"/>
      <c r="D84" s="262"/>
      <c r="E84" s="263"/>
      <c r="F84" s="264"/>
      <c r="G84" s="235"/>
    </row>
    <row r="85" spans="1:7" s="231" customFormat="1" ht="14.45" customHeight="1">
      <c r="A85" s="260"/>
      <c r="B85" s="920"/>
      <c r="C85" s="920"/>
      <c r="D85" s="262"/>
      <c r="E85" s="263"/>
      <c r="F85" s="264"/>
      <c r="G85" s="235"/>
    </row>
    <row r="86" spans="1:7" s="231" customFormat="1" ht="14.45" customHeight="1">
      <c r="A86" s="260"/>
      <c r="B86" s="923" t="s">
        <v>249</v>
      </c>
      <c r="C86" s="923"/>
      <c r="D86" s="262"/>
      <c r="E86" s="263"/>
      <c r="F86" s="264"/>
      <c r="G86" s="235"/>
    </row>
    <row r="87" spans="1:7" s="231" customFormat="1" ht="30.75" customHeight="1">
      <c r="A87" s="260"/>
      <c r="B87" s="921" t="s">
        <v>250</v>
      </c>
      <c r="C87" s="921"/>
      <c r="D87" s="262"/>
      <c r="E87" s="263"/>
      <c r="F87" s="264"/>
      <c r="G87" s="235"/>
    </row>
    <row r="88" spans="1:7" s="231" customFormat="1" ht="108.95" customHeight="1">
      <c r="A88" s="260"/>
      <c r="B88" s="921" t="s">
        <v>251</v>
      </c>
      <c r="C88" s="921"/>
      <c r="D88" s="262"/>
      <c r="E88" s="263"/>
      <c r="F88" s="264"/>
      <c r="G88" s="235"/>
    </row>
    <row r="89" spans="1:7" s="231" customFormat="1" ht="177.75" customHeight="1">
      <c r="A89" s="260"/>
      <c r="B89" s="921" t="s">
        <v>252</v>
      </c>
      <c r="C89" s="921"/>
      <c r="D89" s="262"/>
      <c r="E89" s="263"/>
      <c r="F89" s="264"/>
      <c r="G89" s="235"/>
    </row>
    <row r="90" spans="1:7" s="231" customFormat="1" ht="15.75" customHeight="1">
      <c r="A90" s="260"/>
      <c r="B90" s="923" t="s">
        <v>253</v>
      </c>
      <c r="C90" s="923"/>
      <c r="D90" s="262"/>
      <c r="E90" s="263"/>
      <c r="F90" s="264"/>
      <c r="G90" s="235"/>
    </row>
    <row r="91" spans="1:7" s="231" customFormat="1" ht="213.95" customHeight="1">
      <c r="A91" s="260"/>
      <c r="B91" s="921" t="s">
        <v>254</v>
      </c>
      <c r="C91" s="921"/>
      <c r="D91" s="262"/>
      <c r="E91" s="263"/>
      <c r="F91" s="264"/>
      <c r="G91" s="235"/>
    </row>
    <row r="92" spans="1:7" s="231" customFormat="1" ht="132.94999999999999" customHeight="1">
      <c r="A92" s="260"/>
      <c r="B92" s="921" t="s">
        <v>255</v>
      </c>
      <c r="C92" s="921"/>
      <c r="D92" s="262"/>
      <c r="E92" s="263"/>
      <c r="F92" s="264"/>
      <c r="G92" s="235"/>
    </row>
    <row r="93" spans="1:7" s="231" customFormat="1" ht="14.45" customHeight="1">
      <c r="A93" s="260"/>
      <c r="B93" s="266"/>
      <c r="C93" s="267"/>
      <c r="D93" s="262"/>
      <c r="E93" s="263"/>
      <c r="F93" s="264"/>
      <c r="G93" s="235"/>
    </row>
    <row r="94" spans="1:7" s="231" customFormat="1">
      <c r="A94" s="260"/>
      <c r="B94" s="266"/>
      <c r="C94" s="267"/>
      <c r="D94" s="262"/>
      <c r="E94" s="263"/>
      <c r="F94" s="264"/>
      <c r="G94" s="235"/>
    </row>
    <row r="95" spans="1:7" s="231" customFormat="1">
      <c r="A95" s="271" t="s">
        <v>2308</v>
      </c>
      <c r="B95" s="272" t="s">
        <v>257</v>
      </c>
      <c r="C95" s="273"/>
      <c r="D95" s="274"/>
      <c r="E95" s="275"/>
      <c r="F95" s="276"/>
      <c r="G95" s="277"/>
    </row>
    <row r="96" spans="1:7" s="231" customFormat="1">
      <c r="A96" s="260"/>
      <c r="B96" s="266"/>
      <c r="C96" s="267"/>
      <c r="D96" s="262"/>
      <c r="E96" s="263"/>
      <c r="F96" s="264"/>
      <c r="G96" s="235"/>
    </row>
    <row r="97" spans="1:24" s="231" customFormat="1" ht="19.5" customHeight="1">
      <c r="A97" s="260"/>
      <c r="B97" s="911" t="s">
        <v>258</v>
      </c>
      <c r="C97" s="911"/>
      <c r="D97" s="262"/>
      <c r="E97" s="263"/>
      <c r="F97" s="264"/>
      <c r="G97" s="235"/>
    </row>
    <row r="98" spans="1:24" s="231" customFormat="1" ht="36.75" customHeight="1">
      <c r="A98" s="260"/>
      <c r="B98" s="924" t="s">
        <v>1144</v>
      </c>
      <c r="C98" s="924"/>
      <c r="D98" s="262"/>
      <c r="E98" s="263"/>
      <c r="F98" s="264"/>
      <c r="G98" s="235"/>
    </row>
    <row r="99" spans="1:24" s="231" customFormat="1" ht="11.45" customHeight="1">
      <c r="A99" s="260"/>
      <c r="B99" s="912"/>
      <c r="C99" s="912"/>
      <c r="D99" s="262"/>
      <c r="E99" s="263"/>
      <c r="F99" s="264"/>
      <c r="G99" s="235"/>
    </row>
    <row r="100" spans="1:24" s="231" customFormat="1" ht="62.25" customHeight="1">
      <c r="A100" s="260"/>
      <c r="B100" s="924" t="s">
        <v>1145</v>
      </c>
      <c r="C100" s="924"/>
      <c r="D100" s="262"/>
      <c r="E100" s="263"/>
      <c r="F100" s="264"/>
      <c r="G100" s="235"/>
    </row>
    <row r="101" spans="1:24" s="231" customFormat="1" ht="90.75" customHeight="1">
      <c r="A101" s="260"/>
      <c r="B101" s="912" t="s">
        <v>1146</v>
      </c>
      <c r="C101" s="912"/>
      <c r="D101" s="262"/>
      <c r="E101" s="263"/>
      <c r="F101" s="264"/>
      <c r="G101" s="235"/>
    </row>
    <row r="102" spans="1:24" s="231" customFormat="1">
      <c r="A102" s="260"/>
      <c r="B102" s="255"/>
      <c r="C102" s="279"/>
      <c r="D102" s="262"/>
      <c r="E102" s="263"/>
      <c r="F102" s="264"/>
      <c r="G102" s="235"/>
    </row>
    <row r="103" spans="1:24" s="231" customFormat="1">
      <c r="A103" s="260"/>
      <c r="B103" s="255"/>
      <c r="C103" s="279"/>
      <c r="D103" s="262"/>
      <c r="E103" s="263"/>
      <c r="F103" s="264"/>
      <c r="G103" s="235"/>
    </row>
    <row r="104" spans="1:24" s="231" customFormat="1" ht="16.5" customHeight="1">
      <c r="A104" s="260" t="s">
        <v>2309</v>
      </c>
      <c r="B104" s="278" t="s">
        <v>259</v>
      </c>
      <c r="C104" s="280"/>
      <c r="D104" s="262"/>
      <c r="E104" s="263"/>
      <c r="F104" s="264"/>
      <c r="G104" s="235"/>
    </row>
    <row r="105" spans="1:24" s="231" customFormat="1" ht="34.5" customHeight="1">
      <c r="A105" s="232"/>
      <c r="B105" s="281" t="s">
        <v>260</v>
      </c>
      <c r="D105" s="233"/>
      <c r="E105" s="233"/>
      <c r="F105" s="234"/>
      <c r="G105" s="282"/>
    </row>
    <row r="106" spans="1:24" s="231" customFormat="1" ht="45.95" customHeight="1">
      <c r="A106" s="232"/>
      <c r="B106" s="281" t="s">
        <v>261</v>
      </c>
      <c r="D106" s="233"/>
      <c r="E106" s="233"/>
      <c r="F106" s="234"/>
      <c r="G106" s="282"/>
    </row>
    <row r="107" spans="1:24" s="231" customFormat="1" ht="33.75" customHeight="1">
      <c r="A107" s="232"/>
      <c r="B107" s="281" t="s">
        <v>262</v>
      </c>
      <c r="D107" s="233"/>
      <c r="E107" s="233"/>
      <c r="F107" s="234"/>
      <c r="G107" s="282"/>
    </row>
    <row r="108" spans="1:24" s="294" customFormat="1" ht="28.5">
      <c r="A108" s="260" t="s">
        <v>2310</v>
      </c>
      <c r="B108" s="283" t="s">
        <v>1674</v>
      </c>
      <c r="C108" s="284"/>
      <c r="D108" s="285" t="s">
        <v>187</v>
      </c>
      <c r="E108" s="60">
        <f>E200+E203</f>
        <v>146.30000000000001</v>
      </c>
      <c r="F108" s="340"/>
      <c r="G108" s="286">
        <f>E108*F108</f>
        <v>0</v>
      </c>
      <c r="H108" s="287"/>
      <c r="I108" s="63"/>
      <c r="J108" s="288"/>
      <c r="K108" s="289"/>
      <c r="L108" s="290"/>
      <c r="M108" s="291"/>
      <c r="N108" s="292"/>
      <c r="O108" s="292"/>
      <c r="P108" s="292"/>
      <c r="Q108" s="292"/>
      <c r="R108" s="292"/>
      <c r="S108" s="292"/>
      <c r="T108" s="292"/>
      <c r="U108" s="292"/>
      <c r="V108" s="292"/>
      <c r="W108" s="292"/>
      <c r="X108" s="293"/>
    </row>
    <row r="109" spans="1:24" s="231" customFormat="1">
      <c r="A109" s="232"/>
      <c r="B109" s="281"/>
      <c r="D109" s="233"/>
      <c r="E109" s="233"/>
      <c r="F109" s="234"/>
      <c r="G109" s="282"/>
    </row>
    <row r="110" spans="1:24" s="231" customFormat="1">
      <c r="A110" s="232"/>
      <c r="B110" s="281"/>
      <c r="E110" s="233"/>
      <c r="F110" s="234"/>
      <c r="G110" s="282"/>
    </row>
    <row r="111" spans="1:24" s="294" customFormat="1" ht="71.25">
      <c r="A111" s="260" t="s">
        <v>2311</v>
      </c>
      <c r="B111" s="283" t="s">
        <v>2424</v>
      </c>
      <c r="C111" s="284"/>
      <c r="D111" s="285" t="s">
        <v>187</v>
      </c>
      <c r="E111" s="60">
        <f>25+34</f>
        <v>59</v>
      </c>
      <c r="F111" s="340"/>
      <c r="G111" s="286">
        <f>E111*F111</f>
        <v>0</v>
      </c>
      <c r="H111" s="287"/>
      <c r="I111" s="63"/>
      <c r="J111" s="288"/>
      <c r="K111" s="289"/>
      <c r="L111" s="290"/>
      <c r="M111" s="291"/>
      <c r="N111" s="292"/>
      <c r="O111" s="292"/>
      <c r="P111" s="292"/>
      <c r="Q111" s="292"/>
      <c r="R111" s="292"/>
      <c r="S111" s="292"/>
      <c r="T111" s="292"/>
      <c r="U111" s="292"/>
      <c r="V111" s="292"/>
      <c r="W111" s="292"/>
      <c r="X111" s="293"/>
    </row>
    <row r="112" spans="1:24" s="231" customFormat="1">
      <c r="A112" s="230"/>
      <c r="B112" s="295"/>
      <c r="C112" s="296"/>
      <c r="E112" s="233"/>
      <c r="F112" s="234"/>
      <c r="G112" s="234"/>
    </row>
    <row r="113" spans="1:24" s="231" customFormat="1">
      <c r="A113" s="260" t="s">
        <v>2312</v>
      </c>
      <c r="B113" s="255" t="s">
        <v>264</v>
      </c>
      <c r="E113" s="233"/>
      <c r="F113" s="234"/>
      <c r="G113" s="282"/>
    </row>
    <row r="114" spans="1:24" s="231" customFormat="1" ht="41.25" customHeight="1">
      <c r="A114" s="260"/>
      <c r="B114" s="255" t="s">
        <v>265</v>
      </c>
      <c r="E114" s="233"/>
      <c r="F114" s="234"/>
      <c r="G114" s="282"/>
    </row>
    <row r="115" spans="1:24" s="231" customFormat="1">
      <c r="A115" s="260"/>
      <c r="B115" s="255" t="s">
        <v>266</v>
      </c>
      <c r="E115" s="233"/>
      <c r="F115" s="234"/>
      <c r="G115" s="282"/>
    </row>
    <row r="116" spans="1:24" s="231" customFormat="1">
      <c r="A116" s="260"/>
      <c r="B116" s="255" t="s">
        <v>267</v>
      </c>
      <c r="E116" s="233"/>
      <c r="F116" s="234"/>
      <c r="G116" s="282"/>
    </row>
    <row r="117" spans="1:24" s="231" customFormat="1">
      <c r="A117" s="260"/>
      <c r="B117" s="255" t="s">
        <v>268</v>
      </c>
      <c r="E117" s="233"/>
      <c r="F117" s="234"/>
      <c r="G117" s="282"/>
    </row>
    <row r="118" spans="1:24" s="231" customFormat="1">
      <c r="A118" s="260"/>
      <c r="B118" s="281" t="s">
        <v>269</v>
      </c>
      <c r="E118" s="233"/>
      <c r="F118" s="234"/>
      <c r="G118" s="282"/>
    </row>
    <row r="119" spans="1:24" s="231" customFormat="1">
      <c r="A119" s="260"/>
      <c r="B119" s="297"/>
      <c r="E119" s="233"/>
      <c r="F119" s="234"/>
      <c r="G119" s="282"/>
    </row>
    <row r="120" spans="1:24" s="231" customFormat="1">
      <c r="A120" s="260" t="s">
        <v>2313</v>
      </c>
      <c r="B120" s="278" t="s">
        <v>270</v>
      </c>
      <c r="E120" s="233"/>
      <c r="F120" s="234"/>
      <c r="G120" s="282"/>
    </row>
    <row r="121" spans="1:24" s="231" customFormat="1" ht="72.75" customHeight="1">
      <c r="A121" s="260"/>
      <c r="B121" s="255" t="s">
        <v>265</v>
      </c>
      <c r="E121" s="233"/>
      <c r="F121" s="234"/>
      <c r="G121" s="282"/>
    </row>
    <row r="122" spans="1:24" s="231" customFormat="1">
      <c r="A122" s="260"/>
      <c r="B122" s="255" t="s">
        <v>266</v>
      </c>
      <c r="E122" s="233"/>
      <c r="F122" s="234"/>
      <c r="G122" s="282"/>
    </row>
    <row r="123" spans="1:24" s="231" customFormat="1">
      <c r="A123" s="260"/>
      <c r="B123" s="255" t="s">
        <v>267</v>
      </c>
      <c r="E123" s="233"/>
      <c r="F123" s="234"/>
      <c r="G123" s="282"/>
    </row>
    <row r="124" spans="1:24" s="231" customFormat="1">
      <c r="A124" s="260"/>
      <c r="B124" s="255" t="s">
        <v>268</v>
      </c>
      <c r="E124" s="233"/>
      <c r="F124" s="234"/>
      <c r="G124" s="282"/>
    </row>
    <row r="125" spans="1:24" s="231" customFormat="1">
      <c r="A125" s="260"/>
      <c r="B125" s="281" t="s">
        <v>269</v>
      </c>
      <c r="E125" s="233"/>
      <c r="F125" s="234"/>
      <c r="G125" s="282"/>
    </row>
    <row r="126" spans="1:24" s="231" customFormat="1">
      <c r="A126" s="298"/>
      <c r="B126" s="281"/>
      <c r="E126" s="233"/>
      <c r="F126" s="234"/>
      <c r="G126" s="234"/>
    </row>
    <row r="127" spans="1:24" s="294" customFormat="1">
      <c r="A127" s="260"/>
      <c r="B127" s="283"/>
      <c r="D127" s="285"/>
      <c r="E127" s="57"/>
      <c r="F127" s="286"/>
      <c r="G127" s="286"/>
      <c r="H127" s="283"/>
      <c r="I127" s="57"/>
      <c r="J127" s="285"/>
      <c r="K127" s="299"/>
      <c r="L127" s="290"/>
      <c r="M127" s="291"/>
      <c r="N127" s="292"/>
      <c r="O127" s="292"/>
      <c r="P127" s="292"/>
      <c r="Q127" s="292"/>
      <c r="R127" s="292"/>
      <c r="S127" s="292"/>
      <c r="T127" s="292"/>
      <c r="U127" s="292"/>
      <c r="V127" s="292"/>
      <c r="W127" s="292"/>
      <c r="X127" s="293"/>
    </row>
    <row r="128" spans="1:24" s="231" customFormat="1">
      <c r="A128" s="260" t="s">
        <v>2314</v>
      </c>
      <c r="B128" s="278" t="s">
        <v>272</v>
      </c>
      <c r="E128" s="233"/>
      <c r="F128" s="234"/>
      <c r="G128" s="282"/>
    </row>
    <row r="129" spans="1:24" s="231" customFormat="1" ht="59.45" customHeight="1">
      <c r="A129" s="260"/>
      <c r="B129" s="255" t="s">
        <v>265</v>
      </c>
      <c r="E129" s="233"/>
      <c r="F129" s="234"/>
      <c r="G129" s="282"/>
    </row>
    <row r="130" spans="1:24" s="231" customFormat="1">
      <c r="A130" s="260"/>
      <c r="B130" s="255" t="s">
        <v>266</v>
      </c>
      <c r="E130" s="233"/>
      <c r="F130" s="234"/>
      <c r="G130" s="282"/>
    </row>
    <row r="131" spans="1:24" s="231" customFormat="1">
      <c r="A131" s="260"/>
      <c r="B131" s="255" t="s">
        <v>267</v>
      </c>
      <c r="E131" s="233"/>
      <c r="F131" s="234"/>
      <c r="G131" s="282"/>
    </row>
    <row r="132" spans="1:24" s="231" customFormat="1">
      <c r="A132" s="260"/>
      <c r="B132" s="255" t="s">
        <v>268</v>
      </c>
      <c r="E132" s="233"/>
      <c r="F132" s="234"/>
      <c r="G132" s="282"/>
    </row>
    <row r="133" spans="1:24" s="231" customFormat="1">
      <c r="A133" s="260"/>
      <c r="B133" s="281" t="s">
        <v>269</v>
      </c>
      <c r="E133" s="233"/>
      <c r="F133" s="234"/>
      <c r="G133" s="282"/>
    </row>
    <row r="134" spans="1:24" s="231" customFormat="1" ht="42.75">
      <c r="A134" s="232"/>
      <c r="B134" s="281" t="s">
        <v>273</v>
      </c>
      <c r="E134" s="233"/>
      <c r="F134" s="234"/>
      <c r="G134" s="282"/>
    </row>
    <row r="135" spans="1:24" s="231" customFormat="1">
      <c r="A135" s="232"/>
      <c r="B135" s="281"/>
      <c r="E135" s="233"/>
      <c r="F135" s="234"/>
      <c r="G135" s="282"/>
    </row>
    <row r="136" spans="1:24" s="294" customFormat="1">
      <c r="A136" s="300"/>
      <c r="B136" s="283"/>
      <c r="D136" s="285"/>
      <c r="E136" s="57"/>
      <c r="F136" s="286"/>
      <c r="G136" s="286"/>
      <c r="H136" s="283"/>
      <c r="I136" s="57"/>
      <c r="J136" s="285"/>
      <c r="K136" s="289"/>
      <c r="L136" s="290"/>
      <c r="M136" s="291"/>
      <c r="N136" s="292"/>
      <c r="O136" s="292"/>
      <c r="P136" s="292"/>
      <c r="Q136" s="292"/>
      <c r="R136" s="292"/>
      <c r="S136" s="292"/>
      <c r="T136" s="292"/>
      <c r="U136" s="292"/>
      <c r="V136" s="292"/>
      <c r="W136" s="292"/>
      <c r="X136" s="293"/>
    </row>
    <row r="137" spans="1:24" s="231" customFormat="1">
      <c r="A137" s="260" t="s">
        <v>2315</v>
      </c>
      <c r="B137" s="278" t="s">
        <v>274</v>
      </c>
      <c r="E137" s="233"/>
      <c r="F137" s="234"/>
      <c r="G137" s="282"/>
    </row>
    <row r="138" spans="1:24" s="231" customFormat="1" ht="71.45" customHeight="1">
      <c r="A138" s="260"/>
      <c r="B138" s="255" t="s">
        <v>265</v>
      </c>
      <c r="E138" s="233"/>
      <c r="F138" s="234"/>
      <c r="G138" s="282"/>
    </row>
    <row r="139" spans="1:24" s="231" customFormat="1">
      <c r="A139" s="260"/>
      <c r="B139" s="255" t="s">
        <v>266</v>
      </c>
      <c r="E139" s="233"/>
      <c r="F139" s="234"/>
      <c r="G139" s="282"/>
    </row>
    <row r="140" spans="1:24" s="231" customFormat="1">
      <c r="A140" s="260"/>
      <c r="B140" s="255" t="s">
        <v>267</v>
      </c>
      <c r="E140" s="233"/>
      <c r="F140" s="234"/>
      <c r="G140" s="282"/>
    </row>
    <row r="141" spans="1:24" s="231" customFormat="1">
      <c r="A141" s="260"/>
      <c r="B141" s="255" t="s">
        <v>268</v>
      </c>
      <c r="E141" s="233"/>
      <c r="F141" s="234"/>
      <c r="G141" s="282"/>
    </row>
    <row r="142" spans="1:24" s="231" customFormat="1">
      <c r="A142" s="260"/>
      <c r="B142" s="281" t="s">
        <v>269</v>
      </c>
      <c r="E142" s="233"/>
      <c r="F142" s="234"/>
      <c r="G142" s="282"/>
    </row>
    <row r="143" spans="1:24" s="231" customFormat="1">
      <c r="A143" s="232"/>
      <c r="B143" s="301"/>
      <c r="E143" s="233"/>
      <c r="F143" s="234"/>
      <c r="G143" s="282"/>
    </row>
    <row r="144" spans="1:24" s="294" customFormat="1">
      <c r="A144" s="300"/>
      <c r="B144" s="283"/>
      <c r="D144" s="285"/>
      <c r="E144" s="57"/>
      <c r="F144" s="286"/>
      <c r="G144" s="286"/>
      <c r="H144" s="283"/>
      <c r="I144" s="57"/>
      <c r="J144" s="285"/>
      <c r="K144" s="289"/>
      <c r="L144" s="290"/>
      <c r="M144" s="291"/>
      <c r="N144" s="292"/>
      <c r="O144" s="292"/>
      <c r="P144" s="292"/>
      <c r="Q144" s="292"/>
      <c r="R144" s="292"/>
      <c r="S144" s="292"/>
      <c r="T144" s="292"/>
      <c r="U144" s="292"/>
      <c r="V144" s="292"/>
      <c r="W144" s="292"/>
      <c r="X144" s="293"/>
    </row>
    <row r="145" spans="1:24" s="294" customFormat="1" ht="57">
      <c r="A145" s="260" t="s">
        <v>2316</v>
      </c>
      <c r="B145" s="283" t="s">
        <v>1610</v>
      </c>
      <c r="D145" s="285" t="s">
        <v>1416</v>
      </c>
      <c r="E145" s="60">
        <v>12</v>
      </c>
      <c r="F145" s="340"/>
      <c r="G145" s="286">
        <f>E145*F145</f>
        <v>0</v>
      </c>
      <c r="H145" s="283"/>
      <c r="I145" s="57"/>
      <c r="J145" s="285"/>
      <c r="K145" s="289"/>
      <c r="L145" s="290"/>
      <c r="M145" s="291"/>
      <c r="N145" s="292"/>
      <c r="O145" s="292"/>
      <c r="P145" s="292"/>
      <c r="Q145" s="292"/>
      <c r="R145" s="292"/>
      <c r="S145" s="292"/>
      <c r="T145" s="292"/>
      <c r="U145" s="292"/>
      <c r="V145" s="292"/>
      <c r="W145" s="292"/>
      <c r="X145" s="293"/>
    </row>
    <row r="146" spans="1:24" s="294" customFormat="1">
      <c r="A146" s="300"/>
      <c r="B146" s="283"/>
      <c r="D146" s="285"/>
      <c r="E146" s="57"/>
      <c r="F146" s="286"/>
      <c r="G146" s="286"/>
      <c r="H146" s="283"/>
      <c r="I146" s="57"/>
      <c r="J146" s="285"/>
      <c r="K146" s="289"/>
      <c r="L146" s="290"/>
      <c r="M146" s="291"/>
      <c r="N146" s="292"/>
      <c r="O146" s="292"/>
      <c r="P146" s="292"/>
      <c r="Q146" s="292"/>
      <c r="R146" s="292"/>
      <c r="S146" s="292"/>
      <c r="T146" s="292"/>
      <c r="U146" s="292"/>
      <c r="V146" s="292"/>
      <c r="W146" s="292"/>
      <c r="X146" s="293"/>
    </row>
    <row r="147" spans="1:24" s="294" customFormat="1" ht="57">
      <c r="A147" s="260" t="s">
        <v>2317</v>
      </c>
      <c r="B147" s="283" t="s">
        <v>1667</v>
      </c>
      <c r="D147" s="285" t="s">
        <v>1416</v>
      </c>
      <c r="E147" s="60">
        <v>4</v>
      </c>
      <c r="F147" s="340"/>
      <c r="G147" s="286">
        <f>E147*F147</f>
        <v>0</v>
      </c>
      <c r="H147" s="283"/>
      <c r="I147" s="57"/>
      <c r="J147" s="285"/>
      <c r="K147" s="289"/>
      <c r="L147" s="290"/>
      <c r="M147" s="291"/>
      <c r="N147" s="292"/>
      <c r="O147" s="292"/>
      <c r="P147" s="292"/>
      <c r="Q147" s="292"/>
      <c r="R147" s="292"/>
      <c r="S147" s="292"/>
      <c r="T147" s="292"/>
      <c r="U147" s="292"/>
      <c r="V147" s="292"/>
      <c r="W147" s="292"/>
      <c r="X147" s="293"/>
    </row>
    <row r="148" spans="1:24" s="294" customFormat="1">
      <c r="A148" s="300"/>
      <c r="B148" s="283"/>
      <c r="D148" s="285"/>
      <c r="E148" s="57"/>
      <c r="F148" s="286"/>
      <c r="G148" s="286"/>
      <c r="H148" s="283"/>
      <c r="I148" s="57"/>
      <c r="J148" s="285"/>
      <c r="K148" s="299"/>
      <c r="L148" s="290"/>
      <c r="M148" s="291"/>
      <c r="N148" s="292"/>
      <c r="O148" s="292"/>
      <c r="P148" s="292"/>
      <c r="Q148" s="292"/>
      <c r="R148" s="292"/>
      <c r="S148" s="292"/>
      <c r="T148" s="292"/>
      <c r="U148" s="292"/>
      <c r="V148" s="292"/>
      <c r="W148" s="292"/>
      <c r="X148" s="293"/>
    </row>
    <row r="149" spans="1:24" s="231" customFormat="1" ht="59.85" customHeight="1">
      <c r="A149" s="260" t="s">
        <v>2318</v>
      </c>
      <c r="B149" s="297" t="s">
        <v>1423</v>
      </c>
      <c r="D149" s="231" t="s">
        <v>185</v>
      </c>
      <c r="E149" s="302">
        <v>10</v>
      </c>
      <c r="F149" s="5"/>
      <c r="G149" s="234">
        <f>+F149*E149</f>
        <v>0</v>
      </c>
    </row>
    <row r="150" spans="1:24" s="231" customFormat="1">
      <c r="A150" s="260"/>
      <c r="B150" s="297"/>
      <c r="E150" s="233"/>
      <c r="F150" s="234"/>
      <c r="G150" s="234"/>
    </row>
    <row r="151" spans="1:24" s="231" customFormat="1" ht="59.85" customHeight="1">
      <c r="A151" s="260" t="s">
        <v>2319</v>
      </c>
      <c r="B151" s="297" t="s">
        <v>1558</v>
      </c>
      <c r="D151" s="231" t="s">
        <v>185</v>
      </c>
      <c r="E151" s="302">
        <v>20</v>
      </c>
      <c r="F151" s="5"/>
      <c r="G151" s="234">
        <f>+F151*E151</f>
        <v>0</v>
      </c>
    </row>
    <row r="152" spans="1:24" s="231" customFormat="1">
      <c r="A152" s="260"/>
      <c r="B152" s="297"/>
      <c r="E152" s="233"/>
      <c r="F152" s="234"/>
      <c r="G152" s="234"/>
    </row>
    <row r="153" spans="1:24" s="231" customFormat="1" ht="18" customHeight="1">
      <c r="A153" s="260" t="s">
        <v>2320</v>
      </c>
      <c r="B153" s="255" t="s">
        <v>275</v>
      </c>
      <c r="E153" s="233"/>
      <c r="F153" s="234"/>
      <c r="G153" s="282"/>
    </row>
    <row r="154" spans="1:24" s="231" customFormat="1" ht="85.5">
      <c r="A154" s="260"/>
      <c r="B154" s="255" t="s">
        <v>1424</v>
      </c>
      <c r="E154" s="233"/>
      <c r="F154" s="234"/>
      <c r="G154" s="282"/>
    </row>
    <row r="155" spans="1:24" s="231" customFormat="1">
      <c r="A155" s="232"/>
      <c r="B155" s="301"/>
      <c r="E155" s="233"/>
      <c r="F155" s="234"/>
      <c r="G155" s="282"/>
    </row>
    <row r="156" spans="1:24" s="231" customFormat="1" ht="42.75">
      <c r="A156" s="260" t="s">
        <v>2321</v>
      </c>
      <c r="B156" s="297" t="s">
        <v>1147</v>
      </c>
      <c r="E156" s="233"/>
      <c r="F156" s="234"/>
      <c r="G156" s="282"/>
    </row>
    <row r="157" spans="1:24" s="231" customFormat="1">
      <c r="A157" s="232"/>
      <c r="B157" s="281" t="s">
        <v>276</v>
      </c>
      <c r="D157" s="231" t="s">
        <v>277</v>
      </c>
      <c r="E157" s="302">
        <f>(SUM(E145,E149,E151)*50)</f>
        <v>2100</v>
      </c>
      <c r="F157" s="5"/>
      <c r="G157" s="234">
        <f>+F157*E157</f>
        <v>0</v>
      </c>
    </row>
    <row r="158" spans="1:24" s="231" customFormat="1">
      <c r="A158" s="232"/>
      <c r="B158" s="281"/>
      <c r="E158" s="233"/>
      <c r="F158" s="234"/>
      <c r="G158" s="282"/>
    </row>
    <row r="159" spans="1:24" s="231" customFormat="1" ht="42.75">
      <c r="A159" s="260" t="s">
        <v>2322</v>
      </c>
      <c r="B159" s="297" t="s">
        <v>1148</v>
      </c>
      <c r="E159" s="233"/>
      <c r="F159" s="234"/>
      <c r="G159" s="282"/>
    </row>
    <row r="160" spans="1:24" s="231" customFormat="1">
      <c r="A160" s="232"/>
      <c r="B160" s="281" t="s">
        <v>276</v>
      </c>
      <c r="D160" s="231" t="s">
        <v>277</v>
      </c>
      <c r="E160" s="302">
        <f>(SUM(E145,E149,E151)*50)</f>
        <v>2100</v>
      </c>
      <c r="F160" s="5"/>
      <c r="G160" s="234">
        <f>+F160*E160</f>
        <v>0</v>
      </c>
    </row>
    <row r="161" spans="1:24" s="231" customFormat="1">
      <c r="A161" s="232"/>
      <c r="B161" s="281"/>
      <c r="E161" s="233"/>
      <c r="F161" s="234"/>
      <c r="G161" s="282"/>
    </row>
    <row r="162" spans="1:24" s="231" customFormat="1" ht="15" customHeight="1">
      <c r="A162" s="260" t="s">
        <v>2323</v>
      </c>
      <c r="B162" s="297" t="s">
        <v>1149</v>
      </c>
      <c r="E162" s="233"/>
      <c r="F162" s="234"/>
      <c r="G162" s="282"/>
    </row>
    <row r="163" spans="1:24" s="231" customFormat="1">
      <c r="A163" s="232"/>
      <c r="B163" s="281" t="s">
        <v>276</v>
      </c>
      <c r="D163" s="231" t="s">
        <v>277</v>
      </c>
      <c r="E163" s="302">
        <f>(SUM(E145,E149,E151)*50)</f>
        <v>2100</v>
      </c>
      <c r="F163" s="5"/>
      <c r="G163" s="234">
        <f>+F163*E163</f>
        <v>0</v>
      </c>
    </row>
    <row r="164" spans="1:24" s="231" customFormat="1">
      <c r="A164" s="232"/>
      <c r="B164" s="281"/>
      <c r="E164" s="233"/>
      <c r="F164" s="234"/>
      <c r="G164" s="282"/>
    </row>
    <row r="165" spans="1:24" s="168" customFormat="1">
      <c r="A165" s="300" t="str">
        <f>IF(OR(ISBLANK(B165),LEFT(B165,1)=" "),"",MAX($A$2:A164)+1)</f>
        <v/>
      </c>
      <c r="B165" s="214" t="s">
        <v>1417</v>
      </c>
      <c r="C165" s="214"/>
      <c r="D165" s="57"/>
      <c r="E165" s="285"/>
      <c r="F165" s="286"/>
      <c r="G165" s="286"/>
      <c r="H165" s="214"/>
      <c r="I165" s="57"/>
      <c r="J165" s="285"/>
      <c r="K165" s="303"/>
      <c r="L165" s="286"/>
      <c r="M165" s="304"/>
      <c r="N165" s="305"/>
      <c r="O165" s="305"/>
      <c r="P165" s="305"/>
      <c r="Q165" s="305"/>
      <c r="R165" s="305"/>
      <c r="S165" s="305"/>
      <c r="T165" s="305"/>
      <c r="U165" s="305"/>
      <c r="V165" s="305"/>
      <c r="W165" s="305"/>
      <c r="X165" s="306"/>
    </row>
    <row r="166" spans="1:24" s="168" customFormat="1" ht="128.25">
      <c r="A166" s="260" t="s">
        <v>2324</v>
      </c>
      <c r="B166" s="283" t="s">
        <v>1418</v>
      </c>
      <c r="D166" s="285"/>
      <c r="E166" s="926" t="s">
        <v>171</v>
      </c>
      <c r="F166" s="926"/>
      <c r="G166" s="286"/>
      <c r="H166" s="283"/>
      <c r="I166" s="57"/>
      <c r="J166" s="285"/>
      <c r="K166" s="307"/>
      <c r="L166" s="286"/>
      <c r="M166" s="304"/>
      <c r="N166" s="305"/>
      <c r="O166" s="305"/>
      <c r="P166" s="305"/>
      <c r="Q166" s="305"/>
      <c r="R166" s="305"/>
      <c r="S166" s="305"/>
      <c r="T166" s="305"/>
      <c r="U166" s="305"/>
      <c r="V166" s="305"/>
      <c r="W166" s="305"/>
      <c r="X166" s="306"/>
    </row>
    <row r="167" spans="1:24" s="231" customFormat="1">
      <c r="A167" s="232"/>
      <c r="B167" s="281"/>
      <c r="E167" s="233"/>
      <c r="F167" s="234"/>
      <c r="G167" s="282"/>
    </row>
    <row r="168" spans="1:24" s="294" customFormat="1">
      <c r="A168" s="300"/>
      <c r="B168" s="308"/>
      <c r="C168" s="168"/>
      <c r="D168" s="309"/>
      <c r="E168" s="66"/>
      <c r="F168" s="310"/>
      <c r="G168" s="311"/>
      <c r="H168" s="312"/>
      <c r="I168" s="65"/>
      <c r="J168" s="313"/>
      <c r="K168" s="314"/>
      <c r="L168" s="290"/>
      <c r="M168" s="291"/>
      <c r="N168" s="292"/>
      <c r="O168" s="315"/>
      <c r="P168" s="292"/>
      <c r="Q168" s="292"/>
      <c r="R168" s="64"/>
      <c r="S168" s="292"/>
      <c r="T168" s="292"/>
      <c r="U168" s="292"/>
      <c r="V168" s="292"/>
      <c r="W168" s="292"/>
      <c r="X168" s="293"/>
    </row>
    <row r="169" spans="1:24" s="231" customFormat="1" ht="14.45" customHeight="1">
      <c r="A169" s="316" t="s">
        <v>2325</v>
      </c>
      <c r="B169" s="317" t="s">
        <v>278</v>
      </c>
      <c r="E169" s="233"/>
      <c r="F169" s="234"/>
      <c r="G169" s="282"/>
    </row>
    <row r="170" spans="1:24" s="231" customFormat="1" ht="14.45" customHeight="1">
      <c r="A170" s="260"/>
      <c r="B170" s="297"/>
      <c r="E170" s="233"/>
      <c r="F170" s="234"/>
      <c r="G170" s="282"/>
    </row>
    <row r="171" spans="1:24" s="231" customFormat="1" ht="68.25" customHeight="1">
      <c r="A171" s="230"/>
      <c r="B171" s="318" t="s">
        <v>279</v>
      </c>
      <c r="E171" s="233"/>
      <c r="F171" s="234"/>
      <c r="G171" s="282"/>
    </row>
    <row r="172" spans="1:24" s="231" customFormat="1" ht="34.5" customHeight="1">
      <c r="A172" s="230"/>
      <c r="B172" s="281" t="s">
        <v>280</v>
      </c>
      <c r="E172" s="233"/>
      <c r="F172" s="234"/>
      <c r="G172" s="282"/>
    </row>
    <row r="173" spans="1:24" s="231" customFormat="1" ht="28.5">
      <c r="A173" s="230"/>
      <c r="B173" s="281" t="s">
        <v>281</v>
      </c>
      <c r="E173" s="233"/>
      <c r="F173" s="234"/>
      <c r="G173" s="282"/>
    </row>
    <row r="174" spans="1:24" s="231" customFormat="1" ht="48" customHeight="1">
      <c r="A174" s="230"/>
      <c r="B174" s="318" t="s">
        <v>1150</v>
      </c>
      <c r="E174" s="233"/>
      <c r="F174" s="234"/>
      <c r="G174" s="282"/>
    </row>
    <row r="175" spans="1:24" s="231" customFormat="1" ht="60.95" customHeight="1">
      <c r="A175" s="230"/>
      <c r="B175" s="318" t="s">
        <v>1151</v>
      </c>
      <c r="E175" s="233"/>
      <c r="F175" s="234"/>
      <c r="G175" s="282"/>
    </row>
    <row r="176" spans="1:24" s="231" customFormat="1" ht="65.25" customHeight="1">
      <c r="A176" s="230"/>
      <c r="B176" s="318" t="s">
        <v>282</v>
      </c>
      <c r="E176" s="233"/>
      <c r="F176" s="234"/>
      <c r="G176" s="282"/>
    </row>
    <row r="177" spans="1:7" s="231" customFormat="1" ht="41.25" customHeight="1">
      <c r="A177" s="230"/>
      <c r="B177" s="318" t="s">
        <v>283</v>
      </c>
      <c r="E177" s="233"/>
      <c r="F177" s="234"/>
      <c r="G177" s="282"/>
    </row>
    <row r="178" spans="1:7" s="231" customFormat="1" ht="174.75" customHeight="1">
      <c r="A178" s="230"/>
      <c r="B178" s="281" t="s">
        <v>284</v>
      </c>
      <c r="C178" s="925"/>
      <c r="D178" s="925"/>
      <c r="E178" s="925"/>
      <c r="F178" s="234"/>
      <c r="G178" s="282"/>
    </row>
    <row r="179" spans="1:7" s="231" customFormat="1" ht="141.94999999999999" customHeight="1">
      <c r="A179" s="230"/>
      <c r="B179" s="319" t="s">
        <v>285</v>
      </c>
      <c r="E179" s="233"/>
      <c r="F179" s="234"/>
      <c r="G179" s="282"/>
    </row>
    <row r="180" spans="1:7" s="231" customFormat="1">
      <c r="A180" s="230"/>
      <c r="B180" s="281"/>
      <c r="E180" s="233"/>
      <c r="F180" s="234"/>
      <c r="G180" s="282"/>
    </row>
    <row r="181" spans="1:7" s="231" customFormat="1">
      <c r="A181" s="230"/>
      <c r="B181" s="281"/>
      <c r="E181" s="233"/>
      <c r="F181" s="234"/>
      <c r="G181" s="282"/>
    </row>
    <row r="182" spans="1:7" s="231" customFormat="1">
      <c r="A182" s="260" t="s">
        <v>2326</v>
      </c>
      <c r="B182" s="281" t="s">
        <v>1664</v>
      </c>
      <c r="E182" s="233"/>
      <c r="F182" s="282"/>
      <c r="G182" s="282"/>
    </row>
    <row r="183" spans="1:7" s="231" customFormat="1" ht="42.75">
      <c r="A183" s="232"/>
      <c r="B183" s="281" t="s">
        <v>1665</v>
      </c>
      <c r="E183" s="233"/>
      <c r="F183" s="282"/>
      <c r="G183" s="282"/>
    </row>
    <row r="184" spans="1:7" s="231" customFormat="1" ht="28.5">
      <c r="A184" s="232"/>
      <c r="B184" s="281" t="s">
        <v>1666</v>
      </c>
      <c r="E184" s="233"/>
      <c r="F184" s="282"/>
      <c r="G184" s="282"/>
    </row>
    <row r="185" spans="1:7" s="231" customFormat="1">
      <c r="A185" s="232"/>
      <c r="B185" s="281"/>
      <c r="E185" s="233"/>
      <c r="F185" s="282"/>
      <c r="G185" s="282"/>
    </row>
    <row r="186" spans="1:7" s="231" customFormat="1">
      <c r="A186" s="260" t="s">
        <v>2327</v>
      </c>
      <c r="B186" s="297" t="s">
        <v>1668</v>
      </c>
      <c r="E186" s="233"/>
      <c r="F186" s="282"/>
      <c r="G186" s="282"/>
    </row>
    <row r="187" spans="1:7" s="231" customFormat="1">
      <c r="A187" s="260"/>
      <c r="B187" s="281" t="s">
        <v>1669</v>
      </c>
      <c r="D187" s="231" t="s">
        <v>187</v>
      </c>
      <c r="E187" s="320">
        <v>30</v>
      </c>
      <c r="F187" s="5"/>
      <c r="G187" s="234">
        <f>+F187*E187</f>
        <v>0</v>
      </c>
    </row>
    <row r="188" spans="1:7" s="231" customFormat="1">
      <c r="A188" s="232"/>
      <c r="B188" s="281"/>
      <c r="E188" s="233"/>
      <c r="F188" s="234"/>
      <c r="G188" s="282"/>
    </row>
    <row r="189" spans="1:7" s="231" customFormat="1" ht="28.5">
      <c r="A189" s="260" t="s">
        <v>2328</v>
      </c>
      <c r="B189" s="297" t="s">
        <v>1425</v>
      </c>
      <c r="D189" s="231" t="s">
        <v>187</v>
      </c>
      <c r="E189" s="302">
        <v>50</v>
      </c>
      <c r="F189" s="5"/>
      <c r="G189" s="234">
        <f>+F189*E189</f>
        <v>0</v>
      </c>
    </row>
    <row r="190" spans="1:7" s="231" customFormat="1" ht="18" customHeight="1">
      <c r="A190" s="260"/>
      <c r="B190" s="281"/>
      <c r="E190" s="233"/>
      <c r="F190" s="234"/>
      <c r="G190" s="234"/>
    </row>
    <row r="191" spans="1:7" s="231" customFormat="1" ht="28.5">
      <c r="A191" s="260" t="s">
        <v>2329</v>
      </c>
      <c r="B191" s="321" t="s">
        <v>1662</v>
      </c>
      <c r="D191" s="231" t="s">
        <v>286</v>
      </c>
      <c r="E191" s="302">
        <v>16</v>
      </c>
      <c r="F191" s="5"/>
      <c r="G191" s="234">
        <f>+F191*E191</f>
        <v>0</v>
      </c>
    </row>
    <row r="192" spans="1:7" s="231" customFormat="1">
      <c r="A192" s="260"/>
      <c r="B192" s="321"/>
      <c r="E192" s="233"/>
      <c r="F192" s="234"/>
      <c r="G192" s="234"/>
    </row>
    <row r="193" spans="1:7" s="231" customFormat="1" ht="28.5">
      <c r="A193" s="260" t="s">
        <v>2329</v>
      </c>
      <c r="B193" s="321" t="s">
        <v>1663</v>
      </c>
      <c r="D193" s="231" t="s">
        <v>187</v>
      </c>
      <c r="E193" s="302">
        <v>6</v>
      </c>
      <c r="F193" s="5"/>
      <c r="G193" s="234">
        <f>+F193*E193</f>
        <v>0</v>
      </c>
    </row>
    <row r="194" spans="1:7" s="231" customFormat="1">
      <c r="A194" s="260"/>
      <c r="B194" s="321"/>
      <c r="E194" s="233"/>
      <c r="F194" s="234"/>
      <c r="G194" s="234"/>
    </row>
    <row r="195" spans="1:7" s="231" customFormat="1">
      <c r="A195" s="322" t="s">
        <v>2330</v>
      </c>
      <c r="B195" s="323" t="s">
        <v>1409</v>
      </c>
      <c r="C195" s="324"/>
      <c r="D195" s="324"/>
      <c r="E195" s="325"/>
      <c r="F195" s="326"/>
      <c r="G195" s="327"/>
    </row>
    <row r="196" spans="1:7" s="231" customFormat="1">
      <c r="A196" s="328"/>
      <c r="B196" s="297"/>
      <c r="E196" s="233"/>
      <c r="F196" s="234"/>
      <c r="G196" s="282"/>
    </row>
    <row r="197" spans="1:7" s="231" customFormat="1" ht="85.5">
      <c r="A197" s="232"/>
      <c r="B197" s="318" t="s">
        <v>1426</v>
      </c>
      <c r="E197" s="233"/>
      <c r="F197" s="282"/>
      <c r="G197" s="282"/>
    </row>
    <row r="198" spans="1:7" s="231" customFormat="1">
      <c r="A198" s="232"/>
      <c r="B198" s="318"/>
      <c r="E198" s="233"/>
      <c r="F198" s="282"/>
      <c r="G198" s="282"/>
    </row>
    <row r="199" spans="1:7" s="330" customFormat="1" ht="142.5">
      <c r="A199" s="328" t="s">
        <v>2331</v>
      </c>
      <c r="B199" s="329" t="s">
        <v>1596</v>
      </c>
    </row>
    <row r="200" spans="1:7" s="330" customFormat="1">
      <c r="A200" s="328"/>
      <c r="B200" s="281" t="s">
        <v>1661</v>
      </c>
      <c r="D200" s="231" t="s">
        <v>187</v>
      </c>
      <c r="E200" s="302">
        <v>98.3</v>
      </c>
      <c r="F200" s="5"/>
      <c r="G200" s="234">
        <f>+F200*E200</f>
        <v>0</v>
      </c>
    </row>
    <row r="201" spans="1:7" s="330" customFormat="1">
      <c r="A201" s="232"/>
      <c r="B201" s="281"/>
      <c r="C201" s="231"/>
      <c r="D201" s="231"/>
      <c r="E201" s="231"/>
      <c r="F201" s="331"/>
      <c r="G201" s="231"/>
    </row>
    <row r="202" spans="1:7" s="330" customFormat="1" ht="142.5">
      <c r="A202" s="328" t="s">
        <v>2332</v>
      </c>
      <c r="B202" s="329" t="s">
        <v>1598</v>
      </c>
    </row>
    <row r="203" spans="1:7" s="330" customFormat="1">
      <c r="A203" s="328"/>
      <c r="B203" s="281" t="s">
        <v>1597</v>
      </c>
      <c r="D203" s="231" t="s">
        <v>187</v>
      </c>
      <c r="E203" s="302">
        <v>48</v>
      </c>
      <c r="F203" s="5"/>
      <c r="G203" s="234">
        <f>+F203*E203</f>
        <v>0</v>
      </c>
    </row>
    <row r="204" spans="1:7" s="330" customFormat="1">
      <c r="A204" s="328"/>
      <c r="B204" s="281"/>
      <c r="D204" s="231"/>
      <c r="E204" s="233"/>
      <c r="F204" s="234"/>
      <c r="G204" s="234"/>
    </row>
    <row r="205" spans="1:7" s="330" customFormat="1" ht="128.25">
      <c r="A205" s="328" t="s">
        <v>2333</v>
      </c>
      <c r="B205" s="329" t="s">
        <v>1660</v>
      </c>
    </row>
    <row r="206" spans="1:7" s="330" customFormat="1">
      <c r="A206" s="328"/>
      <c r="B206" s="281" t="s">
        <v>1597</v>
      </c>
      <c r="D206" s="231" t="s">
        <v>286</v>
      </c>
      <c r="E206" s="302">
        <v>80</v>
      </c>
      <c r="F206" s="5"/>
      <c r="G206" s="234">
        <f>+F206*E206</f>
        <v>0</v>
      </c>
    </row>
    <row r="207" spans="1:7" s="330" customFormat="1">
      <c r="A207" s="328"/>
      <c r="B207" s="281"/>
      <c r="D207" s="231"/>
      <c r="E207" s="233"/>
      <c r="F207" s="234"/>
      <c r="G207" s="234"/>
    </row>
    <row r="208" spans="1:7" s="330" customFormat="1" ht="128.25">
      <c r="A208" s="328" t="s">
        <v>2333</v>
      </c>
      <c r="B208" s="329" t="s">
        <v>2343</v>
      </c>
    </row>
    <row r="209" spans="1:10" s="330" customFormat="1">
      <c r="A209" s="328"/>
      <c r="B209" s="281" t="s">
        <v>1597</v>
      </c>
      <c r="D209" s="231" t="s">
        <v>286</v>
      </c>
      <c r="E209" s="302">
        <v>16</v>
      </c>
      <c r="F209" s="5"/>
      <c r="G209" s="234">
        <f>+F209*E209</f>
        <v>0</v>
      </c>
    </row>
    <row r="210" spans="1:10" s="330" customFormat="1">
      <c r="A210" s="328"/>
      <c r="B210" s="281"/>
      <c r="D210" s="231"/>
      <c r="E210" s="233"/>
      <c r="F210" s="234"/>
      <c r="G210" s="234"/>
    </row>
    <row r="211" spans="1:10" s="330" customFormat="1" ht="142.5">
      <c r="A211" s="328" t="s">
        <v>2333</v>
      </c>
      <c r="B211" s="329" t="s">
        <v>1670</v>
      </c>
    </row>
    <row r="212" spans="1:10" s="330" customFormat="1">
      <c r="A212" s="328"/>
      <c r="B212" s="281" t="s">
        <v>1671</v>
      </c>
      <c r="D212" s="231" t="s">
        <v>187</v>
      </c>
      <c r="E212" s="302">
        <f>2.6*2</f>
        <v>5.2</v>
      </c>
      <c r="F212" s="5"/>
      <c r="G212" s="234">
        <f>+F212*E212</f>
        <v>0</v>
      </c>
    </row>
    <row r="213" spans="1:10" s="330" customFormat="1">
      <c r="A213" s="328"/>
      <c r="B213" s="281"/>
      <c r="D213" s="231"/>
      <c r="E213" s="233"/>
      <c r="F213" s="234"/>
      <c r="G213" s="234"/>
    </row>
    <row r="214" spans="1:10" s="330" customFormat="1" ht="142.5">
      <c r="A214" s="328" t="s">
        <v>2334</v>
      </c>
      <c r="B214" s="329" t="s">
        <v>1672</v>
      </c>
    </row>
    <row r="215" spans="1:10" s="330" customFormat="1">
      <c r="A215" s="328"/>
      <c r="B215" s="281" t="s">
        <v>1671</v>
      </c>
      <c r="D215" s="231" t="s">
        <v>187</v>
      </c>
      <c r="E215" s="302">
        <f>7*1.2</f>
        <v>8.4</v>
      </c>
      <c r="F215" s="5"/>
      <c r="G215" s="234">
        <f>+F215*E215</f>
        <v>0</v>
      </c>
    </row>
    <row r="216" spans="1:10" s="231" customFormat="1">
      <c r="A216" s="328"/>
      <c r="B216" s="297"/>
      <c r="E216" s="233"/>
      <c r="F216" s="234"/>
      <c r="G216" s="282"/>
    </row>
    <row r="217" spans="1:10" s="231" customFormat="1" ht="20.45" customHeight="1" thickBot="1">
      <c r="A217" s="332" t="str">
        <f>+A8</f>
        <v>B.1.</v>
      </c>
      <c r="B217" s="333" t="str">
        <f>+B8</f>
        <v>Betonska in železokrivska dela</v>
      </c>
      <c r="C217" s="334" t="s">
        <v>189</v>
      </c>
      <c r="D217" s="334"/>
      <c r="E217" s="335"/>
      <c r="F217" s="336"/>
      <c r="G217" s="337">
        <f>SUM(G96:G216)</f>
        <v>0</v>
      </c>
    </row>
    <row r="218" spans="1:10" s="231" customFormat="1" ht="15" thickTop="1">
      <c r="A218" s="230"/>
      <c r="B218" s="281"/>
      <c r="C218" s="338"/>
      <c r="D218" s="338"/>
      <c r="E218" s="233"/>
      <c r="F218" s="234"/>
      <c r="G218" s="282"/>
    </row>
    <row r="219" spans="1:10" s="231" customFormat="1">
      <c r="A219" s="230"/>
      <c r="B219" s="281"/>
      <c r="C219" s="338"/>
      <c r="D219" s="338"/>
      <c r="E219" s="233"/>
      <c r="F219" s="234"/>
      <c r="G219" s="282"/>
    </row>
    <row r="220" spans="1:10" s="231" customFormat="1">
      <c r="A220" s="230"/>
      <c r="B220" s="281"/>
      <c r="C220" s="338"/>
      <c r="D220" s="338"/>
      <c r="E220" s="233"/>
      <c r="F220" s="234"/>
      <c r="G220" s="282"/>
    </row>
    <row r="221" spans="1:10" s="220" customFormat="1">
      <c r="A221" s="230"/>
      <c r="B221" s="321"/>
      <c r="C221" s="249"/>
      <c r="D221" s="262"/>
      <c r="E221" s="263"/>
      <c r="F221" s="264"/>
      <c r="G221" s="282"/>
      <c r="J221" s="221"/>
    </row>
  </sheetData>
  <sheetProtection algorithmName="SHA-512" hashValue="D3rtUUqRvrOvo8ix9Uv7dNqiOAvaG7m/BzswT0nta8PYAThuCzjZps4FtQonsXU7ZlwYLM4/mJGk31DvyUGEgw==" saltValue="039cXr46BfbPLPkS/si84Q==" spinCount="100000" sheet="1" objects="1" scenarios="1" selectLockedCells="1"/>
  <protectedRanges>
    <protectedRange sqref="G111 L111 G108 L108" name="Obseg5_4_2_5_1"/>
    <protectedRange sqref="G200 G203:G204 G136 L136 L189 G189 G127 L127 G206:G207 G209:G210 G212:G213 L144:L152 G144:G152 G215" name="Obseg5_4_2_5_2"/>
    <protectedRange sqref="L165:L166 G165:G166" name="Obseg5_4_2_5_3"/>
    <protectedRange sqref="L168 G168" name="Obseg5_4_2_6_1"/>
    <protectedRange sqref="F168 K168" name="Obseg5_1_3_3_1_4_1"/>
    <protectedRange sqref="L182:L187 G182:G187" name="Obseg5_4_2_5_2_1"/>
  </protectedRanges>
  <mergeCells count="81">
    <mergeCell ref="B98:C98"/>
    <mergeCell ref="B99:C99"/>
    <mergeCell ref="B100:C100"/>
    <mergeCell ref="B101:C101"/>
    <mergeCell ref="C178:E178"/>
    <mergeCell ref="E166:F166"/>
    <mergeCell ref="B89:C89"/>
    <mergeCell ref="B90:C90"/>
    <mergeCell ref="B91:C91"/>
    <mergeCell ref="B92:C92"/>
    <mergeCell ref="B97:C97"/>
    <mergeCell ref="B84:C84"/>
    <mergeCell ref="B85:C85"/>
    <mergeCell ref="B86:C86"/>
    <mergeCell ref="B87:C87"/>
    <mergeCell ref="B88:C88"/>
    <mergeCell ref="B79:C79"/>
    <mergeCell ref="B80:C80"/>
    <mergeCell ref="B81:C81"/>
    <mergeCell ref="B82:C82"/>
    <mergeCell ref="B83:C83"/>
    <mergeCell ref="B74:C74"/>
    <mergeCell ref="B75:C75"/>
    <mergeCell ref="B76:C76"/>
    <mergeCell ref="B77:C77"/>
    <mergeCell ref="B78:C78"/>
    <mergeCell ref="B69:C69"/>
    <mergeCell ref="B70:C70"/>
    <mergeCell ref="B71:C71"/>
    <mergeCell ref="B72:C72"/>
    <mergeCell ref="B73:C73"/>
    <mergeCell ref="B64:C64"/>
    <mergeCell ref="B65:C65"/>
    <mergeCell ref="B66:C66"/>
    <mergeCell ref="B67:C67"/>
    <mergeCell ref="B68:C68"/>
    <mergeCell ref="B58:C58"/>
    <mergeCell ref="B60:C60"/>
    <mergeCell ref="B61:C61"/>
    <mergeCell ref="B62:C62"/>
    <mergeCell ref="B63:C63"/>
    <mergeCell ref="B53:C53"/>
    <mergeCell ref="B54:C54"/>
    <mergeCell ref="B55:C55"/>
    <mergeCell ref="B56:C56"/>
    <mergeCell ref="B57:C57"/>
    <mergeCell ref="B48:C48"/>
    <mergeCell ref="B49:C49"/>
    <mergeCell ref="B50:C50"/>
    <mergeCell ref="B51:C51"/>
    <mergeCell ref="B52:C52"/>
    <mergeCell ref="B42:C42"/>
    <mergeCell ref="B43:C43"/>
    <mergeCell ref="B44:C44"/>
    <mergeCell ref="B46:C46"/>
    <mergeCell ref="B47:C47"/>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0:C20"/>
    <mergeCell ref="B21:C21"/>
    <mergeCell ref="B23:C23"/>
    <mergeCell ref="B24:C24"/>
    <mergeCell ref="B26:C26"/>
    <mergeCell ref="B13:C13"/>
    <mergeCell ref="B15:C15"/>
    <mergeCell ref="B16:C16"/>
    <mergeCell ref="B17:C17"/>
    <mergeCell ref="B19:C19"/>
  </mergeCells>
  <conditionalFormatting sqref="A136">
    <cfRule type="expression" dxfId="56" priority="6">
      <formula>A136="x"</formula>
    </cfRule>
  </conditionalFormatting>
  <conditionalFormatting sqref="A144 A146 A148:A152">
    <cfRule type="expression" dxfId="55" priority="8">
      <formula>A144="x"</formula>
    </cfRule>
  </conditionalFormatting>
  <conditionalFormatting sqref="A165">
    <cfRule type="expression" dxfId="54" priority="13">
      <formula>A165="x"</formula>
    </cfRule>
  </conditionalFormatting>
  <conditionalFormatting sqref="A168">
    <cfRule type="expression" dxfId="53" priority="19">
      <formula>A168="x"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3" manualBreakCount="13">
    <brk id="22" max="16383" man="1"/>
    <brk id="35" max="16383" man="1"/>
    <brk id="45" max="16383" man="1"/>
    <brk id="59" max="16383" man="1"/>
    <brk id="68" max="16383" man="1"/>
    <brk id="76" max="16383" man="1"/>
    <brk id="85" max="16383" man="1"/>
    <brk id="94" max="16383" man="1"/>
    <brk id="112" max="16383" man="1"/>
    <brk id="136" max="6" man="1"/>
    <brk id="152" max="16383" man="1"/>
    <brk id="185" max="6" man="1"/>
    <brk id="194" max="6"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7">
    <tabColor rgb="FF00B050"/>
  </sheetPr>
  <dimension ref="A2:AMK56"/>
  <sheetViews>
    <sheetView view="pageBreakPreview" topLeftCell="A29" zoomScale="90" zoomScaleNormal="100" zoomScaleSheetLayoutView="90" zoomScalePageLayoutView="85" workbookViewId="0">
      <selection activeCell="F43" sqref="F43"/>
    </sheetView>
  </sheetViews>
  <sheetFormatPr defaultColWidth="8.85546875" defaultRowHeight="14.25"/>
  <cols>
    <col min="1" max="1" width="13" style="258" customWidth="1"/>
    <col min="2" max="2" width="69.85546875" style="339" customWidth="1"/>
    <col min="3" max="3" width="30.140625" style="254" customWidth="1"/>
    <col min="4" max="4" width="12.140625" style="220" customWidth="1"/>
    <col min="5" max="5" width="16" style="221" customWidth="1"/>
    <col min="6" max="6" width="15.85546875" style="251" customWidth="1"/>
    <col min="7" max="7" width="19.42578125" style="251" customWidth="1"/>
    <col min="8" max="8" width="8.42578125" style="220" customWidth="1"/>
    <col min="9" max="9" width="9" style="220" customWidth="1"/>
    <col min="10" max="10" width="3.42578125" style="221" customWidth="1"/>
    <col min="11" max="1025" width="9.140625" style="222" customWidth="1"/>
    <col min="1026" max="16384" width="8.85546875" style="3"/>
  </cols>
  <sheetData>
    <row r="2" spans="1:7">
      <c r="A2" s="139" t="s">
        <v>8</v>
      </c>
      <c r="B2" s="140" t="str">
        <f>'NASLOVNA STRAN'!C29</f>
        <v>Univerza v Mariboru, Fakulteta za zdravstvene vede</v>
      </c>
      <c r="C2" s="141"/>
      <c r="D2" s="142"/>
      <c r="E2" s="139"/>
      <c r="F2" s="143"/>
      <c r="G2" s="143"/>
    </row>
    <row r="3" spans="1:7" s="223" customFormat="1">
      <c r="A3" s="139" t="s">
        <v>173</v>
      </c>
      <c r="B3" s="140" t="str">
        <f>'NASLOVNA STRAN'!$C$33</f>
        <v>Fakulteta za zdravstvene vede, 2.faza, prizidava, obrtniška dela</v>
      </c>
      <c r="C3" s="141"/>
      <c r="D3" s="142"/>
      <c r="E3" s="139"/>
      <c r="F3" s="143"/>
      <c r="G3" s="143"/>
    </row>
    <row r="4" spans="1:7" s="223" customFormat="1">
      <c r="A4" s="139" t="s">
        <v>148</v>
      </c>
      <c r="B4" s="144">
        <f>'NASLOVNA STRAN'!$C$13</f>
        <v>0</v>
      </c>
      <c r="C4" s="141"/>
      <c r="D4" s="142"/>
      <c r="E4" s="139"/>
      <c r="F4" s="143"/>
      <c r="G4" s="143"/>
    </row>
    <row r="5" spans="1:7" s="223" customFormat="1">
      <c r="A5" s="139"/>
      <c r="B5" s="140"/>
      <c r="C5" s="141"/>
      <c r="D5" s="142"/>
      <c r="E5" s="139"/>
      <c r="F5" s="143"/>
      <c r="G5" s="143"/>
    </row>
    <row r="6" spans="1:7" s="223" customFormat="1">
      <c r="A6" s="225" t="s">
        <v>17</v>
      </c>
      <c r="B6" s="226" t="s">
        <v>691</v>
      </c>
      <c r="C6" s="226"/>
      <c r="D6" s="227"/>
      <c r="E6" s="228"/>
      <c r="F6" s="229"/>
      <c r="G6" s="229"/>
    </row>
    <row r="7" spans="1:7" s="223" customFormat="1">
      <c r="A7" s="139"/>
      <c r="B7" s="140"/>
      <c r="C7" s="141"/>
      <c r="D7" s="142"/>
      <c r="E7" s="139"/>
      <c r="F7" s="143"/>
      <c r="G7" s="143"/>
    </row>
    <row r="8" spans="1:7" s="223" customFormat="1">
      <c r="A8" s="225" t="s">
        <v>2128</v>
      </c>
      <c r="B8" s="226" t="s">
        <v>30</v>
      </c>
      <c r="C8" s="226"/>
      <c r="D8" s="227"/>
      <c r="E8" s="228"/>
      <c r="F8" s="229"/>
      <c r="G8" s="229"/>
    </row>
    <row r="9" spans="1:7">
      <c r="A9" s="230"/>
      <c r="B9" s="301"/>
      <c r="C9" s="232"/>
      <c r="D9" s="233"/>
      <c r="E9" s="233"/>
      <c r="F9" s="282"/>
      <c r="G9" s="235"/>
    </row>
    <row r="10" spans="1:7">
      <c r="A10" s="236" t="s">
        <v>149</v>
      </c>
      <c r="B10" s="341" t="s">
        <v>150</v>
      </c>
      <c r="C10" s="238" t="s">
        <v>151</v>
      </c>
      <c r="D10" s="148" t="s">
        <v>152</v>
      </c>
      <c r="E10" s="149" t="s">
        <v>153</v>
      </c>
      <c r="F10" s="150" t="s">
        <v>154</v>
      </c>
      <c r="G10" s="150" t="s">
        <v>174</v>
      </c>
    </row>
    <row r="11" spans="1:7" ht="41.25" customHeight="1">
      <c r="A11" s="242"/>
      <c r="B11" s="243" t="s">
        <v>287</v>
      </c>
      <c r="C11" s="342"/>
      <c r="D11" s="245"/>
      <c r="E11" s="245"/>
      <c r="F11" s="343"/>
      <c r="G11" s="247"/>
    </row>
    <row r="12" spans="1:7">
      <c r="A12" s="230"/>
      <c r="B12" s="248"/>
      <c r="C12" s="249"/>
      <c r="D12" s="250"/>
      <c r="E12" s="250"/>
      <c r="F12" s="234"/>
    </row>
    <row r="13" spans="1:7" ht="12.95" customHeight="1">
      <c r="A13" s="252"/>
      <c r="B13" s="911" t="s">
        <v>156</v>
      </c>
      <c r="C13" s="911"/>
    </row>
    <row r="14" spans="1:7">
      <c r="A14" s="252"/>
      <c r="B14" s="253"/>
    </row>
    <row r="15" spans="1:7" ht="34.5" customHeight="1">
      <c r="A15" s="252"/>
      <c r="B15" s="927" t="s">
        <v>288</v>
      </c>
      <c r="C15" s="927"/>
    </row>
    <row r="16" spans="1:7" s="223" customFormat="1" ht="87.75" customHeight="1">
      <c r="A16" s="252"/>
      <c r="B16" s="928" t="s">
        <v>1152</v>
      </c>
      <c r="C16" s="928"/>
      <c r="D16" s="220"/>
      <c r="E16" s="221"/>
      <c r="F16" s="251"/>
      <c r="G16" s="251"/>
    </row>
    <row r="17" spans="1:7" s="223" customFormat="1" ht="18" customHeight="1">
      <c r="A17" s="252"/>
      <c r="B17" s="927" t="s">
        <v>289</v>
      </c>
      <c r="C17" s="927"/>
      <c r="D17" s="220"/>
      <c r="E17" s="221"/>
      <c r="F17" s="251"/>
      <c r="G17" s="251"/>
    </row>
    <row r="18" spans="1:7" s="223" customFormat="1" ht="45" customHeight="1">
      <c r="A18" s="252"/>
      <c r="B18" s="928" t="s">
        <v>290</v>
      </c>
      <c r="C18" s="928"/>
      <c r="D18" s="220"/>
      <c r="E18" s="221"/>
      <c r="F18" s="251"/>
      <c r="G18" s="251"/>
    </row>
    <row r="19" spans="1:7" s="223" customFormat="1" ht="101.25" customHeight="1">
      <c r="A19" s="252"/>
      <c r="B19" s="928" t="s">
        <v>291</v>
      </c>
      <c r="C19" s="928"/>
      <c r="D19" s="220"/>
      <c r="E19" s="221"/>
      <c r="F19" s="251"/>
      <c r="G19" s="251"/>
    </row>
    <row r="20" spans="1:7" s="223" customFormat="1" ht="122.45" customHeight="1">
      <c r="A20" s="252"/>
      <c r="B20" s="928" t="s">
        <v>292</v>
      </c>
      <c r="C20" s="928"/>
      <c r="D20" s="220"/>
      <c r="E20" s="221"/>
      <c r="F20" s="251"/>
      <c r="G20" s="251"/>
    </row>
    <row r="21" spans="1:7" s="223" customFormat="1" ht="146.25" customHeight="1">
      <c r="A21" s="252"/>
      <c r="B21" s="928" t="s">
        <v>293</v>
      </c>
      <c r="C21" s="928"/>
      <c r="D21" s="220"/>
      <c r="E21" s="221"/>
      <c r="F21" s="251"/>
      <c r="G21" s="251"/>
    </row>
    <row r="22" spans="1:7" s="223" customFormat="1" ht="63.95" customHeight="1">
      <c r="A22" s="252"/>
      <c r="B22" s="928" t="s">
        <v>294</v>
      </c>
      <c r="C22" s="928"/>
      <c r="D22" s="220"/>
      <c r="E22" s="221"/>
      <c r="F22" s="251"/>
      <c r="G22" s="251"/>
    </row>
    <row r="23" spans="1:7" s="223" customFormat="1" ht="219.95" customHeight="1">
      <c r="A23" s="252"/>
      <c r="B23" s="928" t="s">
        <v>295</v>
      </c>
      <c r="C23" s="928"/>
      <c r="D23" s="220"/>
      <c r="E23" s="221"/>
      <c r="F23" s="251"/>
      <c r="G23" s="251"/>
    </row>
    <row r="24" spans="1:7" s="231" customFormat="1" ht="18" customHeight="1">
      <c r="A24" s="252"/>
      <c r="B24" s="929" t="s">
        <v>175</v>
      </c>
      <c r="C24" s="929"/>
      <c r="D24" s="220"/>
      <c r="E24" s="221"/>
      <c r="F24" s="251"/>
      <c r="G24" s="251"/>
    </row>
    <row r="25" spans="1:7" s="231" customFormat="1" ht="165" customHeight="1">
      <c r="A25" s="252"/>
      <c r="B25" s="913" t="s">
        <v>296</v>
      </c>
      <c r="C25" s="913"/>
      <c r="D25" s="220"/>
      <c r="E25" s="221"/>
      <c r="F25" s="251"/>
      <c r="G25" s="251"/>
    </row>
    <row r="26" spans="1:7" s="231" customFormat="1" ht="18" customHeight="1">
      <c r="A26" s="252"/>
      <c r="B26" s="930" t="s">
        <v>176</v>
      </c>
      <c r="C26" s="930"/>
      <c r="D26" s="220"/>
      <c r="E26" s="221"/>
      <c r="F26" s="251"/>
      <c r="G26" s="251"/>
    </row>
    <row r="27" spans="1:7" s="231" customFormat="1" ht="101.45" customHeight="1">
      <c r="A27" s="252"/>
      <c r="B27" s="913" t="s">
        <v>1153</v>
      </c>
      <c r="C27" s="913"/>
      <c r="D27" s="220"/>
      <c r="E27" s="221"/>
      <c r="F27" s="251"/>
      <c r="G27" s="251"/>
    </row>
    <row r="28" spans="1:7" s="231" customFormat="1" ht="19.5" customHeight="1">
      <c r="A28" s="252"/>
      <c r="B28" s="930" t="s">
        <v>177</v>
      </c>
      <c r="C28" s="930"/>
      <c r="D28" s="220"/>
      <c r="E28" s="221"/>
      <c r="F28" s="251"/>
      <c r="G28" s="251"/>
    </row>
    <row r="29" spans="1:7" s="231" customFormat="1" ht="46.5" customHeight="1">
      <c r="A29" s="252"/>
      <c r="B29" s="913" t="s">
        <v>1154</v>
      </c>
      <c r="C29" s="913"/>
      <c r="D29" s="220"/>
      <c r="E29" s="221"/>
      <c r="F29" s="251"/>
      <c r="G29" s="251"/>
    </row>
    <row r="30" spans="1:7" s="231" customFormat="1">
      <c r="A30" s="260"/>
      <c r="B30" s="256"/>
      <c r="C30" s="345"/>
      <c r="D30" s="262"/>
      <c r="E30" s="263"/>
      <c r="F30" s="235"/>
      <c r="G30" s="235"/>
    </row>
    <row r="31" spans="1:7" s="231" customFormat="1">
      <c r="A31" s="260"/>
      <c r="B31" s="921"/>
      <c r="C31" s="921"/>
      <c r="D31" s="262"/>
      <c r="E31" s="263"/>
      <c r="F31" s="235"/>
      <c r="G31" s="235"/>
    </row>
    <row r="32" spans="1:7" s="231" customFormat="1">
      <c r="A32" s="260"/>
      <c r="B32" s="266"/>
      <c r="C32" s="346"/>
      <c r="D32" s="262"/>
      <c r="E32" s="263"/>
      <c r="F32" s="235"/>
      <c r="G32" s="235"/>
    </row>
    <row r="33" spans="1:7" s="231" customFormat="1">
      <c r="A33" s="347" t="s">
        <v>2303</v>
      </c>
      <c r="B33" s="272" t="s">
        <v>297</v>
      </c>
      <c r="C33" s="348"/>
      <c r="D33" s="274"/>
      <c r="E33" s="275"/>
      <c r="F33" s="277"/>
      <c r="G33" s="277"/>
    </row>
    <row r="34" spans="1:7" s="231" customFormat="1">
      <c r="A34" s="260"/>
      <c r="B34" s="266"/>
      <c r="C34" s="346"/>
      <c r="D34" s="262"/>
      <c r="E34" s="263"/>
      <c r="F34" s="235"/>
      <c r="G34" s="235"/>
    </row>
    <row r="35" spans="1:7" s="231" customFormat="1" ht="17.45" customHeight="1">
      <c r="A35" s="260"/>
      <c r="B35" s="931" t="s">
        <v>298</v>
      </c>
      <c r="C35" s="931"/>
      <c r="D35" s="262"/>
      <c r="E35" s="263"/>
      <c r="F35" s="235"/>
      <c r="G35" s="235"/>
    </row>
    <row r="36" spans="1:7" s="231" customFormat="1" ht="32.450000000000003" customHeight="1">
      <c r="A36" s="260"/>
      <c r="B36" s="912" t="s">
        <v>299</v>
      </c>
      <c r="C36" s="912"/>
      <c r="D36" s="262"/>
      <c r="E36" s="263"/>
      <c r="F36" s="235"/>
      <c r="G36" s="235"/>
    </row>
    <row r="37" spans="1:7" s="231" customFormat="1" ht="18" customHeight="1">
      <c r="A37" s="232"/>
      <c r="B37" s="931" t="s">
        <v>183</v>
      </c>
      <c r="C37" s="931"/>
      <c r="E37" s="233"/>
      <c r="F37" s="282"/>
      <c r="G37" s="282"/>
    </row>
    <row r="38" spans="1:7" s="231" customFormat="1" ht="17.45" customHeight="1">
      <c r="A38" s="232"/>
      <c r="B38" s="912" t="s">
        <v>184</v>
      </c>
      <c r="C38" s="912"/>
      <c r="E38" s="233"/>
      <c r="F38" s="282"/>
      <c r="G38" s="282"/>
    </row>
    <row r="39" spans="1:7" s="231" customFormat="1" ht="33.75" customHeight="1">
      <c r="A39" s="232"/>
      <c r="B39" s="912" t="s">
        <v>300</v>
      </c>
      <c r="C39" s="912"/>
      <c r="E39" s="233"/>
      <c r="F39" s="282"/>
      <c r="G39" s="282"/>
    </row>
    <row r="40" spans="1:7" s="231" customFormat="1">
      <c r="A40" s="232"/>
      <c r="B40" s="932"/>
      <c r="C40" s="932"/>
      <c r="E40" s="233"/>
      <c r="F40" s="282"/>
      <c r="G40" s="282"/>
    </row>
    <row r="41" spans="1:7" s="231" customFormat="1" ht="14.45" customHeight="1">
      <c r="A41" s="230" t="s">
        <v>2304</v>
      </c>
      <c r="B41" s="349" t="s">
        <v>301</v>
      </c>
      <c r="E41" s="233"/>
      <c r="F41" s="282"/>
      <c r="G41" s="282"/>
    </row>
    <row r="42" spans="1:7" s="231" customFormat="1" ht="114">
      <c r="A42" s="232"/>
      <c r="B42" s="300" t="s">
        <v>1401</v>
      </c>
      <c r="E42" s="233"/>
      <c r="F42" s="282"/>
      <c r="G42" s="282"/>
    </row>
    <row r="43" spans="1:7" s="231" customFormat="1" ht="17.25" customHeight="1">
      <c r="A43" s="232"/>
      <c r="B43" s="172" t="s">
        <v>302</v>
      </c>
      <c r="D43" s="231" t="s">
        <v>187</v>
      </c>
      <c r="E43" s="350">
        <v>1460</v>
      </c>
      <c r="F43" s="5"/>
      <c r="G43" s="234">
        <f>+F43*E43</f>
        <v>0</v>
      </c>
    </row>
    <row r="44" spans="1:7" s="231" customFormat="1">
      <c r="A44" s="232"/>
      <c r="B44" s="281"/>
      <c r="E44" s="233"/>
      <c r="F44" s="282"/>
      <c r="G44" s="282"/>
    </row>
    <row r="45" spans="1:7" s="231" customFormat="1" ht="29.25" customHeight="1">
      <c r="A45" s="230" t="s">
        <v>2305</v>
      </c>
      <c r="B45" s="349" t="s">
        <v>1402</v>
      </c>
      <c r="E45" s="233"/>
      <c r="F45" s="282"/>
      <c r="G45" s="282"/>
    </row>
    <row r="46" spans="1:7" s="231" customFormat="1" ht="58.5" customHeight="1">
      <c r="A46" s="232"/>
      <c r="B46" s="172" t="s">
        <v>303</v>
      </c>
      <c r="C46" s="351"/>
      <c r="D46" s="231" t="s">
        <v>304</v>
      </c>
      <c r="E46" s="350">
        <f>E43</f>
        <v>1460</v>
      </c>
      <c r="F46" s="5"/>
      <c r="G46" s="234">
        <f>+F46*E46</f>
        <v>0</v>
      </c>
    </row>
    <row r="47" spans="1:7" s="231" customFormat="1">
      <c r="A47" s="232"/>
      <c r="B47" s="281"/>
      <c r="E47" s="233"/>
      <c r="F47" s="282"/>
      <c r="G47" s="282"/>
    </row>
    <row r="48" spans="1:7" s="231" customFormat="1">
      <c r="A48" s="347" t="s">
        <v>2306</v>
      </c>
      <c r="B48" s="272" t="s">
        <v>305</v>
      </c>
      <c r="C48" s="348"/>
      <c r="D48" s="274"/>
      <c r="E48" s="275"/>
      <c r="F48" s="277"/>
      <c r="G48" s="277"/>
    </row>
    <row r="49" spans="1:7" s="231" customFormat="1">
      <c r="A49" s="232"/>
      <c r="B49" s="281"/>
      <c r="E49" s="233"/>
      <c r="F49" s="282"/>
      <c r="G49" s="282"/>
    </row>
    <row r="50" spans="1:7" s="231" customFormat="1" ht="42.75">
      <c r="A50" s="230" t="s">
        <v>2307</v>
      </c>
      <c r="B50" s="349" t="s">
        <v>1557</v>
      </c>
      <c r="D50" s="3"/>
      <c r="E50" s="3"/>
      <c r="F50" s="3"/>
      <c r="G50" s="3"/>
    </row>
    <row r="51" spans="1:7" s="231" customFormat="1">
      <c r="A51" s="230"/>
      <c r="B51" s="172" t="s">
        <v>1599</v>
      </c>
      <c r="D51" s="231" t="s">
        <v>187</v>
      </c>
      <c r="E51" s="350">
        <v>600</v>
      </c>
      <c r="F51" s="5"/>
      <c r="G51" s="234">
        <f>+F51*E51</f>
        <v>0</v>
      </c>
    </row>
    <row r="52" spans="1:7" s="231" customFormat="1">
      <c r="A52" s="230"/>
      <c r="B52" s="172"/>
      <c r="E52" s="165"/>
      <c r="F52" s="234"/>
      <c r="G52" s="234"/>
    </row>
    <row r="53" spans="1:7" s="231" customFormat="1" ht="19.5" customHeight="1">
      <c r="A53" s="332" t="str">
        <f>+A8</f>
        <v>B.2.</v>
      </c>
      <c r="B53" s="352" t="str">
        <f>+B8</f>
        <v>Gradbeni odri</v>
      </c>
      <c r="C53" s="353" t="s">
        <v>189</v>
      </c>
      <c r="D53" s="353"/>
      <c r="E53" s="354"/>
      <c r="F53" s="355"/>
      <c r="G53" s="355">
        <f>SUM(G34:G52)</f>
        <v>0</v>
      </c>
    </row>
    <row r="54" spans="1:7" s="231" customFormat="1">
      <c r="A54" s="230"/>
      <c r="B54" s="281"/>
      <c r="C54" s="338"/>
      <c r="D54" s="338"/>
      <c r="E54" s="233"/>
      <c r="F54" s="282"/>
      <c r="G54" s="282"/>
    </row>
    <row r="55" spans="1:7">
      <c r="A55" s="230"/>
      <c r="B55" s="281"/>
      <c r="C55" s="338"/>
      <c r="D55" s="233"/>
      <c r="E55" s="233"/>
      <c r="F55" s="282"/>
      <c r="G55" s="282"/>
    </row>
    <row r="56" spans="1:7">
      <c r="A56" s="230"/>
      <c r="B56" s="321"/>
      <c r="C56" s="249"/>
      <c r="D56" s="262"/>
      <c r="E56" s="263"/>
      <c r="F56" s="235"/>
      <c r="G56" s="282"/>
    </row>
  </sheetData>
  <sheetProtection algorithmName="SHA-512" hashValue="b875kj4gzl6u6oc7mLYNzvfhkGT/C7JyeVII/T/86sFMQBLDtvtpQWP45hVbr7BuUEqkIg9iULYmG89B6w/FWA==" saltValue="+WC3aEHPCLbM8tkHTOw0Qw==" spinCount="100000" sheet="1" objects="1" scenarios="1" selectLockedCells="1"/>
  <mergeCells count="23">
    <mergeCell ref="B38:C38"/>
    <mergeCell ref="B39:C39"/>
    <mergeCell ref="B40:C40"/>
    <mergeCell ref="B28:C28"/>
    <mergeCell ref="B29:C29"/>
    <mergeCell ref="B31:C31"/>
    <mergeCell ref="B35:C35"/>
    <mergeCell ref="B36:C36"/>
    <mergeCell ref="B24:C24"/>
    <mergeCell ref="B25:C25"/>
    <mergeCell ref="B26:C26"/>
    <mergeCell ref="B27:C27"/>
    <mergeCell ref="B37:C37"/>
    <mergeCell ref="B19:C19"/>
    <mergeCell ref="B20:C20"/>
    <mergeCell ref="B21:C21"/>
    <mergeCell ref="B22:C22"/>
    <mergeCell ref="B23:C23"/>
    <mergeCell ref="B13:C13"/>
    <mergeCell ref="B15:C15"/>
    <mergeCell ref="B16:C16"/>
    <mergeCell ref="B17:C17"/>
    <mergeCell ref="B18:C18"/>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 manualBreakCount="1">
    <brk id="25" max="16383" man="1"/>
  </rowBreaks>
  <colBreaks count="1" manualBreakCount="1">
    <brk id="7" max="1048575"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8">
    <tabColor rgb="FF00B050"/>
  </sheetPr>
  <dimension ref="A2:AMK278"/>
  <sheetViews>
    <sheetView view="pageBreakPreview" topLeftCell="A121" zoomScale="85" zoomScaleNormal="100" zoomScaleSheetLayoutView="85" workbookViewId="0">
      <selection activeCell="F130" sqref="F130"/>
    </sheetView>
  </sheetViews>
  <sheetFormatPr defaultColWidth="8.85546875" defaultRowHeight="14.25"/>
  <cols>
    <col min="1" max="1" width="13" style="258" customWidth="1"/>
    <col min="2" max="2" width="69.85546875" style="339" customWidth="1"/>
    <col min="3" max="3" width="30.140625" style="254" customWidth="1"/>
    <col min="4" max="4" width="12.140625" style="220" customWidth="1"/>
    <col min="5" max="5" width="16" style="221" customWidth="1"/>
    <col min="6" max="6" width="15.85546875" style="251" customWidth="1"/>
    <col min="7" max="7" width="19.42578125" style="251" customWidth="1"/>
    <col min="8" max="8" width="8.42578125" style="220" customWidth="1"/>
    <col min="9" max="9" width="11" style="220" customWidth="1"/>
    <col min="10" max="10" width="7.42578125" style="221" customWidth="1"/>
    <col min="11" max="1025" width="9.140625" style="222" customWidth="1"/>
    <col min="1026" max="16384" width="8.85546875" style="3"/>
  </cols>
  <sheetData>
    <row r="2" spans="1:7">
      <c r="A2" s="139" t="s">
        <v>8</v>
      </c>
      <c r="B2" s="140" t="str">
        <f>'NASLOVNA STRAN'!C29</f>
        <v>Univerza v Mariboru, Fakulteta za zdravstvene vede</v>
      </c>
      <c r="C2" s="141"/>
      <c r="D2" s="142"/>
      <c r="E2" s="139"/>
      <c r="F2" s="143"/>
      <c r="G2" s="143"/>
    </row>
    <row r="3" spans="1:7" s="223" customFormat="1">
      <c r="A3" s="139" t="s">
        <v>173</v>
      </c>
      <c r="B3" s="141" t="str">
        <f>'NASLOVNA STRAN'!$C$33</f>
        <v>Fakulteta za zdravstvene vede, 2.faza, prizidava, obrtniška dela</v>
      </c>
      <c r="C3" s="141"/>
      <c r="D3" s="142"/>
      <c r="E3" s="139"/>
      <c r="F3" s="143"/>
      <c r="G3" s="143"/>
    </row>
    <row r="4" spans="1:7" s="223" customFormat="1">
      <c r="A4" s="139" t="s">
        <v>148</v>
      </c>
      <c r="B4" s="224">
        <f>'NASLOVNA STRAN'!$C$13</f>
        <v>0</v>
      </c>
      <c r="C4" s="141"/>
      <c r="D4" s="142"/>
      <c r="E4" s="139"/>
      <c r="F4" s="143"/>
      <c r="G4" s="143"/>
    </row>
    <row r="5" spans="1:7" s="223" customFormat="1">
      <c r="A5" s="139"/>
      <c r="B5" s="141"/>
      <c r="C5" s="141"/>
      <c r="D5" s="142"/>
      <c r="E5" s="139"/>
      <c r="F5" s="143"/>
      <c r="G5" s="143"/>
    </row>
    <row r="6" spans="1:7" s="223" customFormat="1">
      <c r="A6" s="225" t="s">
        <v>17</v>
      </c>
      <c r="B6" s="226" t="s">
        <v>691</v>
      </c>
      <c r="C6" s="226"/>
      <c r="D6" s="227"/>
      <c r="E6" s="228"/>
      <c r="F6" s="229"/>
      <c r="G6" s="229"/>
    </row>
    <row r="7" spans="1:7" s="223" customFormat="1">
      <c r="A7" s="139"/>
      <c r="B7" s="141"/>
      <c r="C7" s="141"/>
      <c r="D7" s="142"/>
      <c r="E7" s="139"/>
      <c r="F7" s="143"/>
      <c r="G7" s="143"/>
    </row>
    <row r="8" spans="1:7" s="223" customFormat="1">
      <c r="A8" s="225" t="s">
        <v>27</v>
      </c>
      <c r="B8" s="226" t="s">
        <v>32</v>
      </c>
      <c r="C8" s="226"/>
      <c r="D8" s="227"/>
      <c r="E8" s="228"/>
      <c r="F8" s="229"/>
      <c r="G8" s="229"/>
    </row>
    <row r="9" spans="1:7">
      <c r="A9" s="230"/>
      <c r="B9" s="231"/>
      <c r="C9" s="232"/>
      <c r="D9" s="233"/>
      <c r="E9" s="233"/>
      <c r="F9" s="282"/>
      <c r="G9" s="235"/>
    </row>
    <row r="10" spans="1:7">
      <c r="A10" s="236" t="s">
        <v>149</v>
      </c>
      <c r="B10" s="237" t="s">
        <v>150</v>
      </c>
      <c r="C10" s="238" t="s">
        <v>151</v>
      </c>
      <c r="D10" s="239" t="s">
        <v>152</v>
      </c>
      <c r="E10" s="240" t="s">
        <v>153</v>
      </c>
      <c r="F10" s="241" t="s">
        <v>154</v>
      </c>
      <c r="G10" s="241" t="s">
        <v>174</v>
      </c>
    </row>
    <row r="11" spans="1:7" ht="42" customHeight="1">
      <c r="A11" s="242"/>
      <c r="B11" s="933" t="s">
        <v>306</v>
      </c>
      <c r="C11" s="933"/>
      <c r="D11" s="933"/>
      <c r="E11" s="356"/>
      <c r="F11" s="357"/>
      <c r="G11" s="358"/>
    </row>
    <row r="12" spans="1:7">
      <c r="A12" s="230"/>
      <c r="B12" s="248"/>
      <c r="C12" s="359"/>
      <c r="D12" s="360"/>
      <c r="E12" s="360"/>
      <c r="F12" s="361"/>
      <c r="G12" s="362"/>
    </row>
    <row r="13" spans="1:7">
      <c r="A13" s="230"/>
      <c r="B13" s="248" t="s">
        <v>307</v>
      </c>
      <c r="C13" s="359"/>
      <c r="D13" s="360"/>
      <c r="E13" s="360"/>
      <c r="F13" s="361"/>
      <c r="G13" s="362"/>
    </row>
    <row r="14" spans="1:7" ht="18" customHeight="1">
      <c r="A14" s="230"/>
      <c r="B14" s="928" t="s">
        <v>308</v>
      </c>
      <c r="C14" s="928"/>
      <c r="D14" s="928"/>
      <c r="E14" s="360"/>
      <c r="F14" s="361"/>
      <c r="G14" s="362"/>
    </row>
    <row r="15" spans="1:7" ht="27.75" customHeight="1">
      <c r="A15" s="230"/>
      <c r="B15" s="928" t="s">
        <v>309</v>
      </c>
      <c r="C15" s="928"/>
      <c r="D15" s="928"/>
      <c r="E15" s="360"/>
      <c r="F15" s="361"/>
      <c r="G15" s="362"/>
    </row>
    <row r="16" spans="1:7">
      <c r="A16" s="230"/>
      <c r="B16" s="248"/>
      <c r="C16" s="359"/>
      <c r="D16" s="360"/>
      <c r="E16" s="360"/>
      <c r="F16" s="361"/>
      <c r="G16" s="362"/>
    </row>
    <row r="17" spans="1:7">
      <c r="A17" s="230"/>
      <c r="B17" s="248"/>
      <c r="C17" s="359"/>
      <c r="D17" s="360"/>
      <c r="E17" s="360"/>
      <c r="F17" s="361"/>
      <c r="G17" s="362"/>
    </row>
    <row r="18" spans="1:7" ht="13.5" customHeight="1">
      <c r="A18" s="252"/>
      <c r="B18" s="934" t="s">
        <v>156</v>
      </c>
      <c r="C18" s="934"/>
      <c r="D18" s="363"/>
      <c r="E18" s="364"/>
      <c r="F18" s="362"/>
      <c r="G18" s="362"/>
    </row>
    <row r="19" spans="1:7" s="231" customFormat="1" ht="21" customHeight="1">
      <c r="A19" s="252"/>
      <c r="B19" s="930" t="s">
        <v>108</v>
      </c>
      <c r="C19" s="930"/>
      <c r="D19" s="363"/>
      <c r="E19" s="364"/>
      <c r="F19" s="362"/>
      <c r="G19" s="362"/>
    </row>
    <row r="20" spans="1:7" s="231" customFormat="1" ht="86.25" customHeight="1">
      <c r="A20" s="252"/>
      <c r="B20" s="913" t="s">
        <v>1155</v>
      </c>
      <c r="C20" s="913"/>
      <c r="D20" s="913"/>
      <c r="E20" s="364"/>
      <c r="F20" s="362"/>
      <c r="G20" s="362"/>
    </row>
    <row r="21" spans="1:7" s="231" customFormat="1" ht="18.75" customHeight="1">
      <c r="A21" s="252"/>
      <c r="B21" s="913" t="s">
        <v>310</v>
      </c>
      <c r="C21" s="913"/>
      <c r="D21" s="365"/>
      <c r="E21" s="364"/>
      <c r="F21" s="362"/>
      <c r="G21" s="362"/>
    </row>
    <row r="22" spans="1:7" s="231" customFormat="1" ht="47.25" customHeight="1">
      <c r="A22" s="252"/>
      <c r="B22" s="913" t="s">
        <v>311</v>
      </c>
      <c r="C22" s="913"/>
      <c r="D22" s="913"/>
      <c r="E22" s="364"/>
      <c r="F22" s="362"/>
      <c r="G22" s="362"/>
    </row>
    <row r="23" spans="1:7" s="231" customFormat="1" ht="33.6" customHeight="1">
      <c r="A23" s="252"/>
      <c r="B23" s="913" t="s">
        <v>1109</v>
      </c>
      <c r="C23" s="913"/>
      <c r="D23" s="913"/>
      <c r="E23" s="364"/>
      <c r="F23" s="362"/>
      <c r="G23" s="362"/>
    </row>
    <row r="24" spans="1:7" s="231" customFormat="1" ht="50.45" customHeight="1">
      <c r="A24" s="252"/>
      <c r="B24" s="913" t="s">
        <v>208</v>
      </c>
      <c r="C24" s="913"/>
      <c r="D24" s="913"/>
      <c r="E24" s="364"/>
      <c r="F24" s="362"/>
      <c r="G24" s="362"/>
    </row>
    <row r="25" spans="1:7" s="231" customFormat="1" ht="35.450000000000003" customHeight="1">
      <c r="A25" s="252"/>
      <c r="B25" s="930" t="s">
        <v>200</v>
      </c>
      <c r="C25" s="930"/>
      <c r="D25" s="930"/>
      <c r="E25" s="364"/>
      <c r="F25" s="362"/>
      <c r="G25" s="362"/>
    </row>
    <row r="26" spans="1:7" s="231" customFormat="1" ht="92.25" customHeight="1">
      <c r="A26" s="252"/>
      <c r="B26" s="913" t="s">
        <v>312</v>
      </c>
      <c r="C26" s="913"/>
      <c r="D26" s="913"/>
      <c r="E26" s="364"/>
      <c r="F26" s="362"/>
      <c r="G26" s="362"/>
    </row>
    <row r="27" spans="1:7" s="231" customFormat="1" ht="19.5" customHeight="1">
      <c r="A27" s="260"/>
      <c r="B27" s="930" t="s">
        <v>313</v>
      </c>
      <c r="C27" s="930"/>
      <c r="D27" s="366"/>
      <c r="E27" s="367"/>
      <c r="F27" s="368"/>
      <c r="G27" s="368"/>
    </row>
    <row r="28" spans="1:7" s="231" customFormat="1" ht="190.5" customHeight="1">
      <c r="A28" s="260"/>
      <c r="B28" s="913" t="s">
        <v>1156</v>
      </c>
      <c r="C28" s="913"/>
      <c r="D28" s="913"/>
      <c r="E28" s="367"/>
      <c r="F28" s="368"/>
      <c r="G28" s="368"/>
    </row>
    <row r="29" spans="1:7" s="231" customFormat="1" ht="22.5" customHeight="1">
      <c r="A29" s="260"/>
      <c r="B29" s="930" t="s">
        <v>314</v>
      </c>
      <c r="C29" s="930"/>
      <c r="D29" s="930"/>
      <c r="E29" s="367"/>
      <c r="F29" s="368"/>
      <c r="G29" s="368"/>
    </row>
    <row r="30" spans="1:7" s="231" customFormat="1" ht="71.25" customHeight="1">
      <c r="A30" s="260"/>
      <c r="B30" s="913" t="s">
        <v>315</v>
      </c>
      <c r="C30" s="913"/>
      <c r="D30" s="913"/>
      <c r="E30" s="367"/>
      <c r="F30" s="368"/>
      <c r="G30" s="368"/>
    </row>
    <row r="31" spans="1:7" s="231" customFormat="1" ht="107.45" customHeight="1">
      <c r="A31" s="260"/>
      <c r="B31" s="913" t="s">
        <v>316</v>
      </c>
      <c r="C31" s="913"/>
      <c r="D31" s="913"/>
      <c r="E31" s="367"/>
      <c r="F31" s="368"/>
      <c r="G31" s="368"/>
    </row>
    <row r="32" spans="1:7" s="231" customFormat="1" ht="13.5" customHeight="1">
      <c r="A32" s="260"/>
      <c r="B32" s="913" t="s">
        <v>317</v>
      </c>
      <c r="C32" s="913"/>
      <c r="D32" s="369"/>
      <c r="E32" s="367"/>
      <c r="F32" s="368"/>
      <c r="G32" s="368"/>
    </row>
    <row r="33" spans="1:7" s="231" customFormat="1" ht="55.5" customHeight="1">
      <c r="A33" s="260"/>
      <c r="B33" s="913" t="s">
        <v>318</v>
      </c>
      <c r="C33" s="913"/>
      <c r="D33" s="913"/>
      <c r="E33" s="367"/>
      <c r="F33" s="368"/>
      <c r="G33" s="368"/>
    </row>
    <row r="34" spans="1:7" s="231" customFormat="1" ht="21.75" customHeight="1">
      <c r="A34" s="260"/>
      <c r="B34" s="930" t="s">
        <v>319</v>
      </c>
      <c r="C34" s="930"/>
      <c r="D34" s="930"/>
      <c r="E34" s="367"/>
      <c r="F34" s="368"/>
      <c r="G34" s="368"/>
    </row>
    <row r="35" spans="1:7" s="231" customFormat="1" ht="80.45" customHeight="1">
      <c r="A35" s="260"/>
      <c r="B35" s="913" t="s">
        <v>320</v>
      </c>
      <c r="C35" s="913"/>
      <c r="D35" s="913"/>
      <c r="E35" s="367"/>
      <c r="F35" s="368"/>
      <c r="G35" s="368"/>
    </row>
    <row r="36" spans="1:7" s="231" customFormat="1" ht="67.5" customHeight="1">
      <c r="A36" s="260"/>
      <c r="B36" s="913" t="s">
        <v>321</v>
      </c>
      <c r="C36" s="913"/>
      <c r="D36" s="913"/>
      <c r="E36" s="367"/>
      <c r="F36" s="368"/>
      <c r="G36" s="368"/>
    </row>
    <row r="37" spans="1:7" s="231" customFormat="1" ht="21.75" customHeight="1">
      <c r="A37" s="260"/>
      <c r="B37" s="930" t="s">
        <v>322</v>
      </c>
      <c r="C37" s="930"/>
      <c r="D37" s="930"/>
      <c r="E37" s="367"/>
      <c r="F37" s="368"/>
      <c r="G37" s="368"/>
    </row>
    <row r="38" spans="1:7" s="231" customFormat="1" ht="53.25" customHeight="1">
      <c r="A38" s="260"/>
      <c r="B38" s="913" t="s">
        <v>323</v>
      </c>
      <c r="C38" s="913"/>
      <c r="D38" s="913"/>
      <c r="E38" s="367"/>
      <c r="F38" s="368"/>
      <c r="G38" s="368"/>
    </row>
    <row r="39" spans="1:7" s="231" customFormat="1" ht="47.45" customHeight="1">
      <c r="A39" s="260"/>
      <c r="B39" s="913" t="s">
        <v>324</v>
      </c>
      <c r="C39" s="913"/>
      <c r="D39" s="913"/>
      <c r="E39" s="367"/>
      <c r="F39" s="368"/>
      <c r="G39" s="368"/>
    </row>
    <row r="40" spans="1:7" s="231" customFormat="1" ht="24" customHeight="1">
      <c r="A40" s="260"/>
      <c r="B40" s="930" t="s">
        <v>325</v>
      </c>
      <c r="C40" s="930"/>
      <c r="D40" s="930"/>
      <c r="E40" s="367"/>
      <c r="F40" s="368"/>
      <c r="G40" s="368"/>
    </row>
    <row r="41" spans="1:7" s="231" customFormat="1" ht="53.45" customHeight="1">
      <c r="A41" s="260"/>
      <c r="B41" s="913" t="s">
        <v>326</v>
      </c>
      <c r="C41" s="913"/>
      <c r="D41" s="913"/>
      <c r="E41" s="367"/>
      <c r="F41" s="368"/>
      <c r="G41" s="368"/>
    </row>
    <row r="42" spans="1:7" s="231" customFormat="1" ht="28.5" customHeight="1">
      <c r="A42" s="260"/>
      <c r="B42" s="913" t="s">
        <v>1157</v>
      </c>
      <c r="C42" s="913"/>
      <c r="D42" s="913"/>
      <c r="E42" s="367"/>
      <c r="F42" s="368"/>
      <c r="G42" s="368"/>
    </row>
    <row r="43" spans="1:7" s="231" customFormat="1" ht="20.45" customHeight="1">
      <c r="A43" s="260"/>
      <c r="B43" s="930" t="s">
        <v>327</v>
      </c>
      <c r="C43" s="930"/>
      <c r="D43" s="930"/>
      <c r="E43" s="367"/>
      <c r="F43" s="368"/>
      <c r="G43" s="368"/>
    </row>
    <row r="44" spans="1:7" s="231" customFormat="1" ht="150.94999999999999" customHeight="1">
      <c r="A44" s="260"/>
      <c r="B44" s="913" t="s">
        <v>328</v>
      </c>
      <c r="C44" s="913"/>
      <c r="D44" s="913"/>
      <c r="E44" s="367"/>
      <c r="F44" s="368"/>
      <c r="G44" s="368"/>
    </row>
    <row r="45" spans="1:7" s="231" customFormat="1" ht="84" customHeight="1">
      <c r="A45" s="260"/>
      <c r="B45" s="913" t="s">
        <v>329</v>
      </c>
      <c r="C45" s="913"/>
      <c r="D45" s="913"/>
      <c r="E45" s="367"/>
      <c r="F45" s="368"/>
      <c r="G45" s="368"/>
    </row>
    <row r="46" spans="1:7" s="231" customFormat="1" ht="108.75" customHeight="1">
      <c r="A46" s="260"/>
      <c r="B46" s="913" t="s">
        <v>330</v>
      </c>
      <c r="C46" s="913"/>
      <c r="D46" s="913"/>
      <c r="E46" s="367"/>
      <c r="F46" s="368"/>
      <c r="G46" s="368"/>
    </row>
    <row r="47" spans="1:7" s="231" customFormat="1" ht="18.95" customHeight="1">
      <c r="A47" s="260"/>
      <c r="B47" s="913" t="s">
        <v>331</v>
      </c>
      <c r="C47" s="913"/>
      <c r="D47" s="913"/>
      <c r="E47" s="367"/>
      <c r="F47" s="368"/>
      <c r="G47" s="368"/>
    </row>
    <row r="48" spans="1:7" s="231" customFormat="1" ht="182.45" customHeight="1">
      <c r="A48" s="260"/>
      <c r="B48" s="913"/>
      <c r="C48" s="913"/>
      <c r="D48" s="913"/>
      <c r="E48" s="367"/>
      <c r="F48" s="368"/>
      <c r="G48" s="368"/>
    </row>
    <row r="49" spans="1:7" s="231" customFormat="1" ht="116.45" customHeight="1">
      <c r="A49" s="260"/>
      <c r="B49" s="913"/>
      <c r="C49" s="913"/>
      <c r="D49" s="913"/>
      <c r="E49" s="367"/>
      <c r="F49" s="368"/>
      <c r="G49" s="368"/>
    </row>
    <row r="50" spans="1:7" s="231" customFormat="1" ht="13.5" customHeight="1">
      <c r="A50" s="260"/>
      <c r="B50" s="930" t="s">
        <v>201</v>
      </c>
      <c r="C50" s="930"/>
      <c r="D50" s="366"/>
      <c r="E50" s="367"/>
      <c r="F50" s="368"/>
      <c r="G50" s="368"/>
    </row>
    <row r="51" spans="1:7" s="231" customFormat="1" ht="44.25" customHeight="1">
      <c r="A51" s="260"/>
      <c r="B51" s="913" t="s">
        <v>332</v>
      </c>
      <c r="C51" s="913"/>
      <c r="D51" s="913"/>
      <c r="E51" s="367"/>
      <c r="F51" s="368"/>
      <c r="G51" s="368"/>
    </row>
    <row r="52" spans="1:7" s="231" customFormat="1" ht="72" customHeight="1">
      <c r="A52" s="260"/>
      <c r="B52" s="913" t="s">
        <v>333</v>
      </c>
      <c r="C52" s="913"/>
      <c r="D52" s="913"/>
      <c r="E52" s="367"/>
      <c r="F52" s="368"/>
      <c r="G52" s="368"/>
    </row>
    <row r="53" spans="1:7" s="231" customFormat="1">
      <c r="A53" s="260"/>
      <c r="B53" s="256"/>
      <c r="C53" s="370"/>
      <c r="D53" s="369"/>
      <c r="E53" s="367"/>
      <c r="F53" s="368"/>
      <c r="G53" s="368"/>
    </row>
    <row r="54" spans="1:7" s="231" customFormat="1" ht="17.45" customHeight="1">
      <c r="A54" s="260"/>
      <c r="B54" s="935" t="s">
        <v>179</v>
      </c>
      <c r="C54" s="935"/>
      <c r="D54" s="366"/>
      <c r="E54" s="367"/>
      <c r="F54" s="368"/>
      <c r="G54" s="368"/>
    </row>
    <row r="55" spans="1:7" s="231" customFormat="1" ht="22.5" customHeight="1">
      <c r="A55" s="260"/>
      <c r="B55" s="930" t="s">
        <v>180</v>
      </c>
      <c r="C55" s="930"/>
      <c r="D55" s="366"/>
      <c r="E55" s="367"/>
      <c r="F55" s="368"/>
      <c r="G55" s="368"/>
    </row>
    <row r="56" spans="1:7" s="231" customFormat="1" ht="21" customHeight="1">
      <c r="A56" s="260"/>
      <c r="B56" s="930" t="s">
        <v>334</v>
      </c>
      <c r="C56" s="930"/>
      <c r="D56" s="366"/>
      <c r="E56" s="367"/>
      <c r="F56" s="368"/>
      <c r="G56" s="368"/>
    </row>
    <row r="57" spans="1:7" s="231" customFormat="1" ht="189.95" customHeight="1">
      <c r="A57" s="260"/>
      <c r="B57" s="913" t="s">
        <v>335</v>
      </c>
      <c r="C57" s="913"/>
      <c r="D57" s="913"/>
      <c r="E57" s="367"/>
      <c r="F57" s="368"/>
      <c r="G57" s="368"/>
    </row>
    <row r="58" spans="1:7" s="231" customFormat="1" ht="16.5" customHeight="1">
      <c r="A58" s="260"/>
      <c r="B58" s="930" t="s">
        <v>336</v>
      </c>
      <c r="C58" s="930"/>
      <c r="D58" s="366"/>
      <c r="E58" s="367"/>
      <c r="F58" s="368"/>
      <c r="G58" s="368"/>
    </row>
    <row r="59" spans="1:7" s="231" customFormat="1" ht="62.45" customHeight="1">
      <c r="A59" s="260"/>
      <c r="B59" s="913" t="s">
        <v>337</v>
      </c>
      <c r="C59" s="913"/>
      <c r="D59" s="913"/>
      <c r="E59" s="367"/>
      <c r="F59" s="368"/>
      <c r="G59" s="368"/>
    </row>
    <row r="60" spans="1:7" s="231" customFormat="1" ht="57.75" customHeight="1">
      <c r="A60" s="260"/>
      <c r="B60" s="914" t="s">
        <v>338</v>
      </c>
      <c r="C60" s="914"/>
      <c r="D60" s="914"/>
      <c r="E60" s="367"/>
      <c r="F60" s="368"/>
      <c r="G60" s="368"/>
    </row>
    <row r="61" spans="1:7" s="231" customFormat="1" ht="150.94999999999999" customHeight="1">
      <c r="A61" s="260"/>
      <c r="B61" s="914" t="s">
        <v>339</v>
      </c>
      <c r="C61" s="914"/>
      <c r="D61" s="914"/>
      <c r="E61" s="367"/>
      <c r="F61" s="368"/>
      <c r="G61" s="368"/>
    </row>
    <row r="62" spans="1:7" s="231" customFormat="1" ht="120.75" customHeight="1">
      <c r="A62" s="260"/>
      <c r="B62" s="914" t="s">
        <v>340</v>
      </c>
      <c r="C62" s="914"/>
      <c r="D62" s="914"/>
      <c r="E62" s="367"/>
      <c r="F62" s="368"/>
      <c r="G62" s="368"/>
    </row>
    <row r="63" spans="1:7" s="231" customFormat="1" ht="173.25" customHeight="1">
      <c r="A63" s="260"/>
      <c r="B63" s="914" t="s">
        <v>341</v>
      </c>
      <c r="C63" s="914"/>
      <c r="D63" s="914"/>
      <c r="E63" s="367"/>
      <c r="F63" s="368"/>
      <c r="G63" s="368"/>
    </row>
    <row r="64" spans="1:7" s="231" customFormat="1" ht="18.75" customHeight="1">
      <c r="A64" s="260"/>
      <c r="B64" s="923" t="s">
        <v>342</v>
      </c>
      <c r="C64" s="923"/>
      <c r="D64" s="366"/>
      <c r="E64" s="367"/>
      <c r="F64" s="368"/>
      <c r="G64" s="368"/>
    </row>
    <row r="65" spans="1:7" s="231" customFormat="1" ht="43.5" customHeight="1">
      <c r="A65" s="260"/>
      <c r="B65" s="936" t="s">
        <v>343</v>
      </c>
      <c r="C65" s="936"/>
      <c r="D65" s="936"/>
      <c r="E65" s="367"/>
      <c r="F65" s="368"/>
      <c r="G65" s="368"/>
    </row>
    <row r="66" spans="1:7" s="231" customFormat="1" ht="29.25" customHeight="1">
      <c r="A66" s="260"/>
      <c r="B66" s="923" t="s">
        <v>344</v>
      </c>
      <c r="C66" s="923"/>
      <c r="D66" s="366"/>
      <c r="E66" s="367"/>
      <c r="F66" s="368"/>
      <c r="G66" s="368"/>
    </row>
    <row r="67" spans="1:7" s="231" customFormat="1" ht="18.75" customHeight="1">
      <c r="A67" s="260"/>
      <c r="B67" s="923" t="s">
        <v>345</v>
      </c>
      <c r="C67" s="923"/>
      <c r="D67" s="371"/>
      <c r="E67" s="367"/>
      <c r="F67" s="368"/>
      <c r="G67" s="368"/>
    </row>
    <row r="68" spans="1:7" s="231" customFormat="1" ht="183" hidden="1" customHeight="1">
      <c r="A68" s="260"/>
      <c r="B68" s="913" t="s">
        <v>346</v>
      </c>
      <c r="C68" s="913"/>
      <c r="D68" s="369"/>
      <c r="E68" s="367"/>
      <c r="F68" s="368"/>
      <c r="G68" s="368"/>
    </row>
    <row r="69" spans="1:7" s="231" customFormat="1" ht="106.5" hidden="1" customHeight="1">
      <c r="A69" s="260"/>
      <c r="B69" s="913" t="s">
        <v>347</v>
      </c>
      <c r="C69" s="913"/>
      <c r="D69" s="937"/>
      <c r="E69" s="937"/>
      <c r="F69" s="937"/>
      <c r="G69" s="937"/>
    </row>
    <row r="70" spans="1:7" s="231" customFormat="1" ht="127.5" hidden="1" customHeight="1">
      <c r="A70" s="260"/>
      <c r="B70" s="913"/>
      <c r="C70" s="913"/>
      <c r="D70" s="369"/>
      <c r="E70" s="367"/>
      <c r="F70" s="368"/>
      <c r="G70" s="368"/>
    </row>
    <row r="71" spans="1:7" s="231" customFormat="1" ht="92.45" hidden="1" customHeight="1">
      <c r="A71" s="260"/>
      <c r="B71" s="913" t="s">
        <v>348</v>
      </c>
      <c r="C71" s="913"/>
      <c r="D71" s="369"/>
      <c r="E71" s="367"/>
      <c r="F71" s="368"/>
      <c r="G71" s="368"/>
    </row>
    <row r="72" spans="1:7" s="231" customFormat="1" ht="27.75" customHeight="1">
      <c r="A72" s="260"/>
      <c r="B72" s="913" t="s">
        <v>349</v>
      </c>
      <c r="C72" s="913"/>
      <c r="D72" s="913"/>
      <c r="E72" s="367"/>
      <c r="F72" s="368"/>
      <c r="G72" s="368"/>
    </row>
    <row r="73" spans="1:7" s="231" customFormat="1" ht="21.75" customHeight="1">
      <c r="A73" s="260"/>
      <c r="B73" s="930" t="s">
        <v>350</v>
      </c>
      <c r="C73" s="930"/>
      <c r="D73" s="366"/>
      <c r="E73" s="367"/>
      <c r="F73" s="368"/>
      <c r="G73" s="368"/>
    </row>
    <row r="74" spans="1:7" s="231" customFormat="1" ht="146.25" customHeight="1">
      <c r="A74" s="260"/>
      <c r="B74" s="913" t="s">
        <v>351</v>
      </c>
      <c r="C74" s="913"/>
      <c r="D74" s="913"/>
      <c r="E74" s="367"/>
      <c r="F74" s="368"/>
      <c r="G74" s="368"/>
    </row>
    <row r="75" spans="1:7" s="231" customFormat="1" ht="258.75" customHeight="1">
      <c r="A75" s="260"/>
      <c r="B75" s="913" t="s">
        <v>352</v>
      </c>
      <c r="C75" s="913"/>
      <c r="D75" s="913"/>
      <c r="E75" s="367"/>
      <c r="F75" s="368"/>
      <c r="G75" s="368"/>
    </row>
    <row r="76" spans="1:7" s="231" customFormat="1" ht="34.5" customHeight="1">
      <c r="A76" s="260"/>
      <c r="B76" s="930" t="s">
        <v>1158</v>
      </c>
      <c r="C76" s="930"/>
      <c r="D76" s="930"/>
      <c r="E76" s="367"/>
      <c r="F76" s="368"/>
      <c r="G76" s="368"/>
    </row>
    <row r="77" spans="1:7" s="231" customFormat="1" ht="132" customHeight="1">
      <c r="A77" s="260"/>
      <c r="B77" s="913" t="s">
        <v>353</v>
      </c>
      <c r="C77" s="913"/>
      <c r="D77" s="913"/>
      <c r="E77" s="367"/>
      <c r="F77" s="368"/>
      <c r="G77" s="368"/>
    </row>
    <row r="78" spans="1:7" s="231" customFormat="1" ht="23.25" customHeight="1">
      <c r="A78" s="260"/>
      <c r="B78" s="930" t="s">
        <v>354</v>
      </c>
      <c r="C78" s="930"/>
      <c r="D78" s="930"/>
      <c r="E78" s="367"/>
      <c r="F78" s="368"/>
      <c r="G78" s="368"/>
    </row>
    <row r="79" spans="1:7" s="231" customFormat="1" ht="189.75" customHeight="1">
      <c r="A79" s="260"/>
      <c r="B79" s="913" t="s">
        <v>355</v>
      </c>
      <c r="C79" s="913"/>
      <c r="D79" s="913"/>
      <c r="E79" s="367"/>
      <c r="F79" s="368"/>
      <c r="G79" s="368"/>
    </row>
    <row r="80" spans="1:7" s="231" customFormat="1" ht="199.5" customHeight="1">
      <c r="A80" s="260"/>
      <c r="B80" s="914" t="s">
        <v>356</v>
      </c>
      <c r="C80" s="914"/>
      <c r="D80" s="914"/>
      <c r="E80" s="367"/>
      <c r="F80" s="368"/>
      <c r="G80" s="368"/>
    </row>
    <row r="81" spans="1:7" s="231" customFormat="1" ht="37.5" customHeight="1">
      <c r="A81" s="260"/>
      <c r="B81" s="914" t="s">
        <v>357</v>
      </c>
      <c r="C81" s="914"/>
      <c r="D81" s="914"/>
      <c r="E81" s="367"/>
      <c r="F81" s="368"/>
      <c r="G81" s="368"/>
    </row>
    <row r="82" spans="1:7" s="231" customFormat="1" ht="221.25" customHeight="1">
      <c r="A82" s="260"/>
      <c r="B82" s="914" t="s">
        <v>1159</v>
      </c>
      <c r="C82" s="914"/>
      <c r="D82" s="914"/>
      <c r="E82" s="367"/>
      <c r="F82" s="368"/>
      <c r="G82" s="368"/>
    </row>
    <row r="83" spans="1:7" s="231" customFormat="1" ht="23.45" customHeight="1">
      <c r="A83" s="260"/>
      <c r="B83" s="930" t="s">
        <v>358</v>
      </c>
      <c r="C83" s="930"/>
      <c r="D83" s="930"/>
      <c r="E83" s="367"/>
      <c r="F83" s="368"/>
      <c r="G83" s="368"/>
    </row>
    <row r="84" spans="1:7" s="231" customFormat="1" ht="153" customHeight="1">
      <c r="A84" s="260"/>
      <c r="B84" s="938" t="s">
        <v>359</v>
      </c>
      <c r="C84" s="938"/>
      <c r="D84" s="938"/>
      <c r="E84" s="367"/>
      <c r="F84" s="368"/>
      <c r="G84" s="368"/>
    </row>
    <row r="85" spans="1:7" s="231" customFormat="1" ht="27.75" customHeight="1">
      <c r="A85" s="260"/>
      <c r="B85" s="913" t="s">
        <v>360</v>
      </c>
      <c r="C85" s="913"/>
      <c r="D85" s="913"/>
      <c r="E85" s="367"/>
      <c r="F85" s="368"/>
      <c r="G85" s="368"/>
    </row>
    <row r="86" spans="1:7" s="231" customFormat="1" ht="17.25" customHeight="1">
      <c r="A86" s="260"/>
      <c r="B86" s="938" t="s">
        <v>361</v>
      </c>
      <c r="C86" s="938"/>
      <c r="D86" s="938"/>
      <c r="E86" s="367"/>
      <c r="F86" s="368"/>
      <c r="G86" s="368"/>
    </row>
    <row r="87" spans="1:7" s="231" customFormat="1" ht="99" customHeight="1">
      <c r="A87" s="260"/>
      <c r="B87" s="913"/>
      <c r="C87" s="913"/>
      <c r="D87" s="913"/>
      <c r="E87" s="367"/>
      <c r="F87" s="368"/>
      <c r="G87" s="368"/>
    </row>
    <row r="88" spans="1:7" s="231" customFormat="1" ht="57.75" customHeight="1">
      <c r="A88" s="260"/>
      <c r="B88" s="913" t="s">
        <v>362</v>
      </c>
      <c r="C88" s="913"/>
      <c r="D88" s="913"/>
      <c r="E88" s="367"/>
      <c r="F88" s="368"/>
      <c r="G88" s="368"/>
    </row>
    <row r="89" spans="1:7" s="231" customFormat="1" ht="27.75" customHeight="1">
      <c r="A89" s="260"/>
      <c r="B89" s="930" t="s">
        <v>363</v>
      </c>
      <c r="C89" s="930"/>
      <c r="D89" s="930"/>
      <c r="E89" s="367"/>
      <c r="F89" s="368"/>
      <c r="G89" s="368"/>
    </row>
    <row r="90" spans="1:7" s="231" customFormat="1" ht="66.95" customHeight="1">
      <c r="A90" s="260"/>
      <c r="B90" s="913" t="s">
        <v>364</v>
      </c>
      <c r="C90" s="913"/>
      <c r="D90" s="913"/>
      <c r="E90" s="367"/>
      <c r="F90" s="368"/>
      <c r="G90" s="368"/>
    </row>
    <row r="91" spans="1:7" s="231" customFormat="1" ht="272.45" customHeight="1">
      <c r="A91" s="260"/>
      <c r="B91" s="913"/>
      <c r="C91" s="913"/>
      <c r="D91" s="913"/>
      <c r="E91" s="367"/>
      <c r="F91" s="368"/>
      <c r="G91" s="368"/>
    </row>
    <row r="92" spans="1:7" s="231" customFormat="1" ht="15.75" customHeight="1">
      <c r="A92" s="260"/>
      <c r="B92" s="930" t="s">
        <v>365</v>
      </c>
      <c r="C92" s="930"/>
      <c r="D92" s="930"/>
      <c r="E92" s="367"/>
      <c r="F92" s="368"/>
      <c r="G92" s="368"/>
    </row>
    <row r="93" spans="1:7" s="231" customFormat="1" ht="78.75" customHeight="1">
      <c r="A93" s="260"/>
      <c r="B93" s="913" t="s">
        <v>366</v>
      </c>
      <c r="C93" s="913"/>
      <c r="D93" s="913"/>
      <c r="E93" s="367"/>
      <c r="F93" s="368"/>
      <c r="G93" s="368"/>
    </row>
    <row r="94" spans="1:7" s="231" customFormat="1" ht="20.25" customHeight="1">
      <c r="A94" s="260"/>
      <c r="B94" s="930" t="s">
        <v>367</v>
      </c>
      <c r="C94" s="930"/>
      <c r="D94" s="930"/>
      <c r="E94" s="367"/>
      <c r="F94" s="368"/>
      <c r="G94" s="368"/>
    </row>
    <row r="95" spans="1:7" s="231" customFormat="1" ht="110.25" customHeight="1">
      <c r="A95" s="260"/>
      <c r="B95" s="913" t="s">
        <v>368</v>
      </c>
      <c r="C95" s="913"/>
      <c r="D95" s="913"/>
      <c r="E95" s="367"/>
      <c r="F95" s="368"/>
      <c r="G95" s="368"/>
    </row>
    <row r="96" spans="1:7" s="231" customFormat="1" ht="85.5" customHeight="1">
      <c r="A96" s="260"/>
      <c r="B96" s="913" t="s">
        <v>369</v>
      </c>
      <c r="C96" s="913"/>
      <c r="D96" s="913"/>
      <c r="E96" s="367"/>
      <c r="F96" s="368"/>
      <c r="G96" s="368"/>
    </row>
    <row r="97" spans="1:7" s="231" customFormat="1" ht="44.25" customHeight="1">
      <c r="A97" s="260"/>
      <c r="B97" s="913" t="s">
        <v>370</v>
      </c>
      <c r="C97" s="913"/>
      <c r="D97" s="913"/>
      <c r="E97" s="367"/>
      <c r="F97" s="368"/>
      <c r="G97" s="368"/>
    </row>
    <row r="98" spans="1:7" s="231" customFormat="1" ht="24" customHeight="1">
      <c r="A98" s="260"/>
      <c r="B98" s="930" t="s">
        <v>371</v>
      </c>
      <c r="C98" s="930"/>
      <c r="D98" s="930"/>
      <c r="E98" s="367"/>
      <c r="F98" s="368"/>
      <c r="G98" s="368"/>
    </row>
    <row r="99" spans="1:7" s="231" customFormat="1" ht="110.45" customHeight="1">
      <c r="A99" s="260"/>
      <c r="B99" s="913" t="s">
        <v>372</v>
      </c>
      <c r="C99" s="913"/>
      <c r="D99" s="913"/>
      <c r="E99" s="367"/>
      <c r="F99" s="368"/>
      <c r="G99" s="368"/>
    </row>
    <row r="100" spans="1:7" s="231" customFormat="1" ht="112.5" customHeight="1">
      <c r="A100" s="260"/>
      <c r="B100" s="913" t="s">
        <v>373</v>
      </c>
      <c r="C100" s="913"/>
      <c r="D100" s="913"/>
      <c r="E100" s="367"/>
      <c r="F100" s="368"/>
      <c r="G100" s="368"/>
    </row>
    <row r="101" spans="1:7" s="231" customFormat="1" ht="20.45" customHeight="1">
      <c r="A101" s="260"/>
      <c r="B101" s="930" t="s">
        <v>374</v>
      </c>
      <c r="C101" s="930"/>
      <c r="D101" s="930"/>
      <c r="E101" s="367"/>
      <c r="F101" s="368"/>
      <c r="G101" s="368"/>
    </row>
    <row r="102" spans="1:7" s="231" customFormat="1" ht="96.75" customHeight="1">
      <c r="A102" s="260"/>
      <c r="B102" s="913" t="s">
        <v>375</v>
      </c>
      <c r="C102" s="913"/>
      <c r="D102" s="913"/>
      <c r="E102" s="367"/>
      <c r="F102" s="368"/>
      <c r="G102" s="368"/>
    </row>
    <row r="103" spans="1:7" s="231" customFormat="1" ht="14.25" customHeight="1">
      <c r="A103" s="260"/>
      <c r="B103" s="913" t="s">
        <v>376</v>
      </c>
      <c r="C103" s="913"/>
      <c r="D103" s="913"/>
      <c r="E103" s="367"/>
      <c r="F103" s="368"/>
      <c r="G103" s="368"/>
    </row>
    <row r="104" spans="1:7" s="231" customFormat="1" ht="156.75" customHeight="1">
      <c r="A104" s="260"/>
      <c r="B104" s="913"/>
      <c r="C104" s="913"/>
      <c r="D104" s="913"/>
      <c r="E104" s="367"/>
      <c r="F104" s="368"/>
      <c r="G104" s="368"/>
    </row>
    <row r="105" spans="1:7" s="231" customFormat="1" ht="42.75" customHeight="1">
      <c r="A105" s="260"/>
      <c r="B105" s="913" t="s">
        <v>377</v>
      </c>
      <c r="C105" s="913"/>
      <c r="D105" s="913"/>
      <c r="E105" s="367"/>
      <c r="F105" s="368"/>
      <c r="G105" s="368"/>
    </row>
    <row r="106" spans="1:7" s="231" customFormat="1" ht="183" customHeight="1">
      <c r="A106" s="260"/>
      <c r="B106" s="913"/>
      <c r="C106" s="913"/>
      <c r="D106" s="913"/>
      <c r="E106" s="367"/>
      <c r="F106" s="368"/>
      <c r="G106" s="368"/>
    </row>
    <row r="107" spans="1:7" s="231" customFormat="1" ht="23.25" customHeight="1">
      <c r="A107" s="260"/>
      <c r="B107" s="930" t="s">
        <v>378</v>
      </c>
      <c r="C107" s="930"/>
      <c r="D107" s="366"/>
      <c r="E107" s="367"/>
      <c r="F107" s="368"/>
      <c r="G107" s="368"/>
    </row>
    <row r="108" spans="1:7" s="231" customFormat="1" ht="97.5" customHeight="1">
      <c r="A108" s="260"/>
      <c r="B108" s="913" t="s">
        <v>379</v>
      </c>
      <c r="C108" s="913"/>
      <c r="D108" s="913"/>
      <c r="E108" s="367"/>
      <c r="F108" s="368"/>
      <c r="G108" s="368"/>
    </row>
    <row r="109" spans="1:7" s="231" customFormat="1" ht="17.45" customHeight="1">
      <c r="A109" s="260"/>
      <c r="B109" s="930" t="s">
        <v>380</v>
      </c>
      <c r="C109" s="930"/>
      <c r="D109" s="930"/>
      <c r="E109" s="367"/>
      <c r="F109" s="368"/>
      <c r="G109" s="368"/>
    </row>
    <row r="110" spans="1:7" s="231" customFormat="1" ht="107.25" customHeight="1">
      <c r="A110" s="260"/>
      <c r="B110" s="913" t="s">
        <v>381</v>
      </c>
      <c r="C110" s="913"/>
      <c r="D110" s="913"/>
      <c r="E110" s="367"/>
      <c r="F110" s="368"/>
      <c r="G110" s="368"/>
    </row>
    <row r="111" spans="1:7" s="231" customFormat="1" ht="20.45" customHeight="1">
      <c r="A111" s="260"/>
      <c r="B111" s="930" t="s">
        <v>382</v>
      </c>
      <c r="C111" s="930"/>
      <c r="D111" s="930"/>
      <c r="E111" s="367"/>
      <c r="F111" s="368"/>
      <c r="G111" s="368"/>
    </row>
    <row r="112" spans="1:7" s="231" customFormat="1" ht="103.5" customHeight="1">
      <c r="A112" s="260"/>
      <c r="B112" s="913" t="s">
        <v>383</v>
      </c>
      <c r="C112" s="913"/>
      <c r="D112" s="913"/>
      <c r="E112" s="367"/>
      <c r="F112" s="368"/>
      <c r="G112" s="368"/>
    </row>
    <row r="113" spans="1:7" s="231" customFormat="1" ht="101.25" customHeight="1">
      <c r="A113" s="260"/>
      <c r="B113" s="913" t="s">
        <v>384</v>
      </c>
      <c r="C113" s="913"/>
      <c r="D113" s="913"/>
      <c r="E113" s="367"/>
      <c r="F113" s="368"/>
      <c r="G113" s="368"/>
    </row>
    <row r="114" spans="1:7" s="231" customFormat="1" ht="140.25" customHeight="1">
      <c r="A114" s="260"/>
      <c r="B114" s="913" t="s">
        <v>385</v>
      </c>
      <c r="C114" s="913"/>
      <c r="D114" s="913"/>
      <c r="E114" s="367"/>
      <c r="F114" s="368"/>
      <c r="G114" s="368"/>
    </row>
    <row r="115" spans="1:7" s="231" customFormat="1" ht="20.25" customHeight="1">
      <c r="A115" s="260"/>
      <c r="B115" s="930" t="s">
        <v>386</v>
      </c>
      <c r="C115" s="930"/>
      <c r="D115" s="930"/>
      <c r="E115" s="367"/>
      <c r="F115" s="368"/>
      <c r="G115" s="368"/>
    </row>
    <row r="116" spans="1:7" s="231" customFormat="1" ht="35.450000000000003" customHeight="1">
      <c r="A116" s="260"/>
      <c r="B116" s="913" t="s">
        <v>387</v>
      </c>
      <c r="C116" s="913"/>
      <c r="D116" s="913"/>
      <c r="E116" s="367"/>
      <c r="F116" s="368"/>
      <c r="G116" s="368"/>
    </row>
    <row r="117" spans="1:7" s="231" customFormat="1" ht="14.45" customHeight="1">
      <c r="A117" s="260"/>
      <c r="B117" s="913"/>
      <c r="C117" s="913"/>
      <c r="D117" s="369"/>
      <c r="E117" s="367"/>
      <c r="F117" s="368"/>
      <c r="G117" s="368"/>
    </row>
    <row r="118" spans="1:7" s="231" customFormat="1" ht="22.5" customHeight="1">
      <c r="A118" s="260"/>
      <c r="B118" s="930" t="s">
        <v>388</v>
      </c>
      <c r="C118" s="930"/>
      <c r="D118" s="369"/>
      <c r="E118" s="367"/>
      <c r="F118" s="368"/>
      <c r="G118" s="368"/>
    </row>
    <row r="119" spans="1:7" s="231" customFormat="1" ht="162.94999999999999" customHeight="1">
      <c r="A119" s="260"/>
      <c r="B119" s="913" t="s">
        <v>389</v>
      </c>
      <c r="C119" s="913"/>
      <c r="D119" s="913"/>
      <c r="E119" s="367"/>
      <c r="F119" s="368"/>
      <c r="G119" s="368"/>
    </row>
    <row r="120" spans="1:7" s="231" customFormat="1" ht="91.5" customHeight="1">
      <c r="A120" s="260"/>
      <c r="B120" s="913" t="s">
        <v>390</v>
      </c>
      <c r="C120" s="913"/>
      <c r="D120" s="913"/>
      <c r="E120" s="367"/>
      <c r="F120" s="368"/>
      <c r="G120" s="368"/>
    </row>
    <row r="121" spans="1:7" s="231" customFormat="1" ht="210" customHeight="1">
      <c r="A121" s="260"/>
      <c r="B121" s="913" t="s">
        <v>391</v>
      </c>
      <c r="C121" s="913"/>
      <c r="D121" s="913"/>
      <c r="E121" s="367"/>
      <c r="F121" s="368"/>
      <c r="G121" s="368"/>
    </row>
    <row r="122" spans="1:7" s="231" customFormat="1" ht="59.45" customHeight="1">
      <c r="A122" s="260"/>
      <c r="B122" s="921" t="s">
        <v>255</v>
      </c>
      <c r="C122" s="921"/>
      <c r="D122" s="921"/>
      <c r="E122" s="367"/>
      <c r="F122" s="368"/>
      <c r="G122" s="368"/>
    </row>
    <row r="123" spans="1:7" s="231" customFormat="1" ht="14.45" customHeight="1">
      <c r="A123" s="260"/>
      <c r="B123" s="266"/>
      <c r="C123" s="267"/>
      <c r="D123" s="369"/>
      <c r="E123" s="367"/>
      <c r="F123" s="368"/>
      <c r="G123" s="368"/>
    </row>
    <row r="124" spans="1:7" s="231" customFormat="1">
      <c r="A124" s="260"/>
      <c r="B124" s="266"/>
      <c r="C124" s="267"/>
      <c r="D124" s="369"/>
      <c r="E124" s="367"/>
      <c r="F124" s="368"/>
      <c r="G124" s="368"/>
    </row>
    <row r="125" spans="1:7" s="231" customFormat="1">
      <c r="A125" s="271" t="s">
        <v>256</v>
      </c>
      <c r="B125" s="272" t="s">
        <v>392</v>
      </c>
      <c r="C125" s="273"/>
      <c r="D125" s="372"/>
      <c r="E125" s="373"/>
      <c r="F125" s="374"/>
      <c r="G125" s="374"/>
    </row>
    <row r="126" spans="1:7" s="231" customFormat="1">
      <c r="A126" s="260"/>
      <c r="B126" s="266"/>
      <c r="C126" s="267"/>
      <c r="D126" s="369"/>
      <c r="E126" s="367"/>
      <c r="F126" s="368"/>
      <c r="G126" s="368"/>
    </row>
    <row r="127" spans="1:7" s="231" customFormat="1" ht="19.5" customHeight="1">
      <c r="A127" s="260"/>
      <c r="B127" s="939" t="s">
        <v>393</v>
      </c>
      <c r="C127" s="939"/>
      <c r="D127" s="369"/>
      <c r="E127" s="367"/>
      <c r="F127" s="368"/>
      <c r="G127" s="368"/>
    </row>
    <row r="128" spans="1:7" s="231" customFormat="1" ht="31.5" customHeight="1">
      <c r="A128" s="260"/>
      <c r="B128" s="912" t="s">
        <v>394</v>
      </c>
      <c r="C128" s="912"/>
      <c r="D128" s="369"/>
      <c r="E128" s="367"/>
      <c r="F128" s="368"/>
      <c r="G128" s="368"/>
    </row>
    <row r="129" spans="1:24" s="231" customFormat="1" ht="14.25" customHeight="1">
      <c r="A129" s="260"/>
      <c r="B129" s="928"/>
      <c r="C129" s="928"/>
      <c r="D129" s="369"/>
      <c r="E129" s="367"/>
      <c r="F129" s="368"/>
      <c r="G129" s="368"/>
    </row>
    <row r="130" spans="1:24" s="294" customFormat="1" ht="114">
      <c r="A130" s="260" t="s">
        <v>1673</v>
      </c>
      <c r="B130" s="283" t="s">
        <v>1427</v>
      </c>
      <c r="C130" s="168"/>
      <c r="D130" s="285" t="s">
        <v>1412</v>
      </c>
      <c r="E130" s="30">
        <v>40</v>
      </c>
      <c r="F130" s="59"/>
      <c r="G130" s="286">
        <f>E130*F130</f>
        <v>0</v>
      </c>
      <c r="H130" s="287"/>
      <c r="I130" s="62"/>
      <c r="J130" s="288"/>
      <c r="K130" s="375"/>
      <c r="L130" s="290"/>
      <c r="M130" s="291"/>
      <c r="N130" s="292"/>
      <c r="O130" s="292"/>
      <c r="P130" s="292"/>
      <c r="Q130" s="292"/>
      <c r="R130" s="292"/>
      <c r="S130" s="292"/>
      <c r="T130" s="292"/>
      <c r="U130" s="292"/>
      <c r="V130" s="292"/>
      <c r="W130" s="292"/>
      <c r="X130" s="293"/>
    </row>
    <row r="131" spans="1:24" s="231" customFormat="1">
      <c r="A131" s="232"/>
      <c r="B131" s="281"/>
      <c r="C131" s="301"/>
      <c r="D131" s="301"/>
      <c r="E131" s="376"/>
      <c r="F131" s="377"/>
      <c r="G131" s="377"/>
    </row>
    <row r="132" spans="1:24" s="294" customFormat="1" ht="114">
      <c r="A132" s="260" t="s">
        <v>1422</v>
      </c>
      <c r="B132" s="283" t="s">
        <v>1878</v>
      </c>
      <c r="C132" s="168"/>
      <c r="D132" s="285" t="s">
        <v>1412</v>
      </c>
      <c r="E132" s="30">
        <v>30</v>
      </c>
      <c r="F132" s="59"/>
      <c r="G132" s="286">
        <f>E132*F132</f>
        <v>0</v>
      </c>
      <c r="H132" s="287"/>
      <c r="I132" s="62"/>
      <c r="J132" s="288"/>
      <c r="K132" s="375"/>
      <c r="L132" s="290"/>
      <c r="M132" s="291"/>
      <c r="N132" s="292"/>
      <c r="O132" s="292"/>
      <c r="P132" s="292"/>
      <c r="Q132" s="292"/>
      <c r="R132" s="292"/>
      <c r="S132" s="292"/>
      <c r="T132" s="292"/>
      <c r="U132" s="292"/>
      <c r="V132" s="292"/>
      <c r="W132" s="292"/>
      <c r="X132" s="293"/>
    </row>
    <row r="133" spans="1:24" s="294" customFormat="1">
      <c r="A133" s="260"/>
      <c r="B133" s="283"/>
      <c r="C133" s="168"/>
      <c r="D133" s="285"/>
      <c r="E133" s="29"/>
      <c r="F133" s="378"/>
      <c r="G133" s="286"/>
      <c r="H133" s="287"/>
      <c r="I133" s="62"/>
      <c r="J133" s="288"/>
      <c r="K133" s="375"/>
      <c r="L133" s="290"/>
      <c r="M133" s="291"/>
      <c r="N133" s="292"/>
      <c r="O133" s="292"/>
      <c r="P133" s="292"/>
      <c r="Q133" s="292"/>
      <c r="R133" s="292"/>
      <c r="S133" s="292"/>
      <c r="T133" s="292"/>
      <c r="U133" s="292"/>
      <c r="V133" s="292"/>
      <c r="W133" s="292"/>
      <c r="X133" s="293"/>
    </row>
    <row r="134" spans="1:24" s="294" customFormat="1" ht="27.6" customHeight="1">
      <c r="A134" s="379" t="s">
        <v>2265</v>
      </c>
      <c r="B134" s="172" t="s">
        <v>1435</v>
      </c>
      <c r="C134" s="172"/>
      <c r="D134" s="183"/>
      <c r="E134" s="910" t="s">
        <v>2266</v>
      </c>
      <c r="F134" s="910"/>
      <c r="G134" s="286"/>
      <c r="H134" s="172"/>
      <c r="I134" s="29"/>
      <c r="J134" s="183"/>
      <c r="K134" s="184"/>
      <c r="L134" s="185"/>
      <c r="M134" s="168"/>
    </row>
    <row r="135" spans="1:24" s="231" customFormat="1">
      <c r="A135" s="232"/>
      <c r="B135" s="281"/>
      <c r="C135" s="301"/>
      <c r="D135" s="301"/>
      <c r="E135" s="376"/>
      <c r="F135" s="377"/>
      <c r="G135" s="377"/>
    </row>
    <row r="136" spans="1:24" s="231" customFormat="1">
      <c r="A136" s="271" t="s">
        <v>263</v>
      </c>
      <c r="B136" s="272" t="s">
        <v>396</v>
      </c>
      <c r="C136" s="273"/>
      <c r="D136" s="372"/>
      <c r="E136" s="373"/>
      <c r="F136" s="374"/>
      <c r="G136" s="374"/>
    </row>
    <row r="137" spans="1:24" s="231" customFormat="1">
      <c r="A137" s="260"/>
      <c r="B137" s="266"/>
      <c r="C137" s="267"/>
      <c r="D137" s="369"/>
      <c r="E137" s="367"/>
      <c r="F137" s="368"/>
      <c r="G137" s="368"/>
    </row>
    <row r="138" spans="1:24" s="231" customFormat="1" ht="13.5" customHeight="1">
      <c r="A138" s="260"/>
      <c r="B138" s="939" t="s">
        <v>393</v>
      </c>
      <c r="C138" s="939"/>
      <c r="D138" s="369"/>
      <c r="E138" s="367"/>
      <c r="F138" s="368"/>
      <c r="G138" s="368"/>
    </row>
    <row r="139" spans="1:24" s="231" customFormat="1" ht="13.5" customHeight="1">
      <c r="A139" s="260"/>
      <c r="B139" s="912" t="s">
        <v>397</v>
      </c>
      <c r="C139" s="912"/>
      <c r="D139" s="369"/>
      <c r="E139" s="367"/>
      <c r="F139" s="368"/>
      <c r="G139" s="368"/>
    </row>
    <row r="140" spans="1:24" s="231" customFormat="1">
      <c r="A140" s="260"/>
      <c r="B140" s="928"/>
      <c r="C140" s="928"/>
      <c r="D140" s="369"/>
      <c r="E140" s="367"/>
      <c r="F140" s="368"/>
      <c r="G140" s="368"/>
    </row>
    <row r="141" spans="1:24" s="231" customFormat="1" ht="72" customHeight="1">
      <c r="A141" s="260" t="s">
        <v>2267</v>
      </c>
      <c r="B141" s="255" t="s">
        <v>398</v>
      </c>
      <c r="C141" s="380"/>
      <c r="D141" s="369"/>
      <c r="E141" s="367"/>
      <c r="F141" s="368"/>
      <c r="G141" s="368"/>
    </row>
    <row r="142" spans="1:24" s="231" customFormat="1" ht="30" customHeight="1">
      <c r="A142" s="260"/>
      <c r="B142" s="255" t="s">
        <v>399</v>
      </c>
      <c r="C142" s="380"/>
      <c r="D142" s="369"/>
      <c r="E142" s="367"/>
      <c r="F142" s="368"/>
      <c r="G142" s="368"/>
    </row>
    <row r="143" spans="1:24" s="231" customFormat="1">
      <c r="A143" s="260"/>
      <c r="B143" s="255" t="s">
        <v>400</v>
      </c>
      <c r="C143" s="380"/>
      <c r="D143" s="369"/>
      <c r="E143" s="367"/>
      <c r="F143" s="368"/>
      <c r="G143" s="368"/>
    </row>
    <row r="144" spans="1:24" s="231" customFormat="1" ht="62.25" customHeight="1">
      <c r="A144" s="260"/>
      <c r="B144" s="255" t="s">
        <v>401</v>
      </c>
      <c r="C144" s="380"/>
      <c r="D144" s="369"/>
      <c r="E144" s="367"/>
      <c r="F144" s="368"/>
      <c r="G144" s="368"/>
    </row>
    <row r="145" spans="1:24" s="231" customFormat="1" ht="42.75">
      <c r="A145" s="260"/>
      <c r="B145" s="255" t="s">
        <v>402</v>
      </c>
      <c r="C145" s="380"/>
      <c r="D145" s="369"/>
      <c r="E145" s="367"/>
      <c r="F145" s="368"/>
      <c r="G145" s="368"/>
    </row>
    <row r="146" spans="1:24" s="231" customFormat="1" ht="66" customHeight="1">
      <c r="A146" s="260"/>
      <c r="B146" s="256" t="s">
        <v>403</v>
      </c>
      <c r="C146" s="370"/>
      <c r="D146" s="285" t="s">
        <v>1078</v>
      </c>
      <c r="E146" s="60">
        <v>3050</v>
      </c>
      <c r="F146" s="59"/>
      <c r="G146" s="286">
        <f>E146*F146</f>
        <v>0</v>
      </c>
    </row>
    <row r="147" spans="1:24" s="168" customFormat="1">
      <c r="A147" s="300" t="str">
        <f>IF(OR(ISBLANK(B147),LEFT(B147,1)=" "),"",MAX($A$2:A146)+1)</f>
        <v/>
      </c>
      <c r="B147" s="214" t="s">
        <v>1413</v>
      </c>
      <c r="C147" s="214"/>
      <c r="D147" s="57"/>
      <c r="E147" s="285"/>
      <c r="F147" s="378"/>
      <c r="G147" s="286"/>
      <c r="H147" s="214"/>
      <c r="I147" s="57"/>
      <c r="J147" s="285"/>
      <c r="K147" s="378"/>
      <c r="L147" s="286"/>
      <c r="M147" s="304"/>
      <c r="N147" s="305"/>
      <c r="O147" s="305"/>
      <c r="P147" s="305"/>
      <c r="Q147" s="305"/>
      <c r="R147" s="305"/>
      <c r="S147" s="305"/>
      <c r="T147" s="305"/>
      <c r="U147" s="305"/>
      <c r="V147" s="305"/>
      <c r="W147" s="305"/>
      <c r="X147" s="306"/>
    </row>
    <row r="148" spans="1:24" s="168" customFormat="1">
      <c r="A148" s="300" t="str">
        <f>IF(OR(ISBLANK(B148),LEFT(B148,1)=" "),"",MAX($A$2:A147)+1)</f>
        <v/>
      </c>
      <c r="B148" s="283"/>
      <c r="D148" s="285"/>
      <c r="E148" s="57"/>
      <c r="F148" s="378"/>
      <c r="G148" s="286"/>
      <c r="H148" s="283"/>
      <c r="I148" s="57"/>
      <c r="J148" s="285"/>
      <c r="K148" s="378"/>
      <c r="L148" s="286"/>
      <c r="M148" s="304"/>
      <c r="N148" s="305"/>
      <c r="O148" s="305"/>
      <c r="P148" s="305"/>
      <c r="Q148" s="305"/>
      <c r="R148" s="305"/>
      <c r="S148" s="305"/>
      <c r="T148" s="305"/>
      <c r="U148" s="305"/>
      <c r="V148" s="305"/>
      <c r="W148" s="305"/>
      <c r="X148" s="306"/>
    </row>
    <row r="149" spans="1:24" s="168" customFormat="1" ht="15.75">
      <c r="A149" s="300">
        <f>IF(OR(ISBLANK(B149),LEFT(B149,1)=" "),"",MAX($A$2:A148)+1)</f>
        <v>1</v>
      </c>
      <c r="B149" s="283" t="s">
        <v>1414</v>
      </c>
      <c r="D149" s="285" t="s">
        <v>1078</v>
      </c>
      <c r="E149" s="320">
        <v>200</v>
      </c>
      <c r="F149" s="59"/>
      <c r="G149" s="286">
        <f>E149*F149</f>
        <v>0</v>
      </c>
      <c r="H149" s="283"/>
      <c r="I149" s="57"/>
      <c r="J149" s="285"/>
      <c r="K149" s="381"/>
      <c r="L149" s="286"/>
      <c r="M149" s="304"/>
      <c r="N149" s="305"/>
      <c r="O149" s="305"/>
      <c r="P149" s="305"/>
      <c r="Q149" s="305"/>
      <c r="R149" s="305"/>
      <c r="S149" s="305"/>
      <c r="T149" s="305"/>
      <c r="U149" s="305"/>
      <c r="V149" s="305"/>
      <c r="W149" s="305"/>
      <c r="X149" s="306"/>
    </row>
    <row r="150" spans="1:24" s="231" customFormat="1">
      <c r="A150" s="232"/>
      <c r="B150" s="281"/>
      <c r="C150" s="301"/>
      <c r="D150" s="301"/>
      <c r="E150" s="376"/>
      <c r="F150" s="377"/>
      <c r="G150" s="377"/>
    </row>
    <row r="151" spans="1:24" s="231" customFormat="1">
      <c r="A151" s="271" t="s">
        <v>271</v>
      </c>
      <c r="B151" s="272" t="s">
        <v>404</v>
      </c>
      <c r="C151" s="273"/>
      <c r="D151" s="372"/>
      <c r="E151" s="373"/>
      <c r="F151" s="374"/>
      <c r="G151" s="374"/>
    </row>
    <row r="152" spans="1:24" s="231" customFormat="1">
      <c r="B152" s="301"/>
      <c r="C152" s="301"/>
      <c r="D152" s="301"/>
      <c r="E152" s="376"/>
      <c r="F152" s="377"/>
      <c r="G152" s="377"/>
    </row>
    <row r="153" spans="1:24" s="231" customFormat="1">
      <c r="A153" s="260" t="s">
        <v>2268</v>
      </c>
      <c r="B153" s="253" t="s">
        <v>405</v>
      </c>
      <c r="C153" s="301"/>
      <c r="D153" s="301"/>
      <c r="E153" s="376"/>
      <c r="F153" s="377"/>
      <c r="G153" s="377"/>
    </row>
    <row r="154" spans="1:24" s="231" customFormat="1" ht="117" customHeight="1">
      <c r="A154" s="260"/>
      <c r="B154" s="255" t="s">
        <v>406</v>
      </c>
      <c r="C154" s="301"/>
      <c r="D154" s="301"/>
      <c r="E154" s="376"/>
      <c r="F154" s="377"/>
      <c r="G154" s="377"/>
    </row>
    <row r="155" spans="1:24" s="231" customFormat="1">
      <c r="A155" s="232"/>
      <c r="B155" s="281"/>
      <c r="C155" s="301"/>
      <c r="D155" s="301"/>
      <c r="E155" s="376"/>
      <c r="F155" s="377"/>
      <c r="G155" s="377"/>
    </row>
    <row r="156" spans="1:24" s="231" customFormat="1" ht="47.25" customHeight="1">
      <c r="A156" s="260" t="s">
        <v>2269</v>
      </c>
      <c r="B156" s="382" t="s">
        <v>407</v>
      </c>
      <c r="C156" s="301"/>
      <c r="D156" s="301"/>
      <c r="E156" s="376"/>
      <c r="F156" s="377"/>
      <c r="G156" s="377"/>
    </row>
    <row r="157" spans="1:24" s="231" customFormat="1" ht="17.25" customHeight="1">
      <c r="A157" s="232"/>
      <c r="B157" s="281" t="s">
        <v>408</v>
      </c>
      <c r="C157" s="301"/>
      <c r="D157" s="301"/>
      <c r="E157" s="376"/>
      <c r="F157" s="377"/>
      <c r="G157" s="377"/>
    </row>
    <row r="158" spans="1:24" s="231" customFormat="1">
      <c r="A158" s="232"/>
      <c r="B158" s="281"/>
      <c r="C158" s="301"/>
      <c r="D158" s="301"/>
      <c r="E158" s="376"/>
      <c r="F158" s="377"/>
      <c r="G158" s="377"/>
    </row>
    <row r="159" spans="1:24" s="231" customFormat="1" ht="28.5">
      <c r="A159" s="260" t="s">
        <v>2270</v>
      </c>
      <c r="B159" s="297" t="s">
        <v>409</v>
      </c>
      <c r="C159" s="301"/>
      <c r="D159" s="301"/>
      <c r="E159" s="376"/>
      <c r="F159" s="377"/>
      <c r="G159" s="377"/>
    </row>
    <row r="160" spans="1:24" s="231" customFormat="1">
      <c r="A160" s="232"/>
      <c r="B160" s="281" t="s">
        <v>410</v>
      </c>
      <c r="C160" s="301"/>
      <c r="D160" s="301" t="s">
        <v>192</v>
      </c>
      <c r="E160" s="383">
        <v>1</v>
      </c>
      <c r="F160" s="11"/>
      <c r="G160" s="361">
        <f>+F160*E160</f>
        <v>0</v>
      </c>
    </row>
    <row r="161" spans="1:7" s="231" customFormat="1">
      <c r="B161" s="301"/>
      <c r="C161" s="301"/>
      <c r="D161" s="301"/>
      <c r="E161" s="376"/>
      <c r="F161" s="377"/>
      <c r="G161" s="377"/>
    </row>
    <row r="162" spans="1:7" s="231" customFormat="1" ht="30" customHeight="1">
      <c r="A162" s="260" t="s">
        <v>2271</v>
      </c>
      <c r="B162" s="297" t="s">
        <v>411</v>
      </c>
      <c r="C162" s="301"/>
      <c r="D162" s="301"/>
      <c r="E162" s="376"/>
      <c r="F162" s="377"/>
      <c r="G162" s="377"/>
    </row>
    <row r="163" spans="1:7" s="231" customFormat="1" ht="15" customHeight="1">
      <c r="A163" s="232"/>
      <c r="B163" s="281" t="s">
        <v>410</v>
      </c>
      <c r="C163" s="301"/>
      <c r="D163" s="301" t="s">
        <v>192</v>
      </c>
      <c r="E163" s="383">
        <v>1</v>
      </c>
      <c r="F163" s="11"/>
      <c r="G163" s="361">
        <f>+F163*E163</f>
        <v>0</v>
      </c>
    </row>
    <row r="164" spans="1:7" s="231" customFormat="1">
      <c r="A164" s="232"/>
      <c r="B164" s="281"/>
      <c r="C164" s="301"/>
      <c r="D164" s="301"/>
      <c r="E164" s="376"/>
      <c r="F164" s="377"/>
      <c r="G164" s="377"/>
    </row>
    <row r="165" spans="1:7" s="231" customFormat="1" ht="29.45" customHeight="1">
      <c r="A165" s="260" t="s">
        <v>2272</v>
      </c>
      <c r="B165" s="382" t="s">
        <v>412</v>
      </c>
      <c r="C165" s="301"/>
      <c r="D165" s="301"/>
      <c r="E165" s="376"/>
      <c r="F165" s="377"/>
      <c r="G165" s="377"/>
    </row>
    <row r="166" spans="1:7" s="231" customFormat="1" ht="15.75" customHeight="1">
      <c r="A166" s="232"/>
      <c r="B166" s="281" t="s">
        <v>408</v>
      </c>
      <c r="C166" s="301"/>
      <c r="D166" s="301"/>
      <c r="E166" s="376"/>
      <c r="F166" s="377"/>
      <c r="G166" s="377"/>
    </row>
    <row r="167" spans="1:7" s="231" customFormat="1">
      <c r="A167" s="232"/>
      <c r="B167" s="281"/>
      <c r="C167" s="301"/>
      <c r="D167" s="301"/>
      <c r="E167" s="376"/>
      <c r="F167" s="377"/>
      <c r="G167" s="377"/>
    </row>
    <row r="168" spans="1:7" s="231" customFormat="1" ht="28.5">
      <c r="A168" s="260" t="s">
        <v>2273</v>
      </c>
      <c r="B168" s="297" t="s">
        <v>413</v>
      </c>
      <c r="C168" s="301"/>
      <c r="D168" s="301"/>
      <c r="E168" s="376"/>
      <c r="F168" s="377"/>
      <c r="G168" s="377"/>
    </row>
    <row r="169" spans="1:7" s="231" customFormat="1">
      <c r="A169" s="232"/>
      <c r="B169" s="281" t="s">
        <v>410</v>
      </c>
      <c r="C169" s="301"/>
      <c r="D169" s="301" t="s">
        <v>192</v>
      </c>
      <c r="E169" s="383">
        <v>1</v>
      </c>
      <c r="F169" s="11"/>
      <c r="G169" s="361">
        <f>+F169*E169</f>
        <v>0</v>
      </c>
    </row>
    <row r="170" spans="1:7" s="231" customFormat="1">
      <c r="B170" s="301"/>
      <c r="C170" s="301"/>
      <c r="D170" s="301"/>
      <c r="E170" s="376"/>
      <c r="F170" s="377"/>
      <c r="G170" s="377"/>
    </row>
    <row r="171" spans="1:7" s="231" customFormat="1" ht="30.75" customHeight="1">
      <c r="A171" s="260" t="s">
        <v>2274</v>
      </c>
      <c r="B171" s="297" t="s">
        <v>414</v>
      </c>
      <c r="C171" s="301"/>
      <c r="D171" s="301"/>
      <c r="E171" s="376"/>
      <c r="F171" s="377"/>
      <c r="G171" s="377"/>
    </row>
    <row r="172" spans="1:7" s="231" customFormat="1">
      <c r="A172" s="232"/>
      <c r="B172" s="281" t="s">
        <v>410</v>
      </c>
      <c r="C172" s="301"/>
      <c r="D172" s="301" t="s">
        <v>192</v>
      </c>
      <c r="E172" s="383">
        <v>1</v>
      </c>
      <c r="F172" s="11"/>
      <c r="G172" s="361">
        <f>+F172*E172</f>
        <v>0</v>
      </c>
    </row>
    <row r="173" spans="1:7" s="231" customFormat="1">
      <c r="A173" s="232"/>
      <c r="B173" s="281"/>
      <c r="C173" s="301"/>
      <c r="D173" s="301"/>
      <c r="E173" s="376"/>
      <c r="F173" s="377"/>
      <c r="G173" s="377"/>
    </row>
    <row r="174" spans="1:7" s="231" customFormat="1" ht="29.25" customHeight="1">
      <c r="A174" s="260" t="s">
        <v>2275</v>
      </c>
      <c r="B174" s="297" t="s">
        <v>415</v>
      </c>
      <c r="C174" s="301"/>
      <c r="D174" s="301"/>
      <c r="E174" s="376"/>
      <c r="F174" s="377"/>
      <c r="G174" s="377"/>
    </row>
    <row r="175" spans="1:7" s="231" customFormat="1">
      <c r="A175" s="232"/>
      <c r="B175" s="281" t="s">
        <v>410</v>
      </c>
      <c r="C175" s="301"/>
      <c r="D175" s="301" t="s">
        <v>192</v>
      </c>
      <c r="E175" s="383">
        <v>1</v>
      </c>
      <c r="F175" s="11"/>
      <c r="G175" s="361">
        <f>+F175*E175</f>
        <v>0</v>
      </c>
    </row>
    <row r="176" spans="1:7" s="231" customFormat="1">
      <c r="A176" s="232"/>
      <c r="B176" s="281"/>
      <c r="C176" s="301"/>
      <c r="D176" s="301"/>
      <c r="E176" s="384"/>
      <c r="F176" s="377"/>
      <c r="G176" s="377"/>
    </row>
    <row r="177" spans="1:7" s="231" customFormat="1" ht="30" customHeight="1">
      <c r="A177" s="260" t="s">
        <v>2276</v>
      </c>
      <c r="B177" s="297" t="s">
        <v>416</v>
      </c>
      <c r="C177" s="301"/>
      <c r="D177" s="301"/>
      <c r="E177" s="384"/>
      <c r="F177" s="377"/>
      <c r="G177" s="377"/>
    </row>
    <row r="178" spans="1:7" s="231" customFormat="1">
      <c r="A178" s="232"/>
      <c r="B178" s="281" t="s">
        <v>410</v>
      </c>
      <c r="C178" s="301"/>
      <c r="D178" s="301" t="s">
        <v>192</v>
      </c>
      <c r="E178" s="383">
        <v>1</v>
      </c>
      <c r="F178" s="11"/>
      <c r="G178" s="361">
        <f>+F178*E178</f>
        <v>0</v>
      </c>
    </row>
    <row r="179" spans="1:7" s="231" customFormat="1">
      <c r="A179" s="232"/>
      <c r="B179" s="281"/>
      <c r="C179" s="301"/>
      <c r="D179" s="301"/>
      <c r="E179" s="376"/>
      <c r="F179" s="377"/>
      <c r="G179" s="377"/>
    </row>
    <row r="180" spans="1:7" s="231" customFormat="1">
      <c r="A180" s="232"/>
      <c r="B180" s="281"/>
      <c r="C180" s="301"/>
      <c r="D180" s="301"/>
      <c r="E180" s="376"/>
      <c r="F180" s="377"/>
      <c r="G180" s="377"/>
    </row>
    <row r="181" spans="1:7" s="231" customFormat="1" ht="46.5" customHeight="1">
      <c r="A181" s="260" t="s">
        <v>2277</v>
      </c>
      <c r="B181" s="281" t="s">
        <v>1160</v>
      </c>
      <c r="C181" s="301"/>
      <c r="D181" s="301"/>
      <c r="E181" s="376"/>
      <c r="F181" s="377"/>
      <c r="G181" s="377"/>
    </row>
    <row r="182" spans="1:7" s="231" customFormat="1" ht="33.75" customHeight="1">
      <c r="A182" s="260"/>
      <c r="B182" s="281" t="s">
        <v>417</v>
      </c>
      <c r="C182" s="301"/>
      <c r="D182" s="301"/>
      <c r="E182" s="376"/>
      <c r="F182" s="377"/>
      <c r="G182" s="377"/>
    </row>
    <row r="183" spans="1:7" s="231" customFormat="1" ht="42.75" customHeight="1">
      <c r="A183" s="232"/>
      <c r="B183" s="281" t="s">
        <v>418</v>
      </c>
      <c r="C183" s="301"/>
      <c r="D183" s="301"/>
      <c r="E183" s="376"/>
      <c r="F183" s="377"/>
      <c r="G183" s="377"/>
    </row>
    <row r="184" spans="1:7" s="231" customFormat="1">
      <c r="A184" s="232"/>
      <c r="B184" s="281"/>
      <c r="C184" s="301"/>
      <c r="D184" s="301"/>
      <c r="E184" s="376"/>
      <c r="F184" s="377"/>
      <c r="G184" s="377"/>
    </row>
    <row r="185" spans="1:7" s="231" customFormat="1" ht="57">
      <c r="A185" s="260" t="s">
        <v>2278</v>
      </c>
      <c r="B185" s="297" t="s">
        <v>1440</v>
      </c>
      <c r="C185" s="301"/>
      <c r="D185" s="301"/>
      <c r="E185" s="376"/>
      <c r="F185" s="377"/>
      <c r="G185" s="377"/>
    </row>
    <row r="186" spans="1:7" s="231" customFormat="1" ht="28.5">
      <c r="A186" s="260"/>
      <c r="B186" s="281" t="s">
        <v>419</v>
      </c>
      <c r="C186" s="301"/>
      <c r="D186" s="301"/>
      <c r="E186" s="376"/>
      <c r="F186" s="377"/>
      <c r="G186" s="377"/>
    </row>
    <row r="187" spans="1:7" s="231" customFormat="1">
      <c r="A187" s="232"/>
      <c r="B187" s="281" t="s">
        <v>420</v>
      </c>
      <c r="C187" s="301"/>
      <c r="D187" s="301" t="s">
        <v>187</v>
      </c>
      <c r="E187" s="385">
        <f>2*(215.9+251.6)*0.25+40+40</f>
        <v>313.75</v>
      </c>
      <c r="F187" s="11"/>
      <c r="G187" s="361">
        <f>+F187*E187</f>
        <v>0</v>
      </c>
    </row>
    <row r="188" spans="1:7" s="231" customFormat="1">
      <c r="A188" s="232"/>
      <c r="B188" s="281" t="s">
        <v>421</v>
      </c>
      <c r="C188" s="301"/>
      <c r="D188" s="301"/>
      <c r="E188" s="376"/>
      <c r="F188" s="361"/>
      <c r="G188" s="361"/>
    </row>
    <row r="189" spans="1:7" s="231" customFormat="1">
      <c r="A189" s="232"/>
      <c r="B189" s="281"/>
      <c r="C189" s="301"/>
      <c r="D189" s="301"/>
      <c r="E189" s="376"/>
      <c r="F189" s="361"/>
      <c r="G189" s="361"/>
    </row>
    <row r="190" spans="1:7" s="231" customFormat="1">
      <c r="A190" s="260" t="s">
        <v>2278</v>
      </c>
      <c r="B190" s="297" t="s">
        <v>2122</v>
      </c>
      <c r="C190" s="301"/>
      <c r="D190" s="301"/>
      <c r="E190" s="376"/>
      <c r="F190" s="377"/>
      <c r="G190" s="377"/>
    </row>
    <row r="191" spans="1:7" s="231" customFormat="1">
      <c r="A191" s="260"/>
      <c r="B191" s="281"/>
      <c r="C191" s="301"/>
      <c r="D191" s="301"/>
      <c r="E191" s="376"/>
      <c r="F191" s="377"/>
      <c r="G191" s="377"/>
    </row>
    <row r="192" spans="1:7" s="231" customFormat="1">
      <c r="A192" s="232"/>
      <c r="B192" s="281"/>
      <c r="C192" s="301"/>
      <c r="D192" s="301" t="s">
        <v>187</v>
      </c>
      <c r="E192" s="385">
        <v>40</v>
      </c>
      <c r="F192" s="11"/>
      <c r="G192" s="361">
        <f>+F192*E192</f>
        <v>0</v>
      </c>
    </row>
    <row r="193" spans="1:7" s="231" customFormat="1">
      <c r="A193" s="232"/>
      <c r="B193" s="281"/>
      <c r="C193" s="301"/>
      <c r="D193" s="301"/>
      <c r="E193" s="376"/>
      <c r="F193" s="361"/>
      <c r="G193" s="361"/>
    </row>
    <row r="194" spans="1:7" s="231" customFormat="1">
      <c r="A194" s="232"/>
      <c r="B194" s="281"/>
      <c r="C194" s="301"/>
      <c r="D194" s="301"/>
      <c r="E194" s="376"/>
      <c r="F194" s="361"/>
      <c r="G194" s="361"/>
    </row>
    <row r="195" spans="1:7" s="231" customFormat="1" ht="31.5" customHeight="1">
      <c r="A195" s="386" t="s">
        <v>2279</v>
      </c>
      <c r="B195" s="387" t="s">
        <v>422</v>
      </c>
      <c r="C195" s="301"/>
      <c r="D195" s="301"/>
      <c r="E195" s="376"/>
      <c r="F195" s="361"/>
      <c r="G195" s="361"/>
    </row>
    <row r="196" spans="1:7" s="231" customFormat="1">
      <c r="A196" s="232"/>
      <c r="B196" s="388" t="s">
        <v>423</v>
      </c>
      <c r="C196" s="301"/>
      <c r="D196" s="301"/>
      <c r="E196" s="376"/>
      <c r="F196" s="361"/>
      <c r="G196" s="361"/>
    </row>
    <row r="197" spans="1:7" s="231" customFormat="1">
      <c r="A197" s="232"/>
      <c r="B197" s="281"/>
      <c r="C197" s="301"/>
      <c r="D197" s="301"/>
      <c r="E197" s="376"/>
      <c r="F197" s="377"/>
      <c r="G197" s="377"/>
    </row>
    <row r="198" spans="1:7" s="231" customFormat="1">
      <c r="A198" s="232"/>
      <c r="B198" s="281"/>
      <c r="C198" s="301"/>
      <c r="E198" s="233"/>
      <c r="F198" s="234"/>
      <c r="G198" s="234"/>
    </row>
    <row r="199" spans="1:7" s="231" customFormat="1">
      <c r="A199" s="232"/>
      <c r="B199" s="281"/>
      <c r="C199" s="301"/>
      <c r="E199" s="233"/>
      <c r="F199" s="234"/>
      <c r="G199" s="234"/>
    </row>
    <row r="200" spans="1:7" s="231" customFormat="1">
      <c r="A200" s="260" t="s">
        <v>2280</v>
      </c>
      <c r="B200" s="253" t="s">
        <v>424</v>
      </c>
      <c r="C200" s="301"/>
      <c r="D200" s="301"/>
      <c r="E200" s="376"/>
      <c r="F200" s="377"/>
      <c r="G200" s="377"/>
    </row>
    <row r="201" spans="1:7" s="231" customFormat="1" ht="56.45" customHeight="1">
      <c r="A201" s="260"/>
      <c r="B201" s="344" t="s">
        <v>425</v>
      </c>
      <c r="C201" s="301"/>
      <c r="D201" s="301"/>
      <c r="E201" s="376"/>
      <c r="F201" s="377"/>
      <c r="G201" s="377"/>
    </row>
    <row r="202" spans="1:7" s="231" customFormat="1" ht="57.95" customHeight="1">
      <c r="A202" s="260"/>
      <c r="B202" s="344" t="s">
        <v>426</v>
      </c>
      <c r="C202" s="301"/>
      <c r="D202" s="301"/>
      <c r="E202" s="376"/>
      <c r="F202" s="377"/>
      <c r="G202" s="377"/>
    </row>
    <row r="203" spans="1:7" s="231" customFormat="1" ht="140.44999999999999" customHeight="1">
      <c r="A203" s="232"/>
      <c r="B203" s="344" t="s">
        <v>427</v>
      </c>
      <c r="C203" s="301"/>
      <c r="D203" s="301"/>
      <c r="E203" s="376"/>
      <c r="F203" s="377"/>
      <c r="G203" s="377"/>
    </row>
    <row r="204" spans="1:7" s="231" customFormat="1" ht="83.25" customHeight="1">
      <c r="A204" s="232"/>
      <c r="B204" s="344" t="s">
        <v>428</v>
      </c>
      <c r="C204" s="301"/>
      <c r="D204" s="301"/>
      <c r="E204" s="376"/>
      <c r="F204" s="377"/>
      <c r="G204" s="377"/>
    </row>
    <row r="205" spans="1:7" s="231" customFormat="1">
      <c r="A205" s="232"/>
      <c r="B205" s="281"/>
      <c r="C205" s="301"/>
      <c r="D205" s="301"/>
      <c r="E205" s="376"/>
      <c r="F205" s="377"/>
      <c r="G205" s="377"/>
    </row>
    <row r="206" spans="1:7" s="231" customFormat="1" ht="60.95" customHeight="1">
      <c r="A206" s="260" t="s">
        <v>2281</v>
      </c>
      <c r="B206" s="389" t="s">
        <v>1161</v>
      </c>
      <c r="C206" s="301"/>
      <c r="D206" s="301"/>
      <c r="E206" s="376"/>
      <c r="F206" s="377"/>
      <c r="G206" s="377"/>
    </row>
    <row r="207" spans="1:7" s="231" customFormat="1">
      <c r="A207" s="232"/>
      <c r="B207" s="281"/>
      <c r="C207" s="301"/>
      <c r="D207" s="301"/>
      <c r="E207" s="376"/>
      <c r="F207" s="377"/>
      <c r="G207" s="377"/>
    </row>
    <row r="208" spans="1:7" s="231" customFormat="1" ht="28.5">
      <c r="A208" s="260" t="s">
        <v>2282</v>
      </c>
      <c r="B208" s="297" t="s">
        <v>429</v>
      </c>
      <c r="C208" s="301"/>
      <c r="D208" s="301"/>
      <c r="E208" s="376"/>
      <c r="F208" s="377"/>
      <c r="G208" s="377"/>
    </row>
    <row r="209" spans="1:7" s="231" customFormat="1">
      <c r="A209" s="260"/>
      <c r="B209" s="281" t="s">
        <v>430</v>
      </c>
      <c r="C209" s="301"/>
      <c r="D209" s="301" t="s">
        <v>168</v>
      </c>
      <c r="E209" s="383">
        <v>50</v>
      </c>
      <c r="F209" s="11"/>
      <c r="G209" s="361">
        <f>+F209*E209</f>
        <v>0</v>
      </c>
    </row>
    <row r="210" spans="1:7" s="231" customFormat="1">
      <c r="A210" s="232"/>
      <c r="B210" s="281"/>
      <c r="C210" s="301"/>
      <c r="D210" s="301"/>
      <c r="E210" s="376"/>
      <c r="F210" s="377"/>
      <c r="G210" s="377"/>
    </row>
    <row r="211" spans="1:7" s="231" customFormat="1" ht="28.5">
      <c r="A211" s="260" t="s">
        <v>2283</v>
      </c>
      <c r="B211" s="297" t="s">
        <v>431</v>
      </c>
      <c r="C211" s="301"/>
      <c r="D211" s="301"/>
      <c r="E211" s="376"/>
      <c r="F211" s="377"/>
      <c r="G211" s="377"/>
    </row>
    <row r="212" spans="1:7" s="231" customFormat="1">
      <c r="A212" s="260"/>
      <c r="B212" s="281" t="s">
        <v>430</v>
      </c>
      <c r="C212" s="301"/>
      <c r="D212" s="301" t="s">
        <v>168</v>
      </c>
      <c r="E212" s="383">
        <v>50</v>
      </c>
      <c r="F212" s="11"/>
      <c r="G212" s="361">
        <f>+F212*E212</f>
        <v>0</v>
      </c>
    </row>
    <row r="213" spans="1:7" s="231" customFormat="1">
      <c r="A213" s="232"/>
      <c r="B213" s="281"/>
      <c r="C213" s="301"/>
      <c r="D213" s="301"/>
      <c r="E213" s="376"/>
      <c r="F213" s="377"/>
      <c r="G213" s="377"/>
    </row>
    <row r="214" spans="1:7" s="231" customFormat="1" ht="29.25" customHeight="1">
      <c r="A214" s="260" t="s">
        <v>2284</v>
      </c>
      <c r="B214" s="297" t="s">
        <v>432</v>
      </c>
      <c r="C214" s="301"/>
      <c r="D214" s="301"/>
      <c r="E214" s="376"/>
      <c r="F214" s="377"/>
      <c r="G214" s="377"/>
    </row>
    <row r="215" spans="1:7" s="231" customFormat="1">
      <c r="A215" s="260"/>
      <c r="B215" s="281" t="s">
        <v>430</v>
      </c>
      <c r="C215" s="301"/>
      <c r="D215" s="301" t="s">
        <v>168</v>
      </c>
      <c r="E215" s="383">
        <v>10</v>
      </c>
      <c r="F215" s="11"/>
      <c r="G215" s="361">
        <f>+F215*E215</f>
        <v>0</v>
      </c>
    </row>
    <row r="216" spans="1:7" s="231" customFormat="1">
      <c r="A216" s="232"/>
      <c r="B216" s="281"/>
      <c r="C216" s="301"/>
      <c r="D216" s="301"/>
      <c r="E216" s="376"/>
      <c r="F216" s="377"/>
      <c r="G216" s="377"/>
    </row>
    <row r="217" spans="1:7" s="231" customFormat="1" ht="57">
      <c r="A217" s="260" t="s">
        <v>2285</v>
      </c>
      <c r="B217" s="389" t="s">
        <v>1162</v>
      </c>
      <c r="C217" s="301"/>
      <c r="D217" s="301"/>
      <c r="E217" s="376"/>
      <c r="F217" s="377"/>
      <c r="G217" s="377"/>
    </row>
    <row r="218" spans="1:7" s="231" customFormat="1">
      <c r="A218" s="232"/>
      <c r="B218" s="281"/>
      <c r="C218" s="301"/>
      <c r="D218" s="301"/>
      <c r="E218" s="376"/>
      <c r="F218" s="377"/>
      <c r="G218" s="377"/>
    </row>
    <row r="219" spans="1:7" s="231" customFormat="1" ht="28.5">
      <c r="A219" s="260" t="s">
        <v>2286</v>
      </c>
      <c r="B219" s="297" t="s">
        <v>433</v>
      </c>
      <c r="C219" s="301"/>
      <c r="D219" s="301"/>
      <c r="E219" s="376"/>
      <c r="F219" s="377"/>
      <c r="G219" s="377"/>
    </row>
    <row r="220" spans="1:7" s="231" customFormat="1">
      <c r="A220" s="260"/>
      <c r="B220" s="281" t="s">
        <v>434</v>
      </c>
      <c r="C220" s="301"/>
      <c r="D220" s="301" t="s">
        <v>191</v>
      </c>
      <c r="E220" s="383">
        <v>100</v>
      </c>
      <c r="F220" s="11"/>
      <c r="G220" s="361">
        <f>+F220*E220</f>
        <v>0</v>
      </c>
    </row>
    <row r="221" spans="1:7" s="231" customFormat="1">
      <c r="A221" s="232"/>
      <c r="B221" s="281"/>
      <c r="C221" s="301"/>
      <c r="D221" s="301"/>
      <c r="E221" s="376"/>
      <c r="F221" s="377"/>
      <c r="G221" s="377"/>
    </row>
    <row r="222" spans="1:7" s="231" customFormat="1" ht="28.5">
      <c r="A222" s="260" t="s">
        <v>2287</v>
      </c>
      <c r="B222" s="297" t="s">
        <v>435</v>
      </c>
      <c r="C222" s="301"/>
      <c r="D222" s="301"/>
      <c r="E222" s="376"/>
      <c r="F222" s="377"/>
      <c r="G222" s="377"/>
    </row>
    <row r="223" spans="1:7" s="231" customFormat="1">
      <c r="A223" s="260"/>
      <c r="B223" s="281" t="s">
        <v>434</v>
      </c>
      <c r="C223" s="301"/>
      <c r="D223" s="301" t="s">
        <v>191</v>
      </c>
      <c r="E223" s="383">
        <v>50</v>
      </c>
      <c r="F223" s="11"/>
      <c r="G223" s="361">
        <f>+F223*E223</f>
        <v>0</v>
      </c>
    </row>
    <row r="224" spans="1:7" s="231" customFormat="1">
      <c r="A224" s="232"/>
      <c r="B224" s="281"/>
      <c r="C224" s="301"/>
      <c r="D224" s="301"/>
      <c r="E224" s="376"/>
      <c r="F224" s="377"/>
      <c r="G224" s="377"/>
    </row>
    <row r="225" spans="1:7" s="231" customFormat="1" ht="42.75">
      <c r="A225" s="260" t="s">
        <v>2288</v>
      </c>
      <c r="B225" s="389" t="s">
        <v>436</v>
      </c>
      <c r="C225" s="301"/>
      <c r="D225" s="301"/>
      <c r="E225" s="376"/>
      <c r="F225" s="377"/>
      <c r="G225" s="377"/>
    </row>
    <row r="226" spans="1:7" s="231" customFormat="1">
      <c r="A226" s="232"/>
      <c r="B226" s="281"/>
      <c r="C226" s="301"/>
      <c r="D226" s="301"/>
      <c r="E226" s="376"/>
      <c r="F226" s="377"/>
      <c r="G226" s="377"/>
    </row>
    <row r="227" spans="1:7" s="231" customFormat="1">
      <c r="A227" s="260" t="s">
        <v>2289</v>
      </c>
      <c r="B227" s="297" t="s">
        <v>437</v>
      </c>
      <c r="C227" s="301"/>
      <c r="D227" s="301"/>
      <c r="E227" s="376"/>
      <c r="F227" s="377"/>
      <c r="G227" s="377"/>
    </row>
    <row r="228" spans="1:7" s="231" customFormat="1">
      <c r="A228" s="260"/>
      <c r="B228" s="281" t="s">
        <v>438</v>
      </c>
      <c r="C228" s="301"/>
      <c r="D228" s="301" t="s">
        <v>192</v>
      </c>
      <c r="E228" s="383">
        <v>50</v>
      </c>
      <c r="F228" s="11"/>
      <c r="G228" s="361">
        <f>+F228*E228</f>
        <v>0</v>
      </c>
    </row>
    <row r="229" spans="1:7" s="231" customFormat="1">
      <c r="A229" s="232"/>
      <c r="B229" s="281"/>
      <c r="C229" s="301"/>
      <c r="D229" s="301"/>
      <c r="E229" s="376"/>
      <c r="F229" s="377"/>
      <c r="G229" s="377"/>
    </row>
    <row r="230" spans="1:7" s="231" customFormat="1" ht="28.5">
      <c r="A230" s="260" t="s">
        <v>2290</v>
      </c>
      <c r="B230" s="297" t="s">
        <v>439</v>
      </c>
      <c r="C230" s="301"/>
      <c r="D230" s="301"/>
      <c r="E230" s="376"/>
      <c r="F230" s="377"/>
      <c r="G230" s="377"/>
    </row>
    <row r="231" spans="1:7" s="231" customFormat="1">
      <c r="A231" s="260"/>
      <c r="B231" s="281" t="s">
        <v>438</v>
      </c>
      <c r="C231" s="301"/>
      <c r="D231" s="301" t="s">
        <v>192</v>
      </c>
      <c r="E231" s="383">
        <v>50</v>
      </c>
      <c r="F231" s="11"/>
      <c r="G231" s="361">
        <f>+F231*E231</f>
        <v>0</v>
      </c>
    </row>
    <row r="232" spans="1:7" s="231" customFormat="1">
      <c r="A232" s="260"/>
      <c r="B232" s="281"/>
      <c r="C232" s="301"/>
      <c r="D232" s="301"/>
      <c r="E232" s="376"/>
      <c r="F232" s="361"/>
      <c r="G232" s="361"/>
    </row>
    <row r="233" spans="1:7" s="231" customFormat="1">
      <c r="A233" s="232"/>
      <c r="B233" s="281"/>
      <c r="C233" s="301"/>
      <c r="D233" s="301"/>
      <c r="E233" s="376"/>
      <c r="F233" s="377"/>
      <c r="G233" s="377"/>
    </row>
    <row r="234" spans="1:7" s="231" customFormat="1" ht="42.75">
      <c r="A234" s="260" t="s">
        <v>2291</v>
      </c>
      <c r="B234" s="389" t="s">
        <v>440</v>
      </c>
      <c r="C234" s="301"/>
      <c r="D234" s="301"/>
      <c r="E234" s="376"/>
      <c r="F234" s="377"/>
      <c r="G234" s="377"/>
    </row>
    <row r="235" spans="1:7" s="231" customFormat="1">
      <c r="A235" s="232"/>
      <c r="B235" s="281"/>
      <c r="C235" s="301"/>
      <c r="D235" s="301"/>
      <c r="E235" s="376"/>
      <c r="F235" s="377"/>
      <c r="G235" s="377"/>
    </row>
    <row r="236" spans="1:7" s="231" customFormat="1" ht="28.5">
      <c r="A236" s="260" t="s">
        <v>2292</v>
      </c>
      <c r="B236" s="281" t="s">
        <v>1415</v>
      </c>
      <c r="C236" s="301"/>
      <c r="D236" s="301"/>
      <c r="E236" s="376"/>
      <c r="F236" s="377"/>
      <c r="G236" s="377"/>
    </row>
    <row r="237" spans="1:7" s="231" customFormat="1">
      <c r="A237" s="260"/>
      <c r="B237" s="281" t="s">
        <v>442</v>
      </c>
      <c r="C237" s="301"/>
      <c r="D237" s="301" t="s">
        <v>187</v>
      </c>
      <c r="E237" s="385">
        <f>298.9+485.4+474.4+416.5+420</f>
        <v>2095.1999999999998</v>
      </c>
      <c r="F237" s="11"/>
      <c r="G237" s="361">
        <f>+F237*E237</f>
        <v>0</v>
      </c>
    </row>
    <row r="238" spans="1:7" s="231" customFormat="1">
      <c r="A238" s="260"/>
      <c r="B238" s="281"/>
      <c r="C238" s="301"/>
      <c r="D238" s="301"/>
      <c r="E238" s="376"/>
      <c r="F238" s="361"/>
      <c r="G238" s="361"/>
    </row>
    <row r="239" spans="1:7" s="231" customFormat="1" ht="45" customHeight="1">
      <c r="A239" s="260" t="s">
        <v>2292</v>
      </c>
      <c r="B239" s="297" t="s">
        <v>441</v>
      </c>
      <c r="C239" s="301"/>
      <c r="D239" s="301"/>
      <c r="E239" s="376"/>
      <c r="F239" s="377"/>
      <c r="G239" s="377"/>
    </row>
    <row r="240" spans="1:7" s="231" customFormat="1">
      <c r="A240" s="260"/>
      <c r="B240" s="281" t="s">
        <v>442</v>
      </c>
      <c r="C240" s="301"/>
      <c r="D240" s="301" t="s">
        <v>187</v>
      </c>
      <c r="E240" s="385">
        <f>298.9+485.4+474.4+416.5+420</f>
        <v>2095.1999999999998</v>
      </c>
      <c r="F240" s="11"/>
      <c r="G240" s="361">
        <f>+F240*E240</f>
        <v>0</v>
      </c>
    </row>
    <row r="241" spans="1:12" s="231" customFormat="1">
      <c r="A241" s="232"/>
      <c r="B241" s="281"/>
      <c r="C241" s="301"/>
      <c r="D241" s="301"/>
      <c r="E241" s="376"/>
      <c r="F241" s="377"/>
      <c r="G241" s="377"/>
    </row>
    <row r="242" spans="1:12" s="231" customFormat="1" ht="62.45" customHeight="1">
      <c r="A242" s="260" t="s">
        <v>2293</v>
      </c>
      <c r="B242" s="297" t="s">
        <v>443</v>
      </c>
      <c r="C242" s="301"/>
      <c r="D242" s="301"/>
      <c r="E242" s="376"/>
      <c r="F242" s="377"/>
      <c r="G242" s="377"/>
    </row>
    <row r="243" spans="1:12" s="231" customFormat="1">
      <c r="A243" s="232"/>
      <c r="B243" s="281"/>
      <c r="C243" s="301"/>
      <c r="D243" s="301"/>
      <c r="E243" s="376"/>
      <c r="F243" s="377"/>
      <c r="G243" s="377"/>
    </row>
    <row r="244" spans="1:12" s="231" customFormat="1">
      <c r="A244" s="260" t="s">
        <v>2294</v>
      </c>
      <c r="B244" s="297" t="s">
        <v>444</v>
      </c>
      <c r="C244" s="301"/>
      <c r="D244" s="301" t="s">
        <v>445</v>
      </c>
      <c r="E244" s="383">
        <v>100</v>
      </c>
      <c r="F244" s="11"/>
      <c r="G244" s="361">
        <f>+F244*E244</f>
        <v>0</v>
      </c>
    </row>
    <row r="245" spans="1:12" s="231" customFormat="1">
      <c r="A245" s="232"/>
      <c r="B245" s="281"/>
      <c r="C245" s="301"/>
      <c r="D245" s="301"/>
      <c r="E245" s="376"/>
      <c r="F245" s="377"/>
      <c r="G245" s="377"/>
    </row>
    <row r="246" spans="1:12" s="231" customFormat="1">
      <c r="A246" s="260" t="s">
        <v>2295</v>
      </c>
      <c r="B246" s="297" t="s">
        <v>446</v>
      </c>
      <c r="C246" s="301"/>
      <c r="D246" s="301" t="s">
        <v>445</v>
      </c>
      <c r="E246" s="383">
        <v>100</v>
      </c>
      <c r="F246" s="11"/>
      <c r="G246" s="361">
        <f>+F246*E246</f>
        <v>0</v>
      </c>
    </row>
    <row r="247" spans="1:12" s="231" customFormat="1">
      <c r="A247" s="232"/>
      <c r="B247" s="281"/>
      <c r="C247" s="301"/>
      <c r="D247" s="301"/>
      <c r="E247" s="376"/>
      <c r="F247" s="377"/>
      <c r="G247" s="377"/>
    </row>
    <row r="248" spans="1:12" s="231" customFormat="1">
      <c r="A248" s="260" t="s">
        <v>2296</v>
      </c>
      <c r="B248" s="297" t="s">
        <v>447</v>
      </c>
      <c r="C248" s="301"/>
      <c r="D248" s="301" t="s">
        <v>445</v>
      </c>
      <c r="E248" s="383">
        <v>200</v>
      </c>
      <c r="F248" s="11"/>
      <c r="G248" s="361">
        <f>+F248*E248</f>
        <v>0</v>
      </c>
    </row>
    <row r="249" spans="1:12" s="231" customFormat="1">
      <c r="A249" s="232"/>
      <c r="B249" s="281"/>
      <c r="C249" s="301"/>
      <c r="D249" s="301"/>
      <c r="E249" s="376"/>
      <c r="F249" s="377"/>
      <c r="G249" s="377"/>
    </row>
    <row r="250" spans="1:12" s="294" customFormat="1">
      <c r="A250" s="260" t="s">
        <v>2297</v>
      </c>
      <c r="B250" s="172" t="s">
        <v>1437</v>
      </c>
      <c r="D250" s="390" t="s">
        <v>693</v>
      </c>
      <c r="E250" s="391">
        <v>165</v>
      </c>
      <c r="F250" s="61"/>
      <c r="G250" s="185">
        <f>E250*F250</f>
        <v>0</v>
      </c>
      <c r="H250" s="392"/>
      <c r="I250" s="393"/>
      <c r="J250" s="394"/>
      <c r="K250" s="395"/>
      <c r="L250" s="396"/>
    </row>
    <row r="251" spans="1:12" s="294" customFormat="1">
      <c r="A251" s="168" t="str">
        <f>IF(OR(ISBLANK(B251),LEFT(B251,1)=" "),"",MAX($A$2:A250)+1)</f>
        <v/>
      </c>
      <c r="B251" s="172"/>
      <c r="C251" s="172"/>
      <c r="D251" s="397"/>
      <c r="E251" s="390"/>
      <c r="F251" s="184"/>
      <c r="G251" s="185"/>
      <c r="H251" s="392"/>
      <c r="I251" s="393"/>
      <c r="J251" s="394"/>
      <c r="K251" s="395"/>
      <c r="L251" s="396"/>
    </row>
    <row r="252" spans="1:12" s="294" customFormat="1" ht="85.5">
      <c r="A252" s="260" t="s">
        <v>2298</v>
      </c>
      <c r="B252" s="172" t="s">
        <v>1438</v>
      </c>
      <c r="D252" s="183" t="s">
        <v>1439</v>
      </c>
      <c r="E252" s="391">
        <v>800</v>
      </c>
      <c r="F252" s="61"/>
      <c r="G252" s="185">
        <f>E252*F252</f>
        <v>0</v>
      </c>
      <c r="H252" s="392"/>
      <c r="I252" s="393"/>
      <c r="J252" s="398"/>
      <c r="K252" s="395"/>
      <c r="L252" s="396"/>
    </row>
    <row r="253" spans="1:12" s="294" customFormat="1">
      <c r="A253" s="168" t="str">
        <f>IF(OR(ISBLANK(B253),LEFT(B253,1)=" "),"",MAX($A$2:A252)+1)</f>
        <v/>
      </c>
      <c r="B253" s="399"/>
      <c r="D253" s="390"/>
      <c r="E253" s="397"/>
      <c r="F253" s="184"/>
      <c r="G253" s="185"/>
      <c r="H253" s="400"/>
      <c r="I253" s="393"/>
      <c r="J253" s="394"/>
      <c r="K253" s="395"/>
      <c r="L253" s="396"/>
    </row>
    <row r="254" spans="1:12" s="406" customFormat="1">
      <c r="A254" s="260" t="s">
        <v>2299</v>
      </c>
      <c r="B254" s="187" t="s">
        <v>1428</v>
      </c>
      <c r="C254" s="401"/>
      <c r="D254" s="402"/>
      <c r="E254" s="403"/>
      <c r="F254" s="404"/>
      <c r="G254" s="404"/>
      <c r="H254" s="405"/>
    </row>
    <row r="255" spans="1:12" s="406" customFormat="1">
      <c r="A255" s="407"/>
      <c r="B255" s="408" t="s">
        <v>1429</v>
      </c>
      <c r="C255" s="401"/>
      <c r="D255" s="402"/>
      <c r="E255" s="403"/>
      <c r="F255" s="404"/>
      <c r="G255" s="404"/>
      <c r="H255" s="405"/>
    </row>
    <row r="256" spans="1:12" s="406" customFormat="1" ht="28.5">
      <c r="A256" s="407"/>
      <c r="B256" s="187" t="s">
        <v>1430</v>
      </c>
      <c r="C256" s="401"/>
      <c r="D256" s="402"/>
      <c r="E256" s="403"/>
      <c r="F256" s="404"/>
      <c r="G256" s="404"/>
      <c r="H256" s="405"/>
    </row>
    <row r="257" spans="1:12" s="406" customFormat="1">
      <c r="A257" s="407"/>
      <c r="B257" s="187"/>
      <c r="C257" s="401"/>
      <c r="D257" s="402"/>
      <c r="E257" s="403"/>
      <c r="F257" s="404"/>
      <c r="G257" s="404"/>
      <c r="H257" s="405"/>
    </row>
    <row r="258" spans="1:12" s="406" customFormat="1">
      <c r="A258" s="407"/>
      <c r="B258" s="187" t="s">
        <v>1431</v>
      </c>
      <c r="C258" s="401"/>
      <c r="D258" s="409" t="s">
        <v>1421</v>
      </c>
      <c r="E258" s="410">
        <v>750</v>
      </c>
      <c r="F258" s="11"/>
      <c r="G258" s="185">
        <f>E258*F258</f>
        <v>0</v>
      </c>
      <c r="H258" s="405"/>
    </row>
    <row r="259" spans="1:12" s="406" customFormat="1">
      <c r="A259" s="407"/>
      <c r="B259" s="187"/>
      <c r="C259" s="401"/>
      <c r="D259" s="409"/>
      <c r="E259" s="404"/>
      <c r="F259" s="361"/>
      <c r="G259" s="185"/>
      <c r="H259" s="405"/>
    </row>
    <row r="260" spans="1:12" s="406" customFormat="1">
      <c r="A260" s="407"/>
      <c r="B260" s="187" t="s">
        <v>1432</v>
      </c>
      <c r="C260" s="401"/>
      <c r="D260" s="409" t="s">
        <v>1421</v>
      </c>
      <c r="E260" s="410">
        <v>500</v>
      </c>
      <c r="F260" s="11"/>
      <c r="G260" s="185">
        <f>E260*F260</f>
        <v>0</v>
      </c>
      <c r="H260" s="405"/>
    </row>
    <row r="261" spans="1:12" s="406" customFormat="1">
      <c r="A261" s="407"/>
      <c r="B261" s="187"/>
      <c r="C261" s="401"/>
      <c r="D261" s="409"/>
      <c r="E261" s="404"/>
      <c r="F261" s="361"/>
      <c r="G261" s="185"/>
      <c r="H261" s="405"/>
    </row>
    <row r="262" spans="1:12" s="406" customFormat="1">
      <c r="A262" s="407"/>
      <c r="B262" s="187" t="s">
        <v>1433</v>
      </c>
      <c r="C262" s="401"/>
      <c r="D262" s="409" t="s">
        <v>1421</v>
      </c>
      <c r="E262" s="410">
        <v>350</v>
      </c>
      <c r="F262" s="11"/>
      <c r="G262" s="185">
        <f>E262*F262</f>
        <v>0</v>
      </c>
      <c r="H262" s="405"/>
    </row>
    <row r="263" spans="1:12" s="406" customFormat="1">
      <c r="A263" s="407"/>
      <c r="B263" s="187"/>
      <c r="C263" s="401"/>
      <c r="D263" s="409"/>
      <c r="E263" s="404"/>
      <c r="G263" s="404"/>
      <c r="H263" s="405"/>
    </row>
    <row r="264" spans="1:12" s="406" customFormat="1" ht="28.5">
      <c r="A264" s="260" t="s">
        <v>2300</v>
      </c>
      <c r="B264" s="411" t="s">
        <v>1547</v>
      </c>
      <c r="C264" s="402"/>
      <c r="D264" s="402" t="s">
        <v>192</v>
      </c>
      <c r="E264" s="412">
        <v>20</v>
      </c>
      <c r="F264" s="11"/>
      <c r="G264" s="185">
        <f>E264*F264</f>
        <v>0</v>
      </c>
      <c r="H264" s="405"/>
    </row>
    <row r="265" spans="1:12" s="406" customFormat="1">
      <c r="A265" s="260"/>
      <c r="B265" s="411"/>
      <c r="C265" s="402"/>
      <c r="D265" s="402"/>
      <c r="E265" s="407"/>
      <c r="F265" s="361"/>
      <c r="G265" s="185"/>
      <c r="H265" s="405"/>
    </row>
    <row r="266" spans="1:12" s="406" customFormat="1" ht="28.5">
      <c r="A266" s="260" t="s">
        <v>2301</v>
      </c>
      <c r="B266" s="413" t="s">
        <v>1546</v>
      </c>
      <c r="C266" s="401"/>
      <c r="D266" s="402" t="s">
        <v>192</v>
      </c>
      <c r="E266" s="412">
        <v>60</v>
      </c>
      <c r="F266" s="11"/>
      <c r="G266" s="185">
        <f>E266*F266</f>
        <v>0</v>
      </c>
      <c r="H266" s="405"/>
    </row>
    <row r="267" spans="1:12" s="406" customFormat="1">
      <c r="A267" s="407"/>
      <c r="B267" s="413"/>
      <c r="C267" s="401"/>
      <c r="D267" s="401"/>
      <c r="E267" s="404"/>
      <c r="G267" s="404"/>
      <c r="H267" s="405"/>
    </row>
    <row r="268" spans="1:12" s="406" customFormat="1" ht="28.5">
      <c r="A268" s="260" t="s">
        <v>2301</v>
      </c>
      <c r="B268" s="413" t="s">
        <v>1548</v>
      </c>
      <c r="C268" s="401"/>
      <c r="D268" s="402" t="s">
        <v>192</v>
      </c>
      <c r="E268" s="412">
        <v>100</v>
      </c>
      <c r="F268" s="11"/>
      <c r="G268" s="185">
        <f>E268*F268</f>
        <v>0</v>
      </c>
      <c r="H268" s="405"/>
    </row>
    <row r="269" spans="1:12" s="406" customFormat="1">
      <c r="A269" s="260"/>
      <c r="B269" s="413"/>
      <c r="C269" s="401"/>
      <c r="D269" s="402"/>
      <c r="E269" s="407"/>
      <c r="F269" s="361"/>
      <c r="G269" s="185"/>
      <c r="H269" s="405"/>
    </row>
    <row r="270" spans="1:12" s="406" customFormat="1" ht="42.75">
      <c r="A270" s="260" t="s">
        <v>2301</v>
      </c>
      <c r="B270" s="413" t="s">
        <v>1434</v>
      </c>
      <c r="C270" s="401"/>
      <c r="D270" s="402" t="s">
        <v>187</v>
      </c>
      <c r="E270" s="412">
        <v>20</v>
      </c>
      <c r="F270" s="11"/>
      <c r="G270" s="185">
        <f>E270*F270</f>
        <v>0</v>
      </c>
      <c r="H270" s="405"/>
    </row>
    <row r="271" spans="1:12" s="406" customFormat="1">
      <c r="A271" s="407"/>
      <c r="B271" s="407"/>
      <c r="C271" s="401"/>
      <c r="D271" s="413"/>
      <c r="E271" s="414"/>
      <c r="F271" s="407"/>
      <c r="G271" s="407"/>
      <c r="H271" s="405"/>
    </row>
    <row r="272" spans="1:12" s="294" customFormat="1" ht="57">
      <c r="A272" s="260" t="s">
        <v>2302</v>
      </c>
      <c r="B272" s="172" t="str">
        <f>+"Razna manjša zidarska dela, ki niso predvidena v popisu in pomoč obrtnikom in inštalaterjem, z vsem delom in materialom.
Ocenjeno "&amp;TEXT(E272,"0 %")&amp;" zidarskih del."</f>
        <v>Razna manjša zidarska dela, ki niso predvidena v popisu in pomoč obrtnikom in inštalaterjem, z vsem delom in materialom.
Ocenjeno 5 % zidarskih del.</v>
      </c>
      <c r="C272" s="172"/>
      <c r="D272" s="397"/>
      <c r="E272" s="415">
        <v>0.05</v>
      </c>
      <c r="G272" s="185">
        <f>(SUM(G130:G271)*E272)</f>
        <v>0</v>
      </c>
      <c r="H272" s="392"/>
      <c r="I272" s="393"/>
      <c r="J272" s="394"/>
      <c r="K272" s="416"/>
      <c r="L272" s="396"/>
    </row>
    <row r="273" spans="1:10" s="231" customFormat="1">
      <c r="B273" s="321"/>
      <c r="C273" s="359"/>
      <c r="D273" s="359"/>
      <c r="E273" s="369"/>
      <c r="F273" s="417"/>
      <c r="G273" s="368"/>
    </row>
    <row r="274" spans="1:10" s="231" customFormat="1" ht="20.45" customHeight="1">
      <c r="A274" s="332" t="str">
        <f>+A8</f>
        <v>B.3.</v>
      </c>
      <c r="B274" s="418" t="str">
        <f>+B8</f>
        <v>Zidarska dela</v>
      </c>
      <c r="C274" s="419" t="s">
        <v>189</v>
      </c>
      <c r="D274" s="419"/>
      <c r="E274" s="420"/>
      <c r="F274" s="421"/>
      <c r="G274" s="421">
        <f>SUM(G126:G273)</f>
        <v>0</v>
      </c>
    </row>
    <row r="275" spans="1:10" s="231" customFormat="1">
      <c r="A275" s="230"/>
      <c r="B275" s="281"/>
      <c r="C275" s="422"/>
      <c r="D275" s="422"/>
      <c r="E275" s="376"/>
      <c r="F275" s="377"/>
      <c r="G275" s="377"/>
    </row>
    <row r="276" spans="1:10" s="231" customFormat="1">
      <c r="A276" s="230"/>
      <c r="B276" s="281"/>
      <c r="C276" s="422"/>
      <c r="D276" s="422"/>
      <c r="E276" s="376"/>
      <c r="F276" s="377"/>
      <c r="G276" s="377"/>
    </row>
    <row r="277" spans="1:10" s="231" customFormat="1">
      <c r="A277" s="230"/>
      <c r="B277" s="281"/>
      <c r="C277" s="338"/>
      <c r="D277" s="338"/>
      <c r="E277" s="233"/>
      <c r="F277" s="282"/>
      <c r="G277" s="282"/>
    </row>
    <row r="278" spans="1:10" s="220" customFormat="1">
      <c r="A278" s="230"/>
      <c r="B278" s="321"/>
      <c r="C278" s="249"/>
      <c r="D278" s="262"/>
      <c r="E278" s="263"/>
      <c r="F278" s="235"/>
      <c r="G278" s="282"/>
      <c r="J278" s="221"/>
    </row>
  </sheetData>
  <sheetProtection algorithmName="SHA-512" hashValue="yQLFZ3J43tK0Jf8MkY8FH3RtEsxu0lvwfyOm+Zo+6k7Rb1PUNHnjwff/kl9TgtH2smW7sI/zHE4MKXZeYBvR2g==" saltValue="SipRYnQYUMf6zs+xVhq0jA==" spinCount="100000" sheet="1" objects="1" scenarios="1" selectLockedCells="1"/>
  <protectedRanges>
    <protectedRange sqref="L130 G130 L132:L133 G132:G134" name="Obseg5_4_2_1"/>
    <protectedRange sqref="K130 F130 K132:K133 F132:F134" name="Obseg5_3_1_2_4"/>
    <protectedRange sqref="G146:G149 L147:L149" name="Obseg5_4_2_1_1"/>
    <protectedRange sqref="K147:K149 F146:F149" name="Obseg5_3_1_2_4_1"/>
    <protectedRange sqref="L134" name="Obseg5_4_2_1_2"/>
    <protectedRange sqref="K134" name="Obseg5_3_1_2_4_2"/>
    <protectedRange sqref="G258:G262 G264:G266 G268:G270 G250:G253 L250:L253" name="Obseg5_4_2_1_3"/>
    <protectedRange sqref="F250:F253 K250:K253" name="Obseg5_3_1_2_8"/>
    <protectedRange sqref="G272 L272" name="Obseg5_4_2_1_4"/>
    <protectedRange sqref="K272 E272" name="Obseg5_3_1_2_2_1_2_2"/>
  </protectedRanges>
  <mergeCells count="115">
    <mergeCell ref="E134:F134"/>
    <mergeCell ref="B128:C128"/>
    <mergeCell ref="B129:C129"/>
    <mergeCell ref="B138:C138"/>
    <mergeCell ref="B139:C139"/>
    <mergeCell ref="B140:C140"/>
    <mergeCell ref="B115:D115"/>
    <mergeCell ref="B116:D116"/>
    <mergeCell ref="B117:C117"/>
    <mergeCell ref="B118:C118"/>
    <mergeCell ref="B119:D119"/>
    <mergeCell ref="B120:D120"/>
    <mergeCell ref="B121:D121"/>
    <mergeCell ref="B122:D122"/>
    <mergeCell ref="B127:C127"/>
    <mergeCell ref="B106:D106"/>
    <mergeCell ref="B107:C107"/>
    <mergeCell ref="B108:D108"/>
    <mergeCell ref="B109:D109"/>
    <mergeCell ref="B110:D110"/>
    <mergeCell ref="B111:D111"/>
    <mergeCell ref="B112:D112"/>
    <mergeCell ref="B113:D113"/>
    <mergeCell ref="B114:D114"/>
    <mergeCell ref="B97:D97"/>
    <mergeCell ref="B98:D98"/>
    <mergeCell ref="B99:D99"/>
    <mergeCell ref="B100:D100"/>
    <mergeCell ref="B101:D101"/>
    <mergeCell ref="B102:D102"/>
    <mergeCell ref="B103:D103"/>
    <mergeCell ref="B104:D104"/>
    <mergeCell ref="B105:D105"/>
    <mergeCell ref="B88:D88"/>
    <mergeCell ref="B89:D89"/>
    <mergeCell ref="B90:D90"/>
    <mergeCell ref="B91:D91"/>
    <mergeCell ref="B92:D92"/>
    <mergeCell ref="B93:D93"/>
    <mergeCell ref="B94:D94"/>
    <mergeCell ref="B95:D95"/>
    <mergeCell ref="B96:D96"/>
    <mergeCell ref="B79:D79"/>
    <mergeCell ref="B80:D80"/>
    <mergeCell ref="B81:D81"/>
    <mergeCell ref="B82:D82"/>
    <mergeCell ref="B83:D83"/>
    <mergeCell ref="B84:D84"/>
    <mergeCell ref="B85:D85"/>
    <mergeCell ref="B86:D86"/>
    <mergeCell ref="B87:D87"/>
    <mergeCell ref="B70:C70"/>
    <mergeCell ref="B71:C71"/>
    <mergeCell ref="B72:D72"/>
    <mergeCell ref="B73:C73"/>
    <mergeCell ref="B74:D74"/>
    <mergeCell ref="B75:D75"/>
    <mergeCell ref="B76:D76"/>
    <mergeCell ref="B77:D77"/>
    <mergeCell ref="B78:D78"/>
    <mergeCell ref="B61:D61"/>
    <mergeCell ref="B62:D62"/>
    <mergeCell ref="B63:D63"/>
    <mergeCell ref="B64:C64"/>
    <mergeCell ref="B65:D65"/>
    <mergeCell ref="B66:C66"/>
    <mergeCell ref="B67:C67"/>
    <mergeCell ref="B68:C68"/>
    <mergeCell ref="B69:C69"/>
    <mergeCell ref="D69:G69"/>
    <mergeCell ref="B51:D51"/>
    <mergeCell ref="B52:D52"/>
    <mergeCell ref="B54:C54"/>
    <mergeCell ref="B55:C55"/>
    <mergeCell ref="B56:C56"/>
    <mergeCell ref="B57:D57"/>
    <mergeCell ref="B58:C58"/>
    <mergeCell ref="B59:D59"/>
    <mergeCell ref="B60:D60"/>
    <mergeCell ref="B42:D42"/>
    <mergeCell ref="B43:D43"/>
    <mergeCell ref="B44:D44"/>
    <mergeCell ref="B45:D45"/>
    <mergeCell ref="B46:D46"/>
    <mergeCell ref="B47:D47"/>
    <mergeCell ref="B48:D48"/>
    <mergeCell ref="B49:D49"/>
    <mergeCell ref="B50:C50"/>
    <mergeCell ref="B33:D33"/>
    <mergeCell ref="B34:D34"/>
    <mergeCell ref="B35:D35"/>
    <mergeCell ref="B36:D36"/>
    <mergeCell ref="B37:D37"/>
    <mergeCell ref="B38:D38"/>
    <mergeCell ref="B39:D39"/>
    <mergeCell ref="B40:D40"/>
    <mergeCell ref="B41:D41"/>
    <mergeCell ref="B24:D24"/>
    <mergeCell ref="B25:D25"/>
    <mergeCell ref="B26:D26"/>
    <mergeCell ref="B27:C27"/>
    <mergeCell ref="B28:D28"/>
    <mergeCell ref="B29:D29"/>
    <mergeCell ref="B30:D30"/>
    <mergeCell ref="B31:D31"/>
    <mergeCell ref="B32:C32"/>
    <mergeCell ref="B11:D11"/>
    <mergeCell ref="B14:D14"/>
    <mergeCell ref="B15:D15"/>
    <mergeCell ref="B18:C18"/>
    <mergeCell ref="B19:C19"/>
    <mergeCell ref="B20:D20"/>
    <mergeCell ref="B21:C21"/>
    <mergeCell ref="B22:D22"/>
    <mergeCell ref="B23:D23"/>
  </mergeCells>
  <conditionalFormatting sqref="A134 A147:A149">
    <cfRule type="expression" dxfId="52" priority="5">
      <formula>A134="x"</formula>
    </cfRule>
  </conditionalFormatting>
  <conditionalFormatting sqref="A251 A253">
    <cfRule type="expression" dxfId="51" priority="2">
      <formula>A251="x"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9" manualBreakCount="9">
    <brk id="36" max="16383" man="1"/>
    <brk id="57" max="16383" man="1"/>
    <brk id="77" max="16383" man="1"/>
    <brk id="88" max="16383" man="1"/>
    <brk id="104" max="16383" man="1"/>
    <brk id="114" max="16383" man="1"/>
    <brk id="135" max="16383" man="1"/>
    <brk id="150" max="16383" man="1"/>
    <brk id="253" max="6" man="1"/>
  </rowBreaks>
  <colBreaks count="1" manualBreakCount="1">
    <brk id="7" max="1048575" man="1"/>
  </col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9">
    <tabColor rgb="FF00B050"/>
  </sheetPr>
  <dimension ref="A2:AMK140"/>
  <sheetViews>
    <sheetView view="pageBreakPreview" topLeftCell="A74" zoomScale="90" zoomScaleNormal="100" zoomScaleSheetLayoutView="90" zoomScalePageLayoutView="85" workbookViewId="0">
      <selection activeCell="F89" sqref="F89"/>
    </sheetView>
  </sheetViews>
  <sheetFormatPr defaultColWidth="8.85546875" defaultRowHeight="14.25"/>
  <cols>
    <col min="1" max="1" width="13" style="258" customWidth="1"/>
    <col min="2" max="2" width="69.85546875" style="339" customWidth="1"/>
    <col min="3" max="3" width="30.140625" style="254" customWidth="1"/>
    <col min="4" max="4" width="12.140625" style="220" customWidth="1"/>
    <col min="5" max="5" width="16" style="221" customWidth="1"/>
    <col min="6" max="6" width="15.85546875" style="251" customWidth="1"/>
    <col min="7" max="7" width="19.42578125" style="251" customWidth="1"/>
    <col min="8" max="8" width="3.85546875" style="220" customWidth="1"/>
    <col min="9" max="9" width="5.42578125" style="220" customWidth="1"/>
    <col min="10" max="10" width="3.42578125" style="221" customWidth="1"/>
    <col min="11" max="1025" width="9.140625" style="222" customWidth="1"/>
    <col min="1026" max="16384" width="8.85546875" style="3"/>
  </cols>
  <sheetData>
    <row r="2" spans="1:7">
      <c r="A2" s="139" t="s">
        <v>8</v>
      </c>
      <c r="B2" s="140" t="str">
        <f>'NASLOVNA STRAN'!C29</f>
        <v>Univerza v Mariboru, Fakulteta za zdravstvene vede</v>
      </c>
      <c r="C2" s="141"/>
      <c r="D2" s="142"/>
      <c r="E2" s="139"/>
      <c r="F2" s="143"/>
      <c r="G2" s="143"/>
    </row>
    <row r="3" spans="1:7" s="223" customFormat="1">
      <c r="A3" s="139" t="s">
        <v>173</v>
      </c>
      <c r="B3" s="141" t="str">
        <f>'NASLOVNA STRAN'!$C$33</f>
        <v>Fakulteta za zdravstvene vede, 2.faza, prizidava, obrtniška dela</v>
      </c>
      <c r="C3" s="141"/>
      <c r="D3" s="142"/>
      <c r="E3" s="139"/>
      <c r="F3" s="143"/>
      <c r="G3" s="143"/>
    </row>
    <row r="4" spans="1:7" s="223" customFormat="1">
      <c r="A4" s="139" t="s">
        <v>148</v>
      </c>
      <c r="B4" s="224">
        <f>'NASLOVNA STRAN'!$C$13</f>
        <v>0</v>
      </c>
      <c r="C4" s="141"/>
      <c r="D4" s="142"/>
      <c r="E4" s="139"/>
      <c r="F4" s="143"/>
      <c r="G4" s="143"/>
    </row>
    <row r="5" spans="1:7" s="223" customFormat="1">
      <c r="A5" s="139"/>
      <c r="B5" s="141"/>
      <c r="C5" s="141"/>
      <c r="D5" s="142"/>
      <c r="E5" s="139"/>
      <c r="F5" s="143"/>
      <c r="G5" s="143"/>
    </row>
    <row r="6" spans="1:7" s="223" customFormat="1">
      <c r="A6" s="225" t="s">
        <v>17</v>
      </c>
      <c r="B6" s="226" t="s">
        <v>691</v>
      </c>
      <c r="C6" s="226"/>
      <c r="D6" s="227"/>
      <c r="E6" s="228"/>
      <c r="F6" s="229"/>
      <c r="G6" s="229"/>
    </row>
    <row r="7" spans="1:7" s="223" customFormat="1">
      <c r="A7" s="139"/>
      <c r="B7" s="141"/>
      <c r="C7" s="141"/>
      <c r="D7" s="142"/>
      <c r="E7" s="139"/>
      <c r="F7" s="143"/>
      <c r="G7" s="143"/>
    </row>
    <row r="8" spans="1:7" s="223" customFormat="1">
      <c r="A8" s="225" t="s">
        <v>29</v>
      </c>
      <c r="B8" s="226" t="s">
        <v>34</v>
      </c>
      <c r="C8" s="226"/>
      <c r="D8" s="227"/>
      <c r="E8" s="228"/>
      <c r="F8" s="229"/>
      <c r="G8" s="229"/>
    </row>
    <row r="9" spans="1:7">
      <c r="A9" s="230"/>
      <c r="B9" s="231"/>
      <c r="C9" s="232"/>
      <c r="D9" s="233"/>
      <c r="E9" s="233"/>
      <c r="F9" s="282"/>
      <c r="G9" s="235"/>
    </row>
    <row r="10" spans="1:7">
      <c r="A10" s="236" t="s">
        <v>149</v>
      </c>
      <c r="B10" s="237" t="s">
        <v>150</v>
      </c>
      <c r="C10" s="238" t="s">
        <v>151</v>
      </c>
      <c r="D10" s="239" t="s">
        <v>152</v>
      </c>
      <c r="E10" s="240" t="s">
        <v>153</v>
      </c>
      <c r="F10" s="241" t="s">
        <v>154</v>
      </c>
      <c r="G10" s="241" t="s">
        <v>174</v>
      </c>
    </row>
    <row r="11" spans="1:7" ht="21.75" customHeight="1">
      <c r="A11" s="242"/>
      <c r="B11" s="423" t="s">
        <v>448</v>
      </c>
      <c r="C11" s="244"/>
      <c r="D11" s="245"/>
      <c r="E11" s="245"/>
      <c r="F11" s="343"/>
      <c r="G11" s="247"/>
    </row>
    <row r="12" spans="1:7">
      <c r="A12" s="230"/>
      <c r="B12" s="248"/>
      <c r="C12" s="359"/>
      <c r="D12" s="250"/>
      <c r="E12" s="250"/>
      <c r="F12" s="234"/>
    </row>
    <row r="13" spans="1:7">
      <c r="A13" s="230"/>
      <c r="B13" s="424" t="s">
        <v>307</v>
      </c>
      <c r="C13" s="425"/>
      <c r="D13" s="250"/>
      <c r="E13" s="250"/>
      <c r="F13" s="234"/>
    </row>
    <row r="14" spans="1:7" ht="102" customHeight="1">
      <c r="A14" s="230"/>
      <c r="B14" s="928" t="s">
        <v>1163</v>
      </c>
      <c r="C14" s="928"/>
      <c r="D14" s="250"/>
      <c r="E14" s="250"/>
      <c r="F14" s="234"/>
    </row>
    <row r="15" spans="1:7">
      <c r="A15" s="230"/>
      <c r="B15" s="248"/>
      <c r="C15" s="359"/>
      <c r="D15" s="250"/>
      <c r="E15" s="250"/>
      <c r="F15" s="234"/>
    </row>
    <row r="16" spans="1:7" ht="13.5" customHeight="1">
      <c r="A16" s="252"/>
      <c r="B16" s="934" t="s">
        <v>156</v>
      </c>
      <c r="C16" s="934"/>
    </row>
    <row r="17" spans="1:7">
      <c r="A17" s="252"/>
      <c r="B17" s="253"/>
      <c r="C17" s="426"/>
    </row>
    <row r="18" spans="1:7" ht="174" customHeight="1">
      <c r="A18" s="252"/>
      <c r="B18" s="928" t="s">
        <v>1164</v>
      </c>
      <c r="C18" s="928"/>
    </row>
    <row r="19" spans="1:7" s="231" customFormat="1" ht="21" customHeight="1">
      <c r="A19" s="252"/>
      <c r="B19" s="930" t="s">
        <v>108</v>
      </c>
      <c r="C19" s="930"/>
      <c r="D19" s="220"/>
      <c r="E19" s="221"/>
      <c r="F19" s="251"/>
      <c r="G19" s="251"/>
    </row>
    <row r="20" spans="1:7" s="231" customFormat="1" ht="271.5" customHeight="1">
      <c r="A20" s="252"/>
      <c r="B20" s="913" t="s">
        <v>449</v>
      </c>
      <c r="C20" s="913"/>
      <c r="D20" s="220"/>
      <c r="E20" s="221"/>
      <c r="F20" s="251"/>
      <c r="G20" s="251"/>
    </row>
    <row r="21" spans="1:7" s="231" customFormat="1" ht="20.45" customHeight="1">
      <c r="A21" s="252"/>
      <c r="B21" s="913" t="s">
        <v>310</v>
      </c>
      <c r="C21" s="913"/>
      <c r="D21" s="220"/>
      <c r="E21" s="221"/>
      <c r="F21" s="251"/>
      <c r="G21" s="251"/>
    </row>
    <row r="22" spans="1:7" s="231" customFormat="1" ht="57.75" customHeight="1">
      <c r="A22" s="252"/>
      <c r="B22" s="913" t="s">
        <v>1165</v>
      </c>
      <c r="C22" s="913"/>
      <c r="D22" s="220"/>
      <c r="E22" s="221"/>
      <c r="F22" s="251"/>
      <c r="G22" s="251"/>
    </row>
    <row r="23" spans="1:7" s="231" customFormat="1" ht="36.75" customHeight="1">
      <c r="A23" s="252"/>
      <c r="B23" s="913" t="s">
        <v>450</v>
      </c>
      <c r="C23" s="913"/>
      <c r="D23" s="220"/>
      <c r="E23" s="221"/>
      <c r="F23" s="251"/>
      <c r="G23" s="251"/>
    </row>
    <row r="24" spans="1:7" s="231" customFormat="1" ht="29.25" customHeight="1">
      <c r="A24" s="252"/>
      <c r="B24" s="913" t="s">
        <v>451</v>
      </c>
      <c r="C24" s="913"/>
      <c r="D24" s="220"/>
      <c r="E24" s="221"/>
      <c r="F24" s="251"/>
      <c r="G24" s="251"/>
    </row>
    <row r="25" spans="1:7" s="231" customFormat="1" ht="57" customHeight="1">
      <c r="A25" s="252"/>
      <c r="B25" s="913" t="s">
        <v>208</v>
      </c>
      <c r="C25" s="913"/>
      <c r="D25" s="220"/>
      <c r="E25" s="221"/>
      <c r="F25" s="251"/>
      <c r="G25" s="251"/>
    </row>
    <row r="26" spans="1:7" s="231" customFormat="1" ht="17.45" customHeight="1">
      <c r="A26" s="252"/>
      <c r="B26" s="256"/>
      <c r="C26" s="370"/>
      <c r="D26" s="220"/>
      <c r="E26" s="221"/>
      <c r="F26" s="251"/>
      <c r="G26" s="251"/>
    </row>
    <row r="27" spans="1:7" s="231" customFormat="1" ht="29.45" customHeight="1">
      <c r="A27" s="252"/>
      <c r="B27" s="913" t="s">
        <v>200</v>
      </c>
      <c r="C27" s="913"/>
      <c r="D27" s="220"/>
      <c r="E27" s="221"/>
      <c r="F27" s="251"/>
      <c r="G27" s="251"/>
    </row>
    <row r="28" spans="1:7" s="231" customFormat="1" ht="51.95" customHeight="1">
      <c r="A28" s="252"/>
      <c r="B28" s="913" t="s">
        <v>452</v>
      </c>
      <c r="C28" s="913"/>
      <c r="D28" s="220"/>
      <c r="E28" s="221"/>
      <c r="F28" s="251"/>
      <c r="G28" s="251"/>
    </row>
    <row r="29" spans="1:7" s="231" customFormat="1" ht="64.5" customHeight="1">
      <c r="A29" s="252"/>
      <c r="B29" s="913" t="s">
        <v>453</v>
      </c>
      <c r="C29" s="913"/>
      <c r="D29" s="220"/>
      <c r="E29" s="221"/>
      <c r="F29" s="251"/>
      <c r="G29" s="251"/>
    </row>
    <row r="30" spans="1:7" s="231" customFormat="1" ht="209.45" customHeight="1">
      <c r="A30" s="258"/>
      <c r="B30" s="913" t="s">
        <v>454</v>
      </c>
      <c r="C30" s="913"/>
      <c r="D30" s="220"/>
      <c r="E30" s="221"/>
      <c r="F30" s="251"/>
      <c r="G30" s="251"/>
    </row>
    <row r="31" spans="1:7" s="231" customFormat="1" ht="47.25" customHeight="1">
      <c r="A31" s="260"/>
      <c r="B31" s="913" t="s">
        <v>455</v>
      </c>
      <c r="C31" s="913"/>
      <c r="D31" s="262"/>
      <c r="E31" s="263"/>
      <c r="F31" s="235"/>
      <c r="G31" s="235"/>
    </row>
    <row r="32" spans="1:7" s="231" customFormat="1" ht="45.95" customHeight="1">
      <c r="A32" s="260"/>
      <c r="B32" s="913" t="s">
        <v>456</v>
      </c>
      <c r="C32" s="913"/>
      <c r="D32" s="262"/>
      <c r="E32" s="263"/>
      <c r="F32" s="235"/>
      <c r="G32" s="235"/>
    </row>
    <row r="33" spans="1:7" s="231" customFormat="1" ht="20.25" customHeight="1">
      <c r="A33" s="260"/>
      <c r="B33" s="930" t="s">
        <v>457</v>
      </c>
      <c r="C33" s="930"/>
      <c r="D33" s="262"/>
      <c r="E33" s="263"/>
      <c r="F33" s="235"/>
      <c r="G33" s="235"/>
    </row>
    <row r="34" spans="1:7" s="231" customFormat="1" ht="38.25" customHeight="1">
      <c r="A34" s="260"/>
      <c r="B34" s="913" t="s">
        <v>458</v>
      </c>
      <c r="C34" s="913"/>
      <c r="D34" s="262"/>
      <c r="E34" s="263"/>
      <c r="F34" s="235"/>
      <c r="G34" s="235"/>
    </row>
    <row r="35" spans="1:7" s="231" customFormat="1">
      <c r="A35" s="260"/>
      <c r="B35" s="913"/>
      <c r="C35" s="913"/>
      <c r="D35" s="262"/>
      <c r="E35" s="263"/>
      <c r="F35" s="235"/>
      <c r="G35" s="235"/>
    </row>
    <row r="36" spans="1:7" s="231" customFormat="1" ht="17.45" customHeight="1">
      <c r="A36" s="260"/>
      <c r="B36" s="930" t="s">
        <v>201</v>
      </c>
      <c r="C36" s="930"/>
      <c r="D36" s="262"/>
      <c r="E36" s="263"/>
      <c r="F36" s="235"/>
      <c r="G36" s="235"/>
    </row>
    <row r="37" spans="1:7" s="231" customFormat="1" ht="87.95" customHeight="1">
      <c r="A37" s="260"/>
      <c r="B37" s="913" t="s">
        <v>459</v>
      </c>
      <c r="C37" s="913"/>
      <c r="D37" s="262"/>
      <c r="E37" s="263"/>
      <c r="F37" s="235"/>
      <c r="G37" s="235"/>
    </row>
    <row r="38" spans="1:7" s="231" customFormat="1">
      <c r="A38" s="260"/>
      <c r="B38" s="913"/>
      <c r="C38" s="913"/>
      <c r="D38" s="262"/>
      <c r="E38" s="263"/>
      <c r="F38" s="235"/>
      <c r="G38" s="235"/>
    </row>
    <row r="39" spans="1:7" s="231" customFormat="1" ht="17.45" customHeight="1">
      <c r="A39" s="260"/>
      <c r="B39" s="935" t="s">
        <v>179</v>
      </c>
      <c r="C39" s="935"/>
      <c r="D39" s="262"/>
      <c r="E39" s="263"/>
      <c r="F39" s="235"/>
      <c r="G39" s="235"/>
    </row>
    <row r="40" spans="1:7" s="231" customFormat="1" ht="18" customHeight="1">
      <c r="A40" s="260"/>
      <c r="B40" s="921" t="s">
        <v>460</v>
      </c>
      <c r="C40" s="921"/>
      <c r="D40" s="262"/>
      <c r="E40" s="263"/>
      <c r="F40" s="235"/>
      <c r="G40" s="235"/>
    </row>
    <row r="41" spans="1:7" s="231" customFormat="1" ht="76.5" customHeight="1">
      <c r="A41" s="260"/>
      <c r="B41" s="913" t="s">
        <v>461</v>
      </c>
      <c r="C41" s="913"/>
      <c r="D41" s="262"/>
      <c r="E41" s="263"/>
      <c r="F41" s="235"/>
      <c r="G41" s="235"/>
    </row>
    <row r="42" spans="1:7" s="231" customFormat="1" ht="212.25" customHeight="1">
      <c r="A42" s="260"/>
      <c r="B42" s="913"/>
      <c r="C42" s="913"/>
      <c r="D42" s="262"/>
      <c r="E42" s="263"/>
      <c r="F42" s="235"/>
      <c r="G42" s="235"/>
    </row>
    <row r="43" spans="1:7" s="231" customFormat="1">
      <c r="A43" s="260"/>
      <c r="B43" s="913"/>
      <c r="C43" s="913"/>
      <c r="D43" s="262"/>
      <c r="E43" s="263"/>
      <c r="F43" s="235"/>
      <c r="G43" s="235"/>
    </row>
    <row r="44" spans="1:7" s="231" customFormat="1" ht="17.25" customHeight="1">
      <c r="A44" s="260"/>
      <c r="B44" s="930" t="s">
        <v>180</v>
      </c>
      <c r="C44" s="930"/>
      <c r="D44" s="262"/>
      <c r="E44" s="263"/>
      <c r="F44" s="235"/>
      <c r="G44" s="235"/>
    </row>
    <row r="45" spans="1:7" s="231" customFormat="1" ht="21" customHeight="1">
      <c r="A45" s="260"/>
      <c r="B45" s="930" t="s">
        <v>334</v>
      </c>
      <c r="C45" s="930"/>
      <c r="D45" s="262"/>
      <c r="E45" s="263"/>
      <c r="F45" s="235"/>
      <c r="G45" s="235"/>
    </row>
    <row r="46" spans="1:7" s="231" customFormat="1" ht="112.5" customHeight="1">
      <c r="A46" s="260"/>
      <c r="B46" s="913" t="s">
        <v>462</v>
      </c>
      <c r="C46" s="913"/>
      <c r="D46" s="262"/>
      <c r="E46" s="263"/>
      <c r="F46" s="235"/>
      <c r="G46" s="235"/>
    </row>
    <row r="47" spans="1:7" s="231" customFormat="1" ht="16.5" customHeight="1">
      <c r="A47" s="260"/>
      <c r="B47" s="930" t="s">
        <v>463</v>
      </c>
      <c r="C47" s="930"/>
      <c r="D47" s="262"/>
      <c r="E47" s="263"/>
      <c r="F47" s="235"/>
      <c r="G47" s="235"/>
    </row>
    <row r="48" spans="1:7" s="231" customFormat="1" ht="14.25" customHeight="1">
      <c r="A48" s="260"/>
      <c r="B48" s="921" t="s">
        <v>464</v>
      </c>
      <c r="C48" s="921"/>
      <c r="D48" s="262"/>
      <c r="E48" s="263"/>
      <c r="F48" s="235"/>
      <c r="G48" s="235"/>
    </row>
    <row r="49" spans="1:7" s="231" customFormat="1" ht="239.25" customHeight="1">
      <c r="A49" s="260"/>
      <c r="B49" s="921" t="s">
        <v>465</v>
      </c>
      <c r="C49" s="921"/>
      <c r="D49" s="262"/>
      <c r="E49" s="263"/>
      <c r="F49" s="235"/>
      <c r="G49" s="235"/>
    </row>
    <row r="50" spans="1:7" s="231" customFormat="1" ht="95.45" customHeight="1">
      <c r="A50" s="260"/>
      <c r="B50" s="921" t="s">
        <v>466</v>
      </c>
      <c r="C50" s="921"/>
      <c r="D50" s="262"/>
      <c r="E50" s="263"/>
      <c r="F50" s="235"/>
      <c r="G50" s="235"/>
    </row>
    <row r="51" spans="1:7" s="231" customFormat="1" ht="20.45" customHeight="1">
      <c r="A51" s="260"/>
      <c r="B51" s="923" t="s">
        <v>467</v>
      </c>
      <c r="C51" s="923"/>
      <c r="D51" s="262"/>
      <c r="E51" s="263"/>
      <c r="F51" s="235"/>
      <c r="G51" s="235"/>
    </row>
    <row r="52" spans="1:7" s="231" customFormat="1" ht="300.75" customHeight="1">
      <c r="A52" s="260"/>
      <c r="B52" s="913" t="s">
        <v>468</v>
      </c>
      <c r="C52" s="913"/>
      <c r="D52" s="262"/>
      <c r="E52" s="263"/>
      <c r="F52" s="235"/>
      <c r="G52" s="235"/>
    </row>
    <row r="53" spans="1:7" s="231" customFormat="1" ht="20.45" customHeight="1">
      <c r="A53" s="260"/>
      <c r="B53" s="923" t="s">
        <v>342</v>
      </c>
      <c r="C53" s="923"/>
      <c r="D53" s="262"/>
      <c r="E53" s="263"/>
      <c r="F53" s="235"/>
      <c r="G53" s="235"/>
    </row>
    <row r="54" spans="1:7" s="231" customFormat="1" ht="75.95" customHeight="1">
      <c r="A54" s="260"/>
      <c r="B54" s="913" t="s">
        <v>469</v>
      </c>
      <c r="C54" s="913"/>
      <c r="D54" s="262"/>
      <c r="E54" s="263"/>
      <c r="F54" s="235"/>
      <c r="G54" s="235"/>
    </row>
    <row r="55" spans="1:7" s="231" customFormat="1" ht="19.5" customHeight="1">
      <c r="A55" s="260"/>
      <c r="B55" s="923" t="s">
        <v>470</v>
      </c>
      <c r="C55" s="923"/>
      <c r="D55" s="262"/>
      <c r="E55" s="263"/>
      <c r="F55" s="235"/>
      <c r="G55" s="235"/>
    </row>
    <row r="56" spans="1:7" s="231" customFormat="1" ht="18.75" customHeight="1">
      <c r="A56" s="260"/>
      <c r="B56" s="923" t="s">
        <v>471</v>
      </c>
      <c r="C56" s="923"/>
      <c r="D56" s="262"/>
      <c r="E56" s="263"/>
      <c r="F56" s="235"/>
      <c r="G56" s="235"/>
    </row>
    <row r="57" spans="1:7" s="231" customFormat="1" ht="215.45" customHeight="1">
      <c r="A57" s="260"/>
      <c r="B57" s="913" t="s">
        <v>346</v>
      </c>
      <c r="C57" s="913"/>
      <c r="D57" s="262"/>
      <c r="E57" s="263"/>
      <c r="F57" s="235"/>
      <c r="G57" s="235"/>
    </row>
    <row r="58" spans="1:7" s="231" customFormat="1" ht="147.75" customHeight="1">
      <c r="A58" s="260"/>
      <c r="B58" s="913" t="s">
        <v>347</v>
      </c>
      <c r="C58" s="913"/>
      <c r="D58" s="940"/>
      <c r="E58" s="940"/>
      <c r="F58" s="940"/>
      <c r="G58" s="940"/>
    </row>
    <row r="59" spans="1:7" s="231" customFormat="1" ht="147" customHeight="1">
      <c r="A59" s="260"/>
      <c r="B59" s="913"/>
      <c r="C59" s="913"/>
      <c r="D59" s="262"/>
      <c r="E59" s="263"/>
      <c r="F59" s="235"/>
      <c r="G59" s="235"/>
    </row>
    <row r="60" spans="1:7" s="231" customFormat="1" ht="135.75" customHeight="1">
      <c r="A60" s="260"/>
      <c r="B60" s="913" t="s">
        <v>348</v>
      </c>
      <c r="C60" s="913"/>
      <c r="D60" s="262"/>
      <c r="E60" s="263"/>
      <c r="F60" s="235"/>
      <c r="G60" s="235"/>
    </row>
    <row r="61" spans="1:7" s="231" customFormat="1" ht="33.950000000000003" customHeight="1">
      <c r="A61" s="260"/>
      <c r="B61" s="913" t="s">
        <v>472</v>
      </c>
      <c r="C61" s="913"/>
      <c r="D61" s="262"/>
      <c r="E61" s="263"/>
      <c r="F61" s="235"/>
      <c r="G61" s="235"/>
    </row>
    <row r="62" spans="1:7" s="231" customFormat="1" ht="23.25" customHeight="1">
      <c r="A62" s="260"/>
      <c r="B62" s="930" t="s">
        <v>378</v>
      </c>
      <c r="C62" s="930"/>
      <c r="D62" s="262"/>
      <c r="E62" s="263"/>
      <c r="F62" s="235"/>
      <c r="G62" s="235"/>
    </row>
    <row r="63" spans="1:7" s="231" customFormat="1" ht="43.5" customHeight="1">
      <c r="A63" s="260"/>
      <c r="B63" s="913" t="s">
        <v>473</v>
      </c>
      <c r="C63" s="913"/>
      <c r="D63" s="262"/>
      <c r="E63" s="263"/>
      <c r="F63" s="235"/>
      <c r="G63" s="235"/>
    </row>
    <row r="64" spans="1:7" s="231" customFormat="1" ht="17.45" customHeight="1">
      <c r="A64" s="260"/>
      <c r="B64" s="930" t="s">
        <v>474</v>
      </c>
      <c r="C64" s="930"/>
      <c r="D64" s="262"/>
      <c r="E64" s="263"/>
      <c r="F64" s="235"/>
      <c r="G64" s="235"/>
    </row>
    <row r="65" spans="1:7" s="231" customFormat="1" ht="44.45" customHeight="1">
      <c r="A65" s="260"/>
      <c r="B65" s="913" t="s">
        <v>475</v>
      </c>
      <c r="C65" s="913"/>
      <c r="D65" s="262"/>
      <c r="E65" s="263"/>
      <c r="F65" s="235"/>
      <c r="G65" s="235"/>
    </row>
    <row r="66" spans="1:7" s="231" customFormat="1" ht="158.44999999999999" customHeight="1">
      <c r="A66" s="260"/>
      <c r="B66" s="913"/>
      <c r="C66" s="913"/>
      <c r="D66" s="262"/>
      <c r="E66" s="263"/>
      <c r="F66" s="235"/>
      <c r="G66" s="235"/>
    </row>
    <row r="67" spans="1:7" s="231" customFormat="1" ht="15.95" customHeight="1">
      <c r="A67" s="260"/>
      <c r="B67" s="930" t="s">
        <v>476</v>
      </c>
      <c r="C67" s="930"/>
      <c r="D67" s="262"/>
      <c r="E67" s="263"/>
      <c r="F67" s="235"/>
      <c r="G67" s="235"/>
    </row>
    <row r="68" spans="1:7" s="231" customFormat="1" ht="20.25" customHeight="1">
      <c r="A68" s="260"/>
      <c r="B68" s="913" t="s">
        <v>477</v>
      </c>
      <c r="C68" s="913"/>
      <c r="D68" s="262"/>
      <c r="E68" s="263"/>
      <c r="F68" s="235"/>
      <c r="G68" s="235"/>
    </row>
    <row r="69" spans="1:7" s="231" customFormat="1" ht="170.45" customHeight="1">
      <c r="A69" s="260"/>
      <c r="B69" s="914"/>
      <c r="C69" s="914"/>
      <c r="D69" s="262"/>
      <c r="E69" s="263"/>
      <c r="F69" s="235"/>
      <c r="G69" s="235"/>
    </row>
    <row r="70" spans="1:7" s="231" customFormat="1" ht="15" customHeight="1">
      <c r="A70" s="260"/>
      <c r="B70" s="913"/>
      <c r="C70" s="913"/>
      <c r="D70" s="262"/>
      <c r="E70" s="263"/>
      <c r="F70" s="235"/>
      <c r="G70" s="235"/>
    </row>
    <row r="71" spans="1:7" s="231" customFormat="1" ht="22.5" customHeight="1">
      <c r="A71" s="260"/>
      <c r="B71" s="930" t="s">
        <v>388</v>
      </c>
      <c r="C71" s="930"/>
      <c r="D71" s="262"/>
      <c r="E71" s="263"/>
      <c r="F71" s="235"/>
      <c r="G71" s="235"/>
    </row>
    <row r="72" spans="1:7" s="231" customFormat="1" ht="155.25" customHeight="1">
      <c r="A72" s="260"/>
      <c r="B72" s="913" t="s">
        <v>389</v>
      </c>
      <c r="C72" s="913"/>
      <c r="D72" s="262"/>
      <c r="E72" s="263"/>
      <c r="F72" s="235"/>
      <c r="G72" s="235"/>
    </row>
    <row r="73" spans="1:7" s="231" customFormat="1" ht="210.95" customHeight="1">
      <c r="A73" s="260"/>
      <c r="B73" s="913" t="s">
        <v>478</v>
      </c>
      <c r="C73" s="913"/>
      <c r="D73" s="262"/>
      <c r="E73" s="263"/>
      <c r="F73" s="235"/>
      <c r="G73" s="235"/>
    </row>
    <row r="74" spans="1:7" s="231" customFormat="1" ht="129.94999999999999" customHeight="1">
      <c r="A74" s="260"/>
      <c r="B74" s="913" t="s">
        <v>255</v>
      </c>
      <c r="C74" s="913"/>
      <c r="D74" s="262"/>
      <c r="E74" s="263"/>
      <c r="F74" s="235"/>
      <c r="G74" s="235"/>
    </row>
    <row r="75" spans="1:7" s="231" customFormat="1" ht="14.45" customHeight="1">
      <c r="A75" s="260"/>
      <c r="B75" s="266"/>
      <c r="C75" s="267"/>
      <c r="D75" s="262"/>
      <c r="E75" s="263"/>
      <c r="F75" s="235"/>
      <c r="G75" s="235"/>
    </row>
    <row r="76" spans="1:7" s="231" customFormat="1">
      <c r="A76" s="260"/>
      <c r="B76" s="266"/>
      <c r="C76" s="267"/>
      <c r="D76" s="262"/>
      <c r="E76" s="263"/>
      <c r="F76" s="235"/>
      <c r="G76" s="235"/>
    </row>
    <row r="77" spans="1:7" s="231" customFormat="1">
      <c r="A77" s="271" t="s">
        <v>2249</v>
      </c>
      <c r="B77" s="272" t="s">
        <v>479</v>
      </c>
      <c r="C77" s="273"/>
      <c r="D77" s="274"/>
      <c r="E77" s="275"/>
      <c r="F77" s="277"/>
      <c r="G77" s="277"/>
    </row>
    <row r="78" spans="1:7" s="231" customFormat="1">
      <c r="A78" s="260"/>
      <c r="B78" s="266"/>
      <c r="C78" s="267"/>
      <c r="D78" s="262"/>
      <c r="E78" s="263"/>
      <c r="F78" s="235"/>
      <c r="G78" s="235"/>
    </row>
    <row r="79" spans="1:7" s="231" customFormat="1" ht="19.5" customHeight="1">
      <c r="A79" s="260"/>
      <c r="B79" s="931" t="s">
        <v>258</v>
      </c>
      <c r="C79" s="931"/>
      <c r="D79" s="262"/>
      <c r="E79" s="263"/>
      <c r="F79" s="235"/>
      <c r="G79" s="235"/>
    </row>
    <row r="80" spans="1:7" s="231" customFormat="1" ht="48.75" customHeight="1">
      <c r="A80" s="260"/>
      <c r="B80" s="928" t="s">
        <v>480</v>
      </c>
      <c r="C80" s="928"/>
      <c r="D80" s="262"/>
      <c r="E80" s="263"/>
      <c r="F80" s="235"/>
      <c r="G80" s="235"/>
    </row>
    <row r="81" spans="1:7" s="231" customFormat="1" ht="34.5" customHeight="1">
      <c r="A81" s="260"/>
      <c r="B81" s="928" t="s">
        <v>481</v>
      </c>
      <c r="C81" s="928"/>
      <c r="D81" s="262"/>
      <c r="E81" s="263"/>
      <c r="F81" s="235"/>
      <c r="G81" s="235"/>
    </row>
    <row r="82" spans="1:7" s="231" customFormat="1" ht="53.25" customHeight="1">
      <c r="A82" s="260"/>
      <c r="B82" s="928" t="s">
        <v>482</v>
      </c>
      <c r="C82" s="928"/>
      <c r="D82" s="262"/>
      <c r="E82" s="263"/>
      <c r="F82" s="235"/>
      <c r="G82" s="235"/>
    </row>
    <row r="83" spans="1:7" s="231" customFormat="1" ht="57">
      <c r="A83" s="260"/>
      <c r="B83" s="427" t="s">
        <v>1564</v>
      </c>
      <c r="C83" s="344"/>
      <c r="D83" s="262"/>
      <c r="E83" s="263"/>
      <c r="F83" s="235"/>
      <c r="G83" s="235"/>
    </row>
    <row r="84" spans="1:7" s="231" customFormat="1" ht="15" customHeight="1">
      <c r="A84" s="260"/>
      <c r="B84" s="941"/>
      <c r="C84" s="941"/>
      <c r="D84" s="262"/>
      <c r="E84" s="263"/>
      <c r="F84" s="235"/>
      <c r="G84" s="235"/>
    </row>
    <row r="85" spans="1:7" s="231" customFormat="1" ht="45" customHeight="1">
      <c r="A85" s="260" t="s">
        <v>2250</v>
      </c>
      <c r="B85" s="255" t="s">
        <v>483</v>
      </c>
      <c r="C85" s="279"/>
      <c r="D85" s="262"/>
      <c r="E85" s="263"/>
      <c r="F85" s="235"/>
      <c r="G85" s="235"/>
    </row>
    <row r="86" spans="1:7" s="231" customFormat="1" ht="30" customHeight="1">
      <c r="A86" s="260"/>
      <c r="B86" s="253" t="s">
        <v>484</v>
      </c>
      <c r="C86" s="279"/>
      <c r="D86" s="262"/>
      <c r="E86" s="263"/>
      <c r="F86" s="235"/>
      <c r="G86" s="235"/>
    </row>
    <row r="87" spans="1:7" s="231" customFormat="1" ht="16.5" customHeight="1">
      <c r="A87" s="260"/>
      <c r="B87" s="255"/>
      <c r="C87" s="279"/>
      <c r="D87" s="262"/>
      <c r="E87" s="263"/>
      <c r="F87" s="235"/>
      <c r="G87" s="235"/>
    </row>
    <row r="88" spans="1:7" s="231" customFormat="1" ht="31.5" customHeight="1">
      <c r="A88" s="260" t="s">
        <v>2251</v>
      </c>
      <c r="B88" s="297" t="s">
        <v>1899</v>
      </c>
      <c r="C88" s="280"/>
      <c r="D88" s="262"/>
      <c r="E88" s="263"/>
      <c r="F88" s="235"/>
      <c r="G88" s="235"/>
    </row>
    <row r="89" spans="1:7" s="231" customFormat="1" ht="28.5">
      <c r="A89" s="298"/>
      <c r="B89" s="281" t="s">
        <v>1897</v>
      </c>
      <c r="D89" s="231" t="s">
        <v>187</v>
      </c>
      <c r="E89" s="320">
        <f>63+95+860+167+60+214+170</f>
        <v>1629</v>
      </c>
      <c r="F89" s="5"/>
      <c r="G89" s="234">
        <f>+F89*E89</f>
        <v>0</v>
      </c>
    </row>
    <row r="90" spans="1:7" s="231" customFormat="1" ht="16.5" customHeight="1">
      <c r="A90" s="260"/>
      <c r="B90" s="255"/>
      <c r="C90" s="279"/>
      <c r="D90" s="262"/>
      <c r="E90" s="263"/>
      <c r="F90" s="235"/>
      <c r="G90" s="235"/>
    </row>
    <row r="91" spans="1:7" s="231" customFormat="1" ht="31.5" customHeight="1">
      <c r="A91" s="260" t="s">
        <v>2252</v>
      </c>
      <c r="B91" s="297" t="s">
        <v>1898</v>
      </c>
      <c r="C91" s="280"/>
      <c r="D91" s="262"/>
      <c r="E91" s="263"/>
      <c r="F91" s="235"/>
      <c r="G91" s="235"/>
    </row>
    <row r="92" spans="1:7" s="231" customFormat="1">
      <c r="A92" s="298"/>
      <c r="B92" s="281" t="s">
        <v>1900</v>
      </c>
      <c r="D92" s="231" t="s">
        <v>187</v>
      </c>
      <c r="E92" s="320">
        <f>590+50</f>
        <v>640</v>
      </c>
      <c r="F92" s="5"/>
      <c r="G92" s="234">
        <f>+F92*E92</f>
        <v>0</v>
      </c>
    </row>
    <row r="93" spans="1:7" s="231" customFormat="1" ht="18" customHeight="1">
      <c r="A93" s="298"/>
      <c r="B93" s="281"/>
      <c r="E93" s="233"/>
      <c r="F93" s="234"/>
      <c r="G93" s="234"/>
    </row>
    <row r="94" spans="1:7" s="231" customFormat="1" ht="45" customHeight="1">
      <c r="A94" s="260" t="s">
        <v>2253</v>
      </c>
      <c r="B94" s="255" t="s">
        <v>1104</v>
      </c>
      <c r="C94" s="279"/>
      <c r="D94" s="262"/>
      <c r="E94" s="263"/>
      <c r="F94" s="235"/>
      <c r="G94" s="235"/>
    </row>
    <row r="95" spans="1:7" s="231" customFormat="1">
      <c r="A95" s="260"/>
      <c r="B95" s="255"/>
      <c r="C95" s="279"/>
      <c r="D95" s="262"/>
      <c r="E95" s="263"/>
      <c r="F95" s="235"/>
      <c r="G95" s="235"/>
    </row>
    <row r="96" spans="1:7" s="231" customFormat="1" ht="85.5">
      <c r="A96" s="260" t="s">
        <v>2254</v>
      </c>
      <c r="B96" s="253" t="s">
        <v>1105</v>
      </c>
      <c r="C96" s="279"/>
      <c r="D96" s="262"/>
      <c r="E96" s="263"/>
      <c r="F96" s="235"/>
      <c r="G96" s="235"/>
    </row>
    <row r="97" spans="1:7" s="231" customFormat="1" ht="28.5">
      <c r="A97" s="298"/>
      <c r="B97" s="281" t="s">
        <v>1901</v>
      </c>
      <c r="D97" s="231" t="s">
        <v>187</v>
      </c>
      <c r="E97" s="320">
        <f>SUM(E89:E92)</f>
        <v>2269</v>
      </c>
      <c r="F97" s="5"/>
      <c r="G97" s="234">
        <f>+F97*E97</f>
        <v>0</v>
      </c>
    </row>
    <row r="98" spans="1:7" s="231" customFormat="1" ht="16.5" customHeight="1">
      <c r="A98" s="260"/>
      <c r="B98" s="255"/>
      <c r="C98" s="279"/>
      <c r="D98" s="262"/>
      <c r="E98" s="263"/>
      <c r="F98" s="235"/>
      <c r="G98" s="235"/>
    </row>
    <row r="99" spans="1:7" s="231" customFormat="1" ht="32.450000000000003" customHeight="1">
      <c r="A99" s="298"/>
      <c r="B99" s="387" t="s">
        <v>1103</v>
      </c>
      <c r="E99" s="233"/>
      <c r="F99" s="234"/>
      <c r="G99" s="234"/>
    </row>
    <row r="100" spans="1:7" s="231" customFormat="1">
      <c r="A100" s="260"/>
      <c r="B100" s="281"/>
      <c r="E100" s="233"/>
      <c r="F100" s="282"/>
      <c r="G100" s="282"/>
    </row>
    <row r="101" spans="1:7" s="231" customFormat="1" ht="85.5">
      <c r="A101" s="260" t="s">
        <v>2255</v>
      </c>
      <c r="B101" s="297" t="s">
        <v>1902</v>
      </c>
      <c r="D101" s="233"/>
      <c r="E101" s="233"/>
      <c r="F101" s="282"/>
      <c r="G101" s="282"/>
    </row>
    <row r="102" spans="1:7" s="231" customFormat="1">
      <c r="A102" s="298"/>
      <c r="B102" s="281" t="s">
        <v>1903</v>
      </c>
      <c r="D102" s="231" t="s">
        <v>187</v>
      </c>
      <c r="E102" s="320">
        <f>63+E92</f>
        <v>703</v>
      </c>
      <c r="F102" s="5"/>
      <c r="G102" s="234">
        <f>+F102*E102</f>
        <v>0</v>
      </c>
    </row>
    <row r="103" spans="1:7" s="231" customFormat="1">
      <c r="A103" s="232"/>
      <c r="B103" s="297"/>
      <c r="E103" s="233"/>
      <c r="F103" s="282"/>
      <c r="G103" s="282"/>
    </row>
    <row r="104" spans="1:7" s="231" customFormat="1" ht="85.5">
      <c r="A104" s="260" t="s">
        <v>2256</v>
      </c>
      <c r="B104" s="297" t="s">
        <v>1102</v>
      </c>
      <c r="D104" s="233"/>
      <c r="E104" s="233"/>
      <c r="F104" s="282"/>
      <c r="G104" s="282"/>
    </row>
    <row r="105" spans="1:7" s="231" customFormat="1">
      <c r="A105" s="298"/>
      <c r="B105" s="281" t="s">
        <v>1580</v>
      </c>
      <c r="D105" s="231" t="s">
        <v>187</v>
      </c>
      <c r="E105" s="320">
        <f>SUM(E88:E96)-E102</f>
        <v>1566</v>
      </c>
      <c r="F105" s="5"/>
      <c r="G105" s="234">
        <f>+F105*E105</f>
        <v>0</v>
      </c>
    </row>
    <row r="106" spans="1:7" s="231" customFormat="1">
      <c r="A106" s="298"/>
      <c r="B106" s="281"/>
      <c r="E106" s="233"/>
      <c r="F106" s="234"/>
      <c r="G106" s="234"/>
    </row>
    <row r="107" spans="1:7" s="231" customFormat="1">
      <c r="A107" s="232"/>
      <c r="B107" s="297"/>
      <c r="E107" s="233"/>
      <c r="F107" s="282"/>
      <c r="G107" s="282"/>
    </row>
    <row r="108" spans="1:7" s="231" customFormat="1">
      <c r="A108" s="271" t="s">
        <v>2257</v>
      </c>
      <c r="B108" s="272" t="s">
        <v>404</v>
      </c>
      <c r="C108" s="273"/>
      <c r="D108" s="274"/>
      <c r="E108" s="275"/>
      <c r="F108" s="277"/>
      <c r="G108" s="277"/>
    </row>
    <row r="109" spans="1:7" s="231" customFormat="1">
      <c r="E109" s="233"/>
      <c r="F109" s="282"/>
      <c r="G109" s="282"/>
    </row>
    <row r="110" spans="1:7" s="231" customFormat="1">
      <c r="A110" s="260" t="s">
        <v>2258</v>
      </c>
      <c r="B110" s="255" t="s">
        <v>485</v>
      </c>
      <c r="E110" s="233"/>
      <c r="F110" s="282"/>
      <c r="G110" s="282"/>
    </row>
    <row r="111" spans="1:7" s="231" customFormat="1">
      <c r="A111" s="260"/>
      <c r="B111" s="255" t="s">
        <v>486</v>
      </c>
      <c r="E111" s="233"/>
      <c r="F111" s="282"/>
      <c r="G111" s="282"/>
    </row>
    <row r="112" spans="1:7" s="231" customFormat="1">
      <c r="A112" s="260"/>
      <c r="B112" s="255" t="s">
        <v>487</v>
      </c>
      <c r="E112" s="233"/>
      <c r="F112" s="282"/>
      <c r="G112" s="282"/>
    </row>
    <row r="113" spans="1:7" s="231" customFormat="1">
      <c r="A113" s="232"/>
      <c r="B113" s="301"/>
      <c r="E113" s="233"/>
      <c r="F113" s="282"/>
      <c r="G113" s="282"/>
    </row>
    <row r="114" spans="1:7" s="231" customFormat="1" ht="18" customHeight="1">
      <c r="A114" s="260" t="s">
        <v>2259</v>
      </c>
      <c r="B114" s="281" t="s">
        <v>488</v>
      </c>
      <c r="E114" s="233"/>
      <c r="F114" s="282"/>
      <c r="G114" s="282"/>
    </row>
    <row r="115" spans="1:7" s="231" customFormat="1">
      <c r="A115" s="298"/>
      <c r="B115" s="281" t="s">
        <v>1106</v>
      </c>
      <c r="D115" s="231" t="s">
        <v>191</v>
      </c>
      <c r="E115" s="302">
        <v>56.7</v>
      </c>
      <c r="F115" s="5"/>
      <c r="G115" s="234">
        <f>+F115*E115</f>
        <v>0</v>
      </c>
    </row>
    <row r="116" spans="1:7" s="231" customFormat="1">
      <c r="A116" s="232"/>
      <c r="B116" s="297"/>
      <c r="E116" s="233"/>
      <c r="F116" s="282"/>
      <c r="G116" s="282"/>
    </row>
    <row r="117" spans="1:7" s="231" customFormat="1" ht="57">
      <c r="A117" s="260" t="s">
        <v>2260</v>
      </c>
      <c r="B117" s="255" t="s">
        <v>1582</v>
      </c>
      <c r="E117" s="233"/>
      <c r="F117" s="282"/>
      <c r="G117" s="282"/>
    </row>
    <row r="118" spans="1:7" s="231" customFormat="1" ht="171">
      <c r="A118" s="260"/>
      <c r="B118" s="255" t="s">
        <v>1108</v>
      </c>
      <c r="E118" s="233"/>
      <c r="F118" s="282"/>
      <c r="G118" s="282"/>
    </row>
    <row r="119" spans="1:7" s="231" customFormat="1">
      <c r="A119" s="298"/>
      <c r="B119" s="281" t="s">
        <v>1107</v>
      </c>
    </row>
    <row r="120" spans="1:7" s="231" customFormat="1">
      <c r="A120" s="298"/>
      <c r="B120" s="281" t="s">
        <v>1581</v>
      </c>
      <c r="D120" s="231" t="s">
        <v>192</v>
      </c>
      <c r="E120" s="320">
        <v>1</v>
      </c>
      <c r="F120" s="5"/>
      <c r="G120" s="234">
        <f>+F120*E120</f>
        <v>0</v>
      </c>
    </row>
    <row r="121" spans="1:7" s="231" customFormat="1">
      <c r="A121" s="298"/>
      <c r="B121" s="281"/>
      <c r="E121" s="233"/>
      <c r="F121" s="234"/>
      <c r="G121" s="234"/>
    </row>
    <row r="122" spans="1:7" s="231" customFormat="1" ht="57">
      <c r="A122" s="260" t="s">
        <v>2261</v>
      </c>
      <c r="B122" s="255" t="s">
        <v>1895</v>
      </c>
      <c r="E122" s="233"/>
      <c r="F122" s="282"/>
      <c r="G122" s="282"/>
    </row>
    <row r="123" spans="1:7" s="231" customFormat="1" ht="171">
      <c r="A123" s="260"/>
      <c r="B123" s="255" t="s">
        <v>1108</v>
      </c>
      <c r="E123" s="233"/>
      <c r="F123" s="282"/>
      <c r="G123" s="282"/>
    </row>
    <row r="124" spans="1:7" s="231" customFormat="1">
      <c r="A124" s="298"/>
      <c r="B124" s="281" t="s">
        <v>1107</v>
      </c>
    </row>
    <row r="125" spans="1:7" s="231" customFormat="1">
      <c r="A125" s="298"/>
      <c r="B125" s="281" t="s">
        <v>1896</v>
      </c>
      <c r="D125" s="231" t="s">
        <v>192</v>
      </c>
      <c r="E125" s="320">
        <v>1</v>
      </c>
      <c r="F125" s="5"/>
      <c r="G125" s="234">
        <f>+F125*E125</f>
        <v>0</v>
      </c>
    </row>
    <row r="126" spans="1:7" s="231" customFormat="1">
      <c r="A126" s="260"/>
      <c r="B126" s="281"/>
      <c r="E126" s="233"/>
      <c r="F126" s="234"/>
      <c r="G126" s="234"/>
    </row>
    <row r="127" spans="1:7" s="231" customFormat="1" ht="28.5">
      <c r="A127" s="260" t="s">
        <v>2262</v>
      </c>
      <c r="B127" s="255" t="s">
        <v>1532</v>
      </c>
      <c r="E127" s="233"/>
      <c r="F127" s="282"/>
      <c r="G127" s="282"/>
    </row>
    <row r="128" spans="1:7" s="231" customFormat="1">
      <c r="A128" s="260"/>
      <c r="B128" s="281" t="s">
        <v>1583</v>
      </c>
      <c r="D128" s="231" t="s">
        <v>286</v>
      </c>
      <c r="E128" s="320">
        <v>25</v>
      </c>
      <c r="F128" s="5"/>
      <c r="G128" s="234">
        <f>+F128*E128</f>
        <v>0</v>
      </c>
    </row>
    <row r="129" spans="1:10" s="231" customFormat="1">
      <c r="A129" s="260"/>
      <c r="B129" s="281"/>
      <c r="E129" s="233"/>
      <c r="F129" s="234"/>
      <c r="G129" s="234"/>
    </row>
    <row r="130" spans="1:10" s="231" customFormat="1" ht="28.5">
      <c r="A130" s="260" t="s">
        <v>2263</v>
      </c>
      <c r="B130" s="255" t="s">
        <v>1675</v>
      </c>
      <c r="E130" s="233"/>
      <c r="F130" s="282"/>
      <c r="G130" s="282"/>
    </row>
    <row r="131" spans="1:10" s="231" customFormat="1">
      <c r="A131" s="260"/>
      <c r="B131" s="281" t="s">
        <v>1583</v>
      </c>
      <c r="D131" s="231" t="s">
        <v>286</v>
      </c>
      <c r="E131" s="320">
        <v>80</v>
      </c>
      <c r="F131" s="5"/>
      <c r="G131" s="234">
        <f>+F131*E131</f>
        <v>0</v>
      </c>
    </row>
    <row r="132" spans="1:10" s="231" customFormat="1">
      <c r="A132" s="260"/>
      <c r="B132" s="281"/>
      <c r="E132" s="233"/>
      <c r="F132" s="234"/>
      <c r="G132" s="234"/>
    </row>
    <row r="133" spans="1:10" s="231" customFormat="1" ht="42.75">
      <c r="A133" s="260" t="s">
        <v>2264</v>
      </c>
      <c r="B133" s="255" t="s">
        <v>1909</v>
      </c>
      <c r="E133" s="233"/>
      <c r="F133" s="282"/>
      <c r="G133" s="282"/>
    </row>
    <row r="134" spans="1:10" s="231" customFormat="1">
      <c r="A134" s="260"/>
      <c r="B134" s="281"/>
      <c r="D134" s="231" t="s">
        <v>286</v>
      </c>
      <c r="E134" s="320">
        <f>7*3</f>
        <v>21</v>
      </c>
      <c r="F134" s="5"/>
      <c r="G134" s="234">
        <f>+F134*E134</f>
        <v>0</v>
      </c>
    </row>
    <row r="135" spans="1:10" s="231" customFormat="1">
      <c r="B135" s="321"/>
      <c r="C135" s="249"/>
      <c r="D135" s="249"/>
      <c r="E135" s="262"/>
      <c r="F135" s="264"/>
      <c r="G135" s="235"/>
    </row>
    <row r="136" spans="1:10" s="231" customFormat="1" ht="20.45" customHeight="1" thickBot="1">
      <c r="A136" s="332" t="str">
        <f>+A8</f>
        <v>B.4.</v>
      </c>
      <c r="B136" s="333" t="str">
        <f>+B8</f>
        <v>Estrihi</v>
      </c>
      <c r="C136" s="334" t="s">
        <v>189</v>
      </c>
      <c r="D136" s="334"/>
      <c r="E136" s="335"/>
      <c r="F136" s="337"/>
      <c r="G136" s="337">
        <f>SUM(G78:G135)</f>
        <v>0</v>
      </c>
    </row>
    <row r="137" spans="1:10" s="231" customFormat="1">
      <c r="A137" s="230"/>
      <c r="B137" s="281"/>
      <c r="C137" s="338"/>
      <c r="D137" s="338"/>
      <c r="E137" s="233"/>
      <c r="F137" s="282"/>
      <c r="G137" s="282"/>
    </row>
    <row r="138" spans="1:10" s="231" customFormat="1">
      <c r="A138" s="230"/>
      <c r="B138" s="281"/>
      <c r="C138" s="338"/>
      <c r="D138" s="338"/>
      <c r="E138" s="233"/>
      <c r="F138" s="282"/>
      <c r="G138" s="282"/>
    </row>
    <row r="139" spans="1:10" s="231" customFormat="1">
      <c r="A139" s="230"/>
      <c r="B139" s="281"/>
      <c r="C139" s="338"/>
      <c r="D139" s="338"/>
      <c r="E139" s="233"/>
      <c r="F139" s="282"/>
      <c r="G139" s="282"/>
    </row>
    <row r="140" spans="1:10" s="220" customFormat="1">
      <c r="A140" s="230"/>
      <c r="B140" s="321"/>
      <c r="C140" s="249"/>
      <c r="D140" s="262"/>
      <c r="E140" s="263"/>
      <c r="F140" s="235"/>
      <c r="G140" s="282"/>
      <c r="J140" s="221"/>
    </row>
  </sheetData>
  <sheetProtection algorithmName="SHA-512" hashValue="UkKDk+Zszz6eKE6gWzH8K4Z6CJK16y/Lt78U4uEvkhGoBumW6pA+C5OsUxUZh68tZYiMBVTlKD6AyFM1R0dHlg==" saltValue="30amD6wnODVSYsA+VrBuXA==" spinCount="100000" sheet="1" objects="1" scenarios="1" selectLockedCells="1"/>
  <mergeCells count="64">
    <mergeCell ref="B80:C80"/>
    <mergeCell ref="B81:C81"/>
    <mergeCell ref="B82:C82"/>
    <mergeCell ref="B84:C84"/>
    <mergeCell ref="B71:C71"/>
    <mergeCell ref="B72:C72"/>
    <mergeCell ref="B73:C73"/>
    <mergeCell ref="B74:C74"/>
    <mergeCell ref="B79:C79"/>
    <mergeCell ref="B66:C66"/>
    <mergeCell ref="B67:C67"/>
    <mergeCell ref="B68:C68"/>
    <mergeCell ref="B69:C69"/>
    <mergeCell ref="B70:C70"/>
    <mergeCell ref="B61:C61"/>
    <mergeCell ref="B62:C62"/>
    <mergeCell ref="B63:C63"/>
    <mergeCell ref="B64:C64"/>
    <mergeCell ref="B65:C65"/>
    <mergeCell ref="B57:C57"/>
    <mergeCell ref="B58:C58"/>
    <mergeCell ref="D58:G58"/>
    <mergeCell ref="B59:C59"/>
    <mergeCell ref="B60:C60"/>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1:C21"/>
    <mergeCell ref="B22:C22"/>
    <mergeCell ref="B23:C23"/>
    <mergeCell ref="B24:C24"/>
    <mergeCell ref="B25:C25"/>
    <mergeCell ref="B14:C14"/>
    <mergeCell ref="B16:C16"/>
    <mergeCell ref="B18:C18"/>
    <mergeCell ref="B19:C19"/>
    <mergeCell ref="B20:C20"/>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6" manualBreakCount="6">
    <brk id="26" max="6" man="1"/>
    <brk id="43" max="6" man="1"/>
    <brk id="50" max="16383" man="1"/>
    <brk id="61" max="6" man="1"/>
    <brk id="76" max="6" man="1"/>
    <brk id="107" max="6"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0">
    <tabColor rgb="FF00B050"/>
  </sheetPr>
  <dimension ref="A2:L206"/>
  <sheetViews>
    <sheetView view="pageBreakPreview" topLeftCell="A107" zoomScale="85" zoomScaleNormal="100" zoomScaleSheetLayoutView="85" zoomScalePageLayoutView="85" workbookViewId="0">
      <selection activeCell="F116" sqref="F116"/>
    </sheetView>
  </sheetViews>
  <sheetFormatPr defaultColWidth="8.85546875" defaultRowHeight="14.25"/>
  <cols>
    <col min="1" max="1" width="13" style="258" customWidth="1"/>
    <col min="2" max="2" width="69.85546875" style="339" customWidth="1"/>
    <col min="3" max="3" width="30.140625" style="254" customWidth="1"/>
    <col min="4" max="4" width="12.140625" style="220" customWidth="1"/>
    <col min="5" max="5" width="16" style="221" customWidth="1"/>
    <col min="6" max="6" width="15.85546875" style="251" customWidth="1"/>
    <col min="7" max="7" width="19.42578125" style="251" customWidth="1"/>
    <col min="8" max="8" width="8.85546875" style="107"/>
    <col min="9" max="9" width="10.140625" style="107" bestFit="1" customWidth="1"/>
    <col min="10" max="11" width="8.85546875" style="107"/>
    <col min="12" max="12" width="9" style="107" bestFit="1" customWidth="1"/>
    <col min="13" max="16384" width="8.85546875" style="107"/>
  </cols>
  <sheetData>
    <row r="2" spans="1:7">
      <c r="A2" s="139" t="s">
        <v>8</v>
      </c>
      <c r="B2" s="140" t="str">
        <f>'NASLOVNA STRAN'!C29</f>
        <v>Univerza v Mariboru, Fakulteta za zdravstvene vede</v>
      </c>
      <c r="C2" s="141"/>
      <c r="D2" s="142"/>
      <c r="E2" s="139"/>
      <c r="F2" s="143"/>
      <c r="G2" s="143"/>
    </row>
    <row r="3" spans="1:7" s="223" customFormat="1">
      <c r="A3" s="139" t="s">
        <v>173</v>
      </c>
      <c r="B3" s="141" t="str">
        <f>'NASLOVNA STRAN'!$C$33</f>
        <v>Fakulteta za zdravstvene vede, 2.faza, prizidava, obrtniška dela</v>
      </c>
      <c r="C3" s="141"/>
      <c r="D3" s="142"/>
      <c r="E3" s="139"/>
      <c r="F3" s="143"/>
      <c r="G3" s="143"/>
    </row>
    <row r="4" spans="1:7" s="223" customFormat="1">
      <c r="A4" s="139" t="s">
        <v>148</v>
      </c>
      <c r="B4" s="224">
        <f>'NASLOVNA STRAN'!$C$13</f>
        <v>0</v>
      </c>
      <c r="C4" s="141"/>
      <c r="D4" s="142"/>
      <c r="E4" s="139"/>
      <c r="F4" s="143"/>
      <c r="G4" s="143"/>
    </row>
    <row r="5" spans="1:7" s="223" customFormat="1">
      <c r="A5" s="139"/>
      <c r="B5" s="141"/>
      <c r="C5" s="141"/>
      <c r="D5" s="142"/>
      <c r="E5" s="139"/>
      <c r="F5" s="143"/>
      <c r="G5" s="143"/>
    </row>
    <row r="6" spans="1:7" s="223" customFormat="1">
      <c r="A6" s="225" t="s">
        <v>17</v>
      </c>
      <c r="B6" s="226" t="s">
        <v>26</v>
      </c>
      <c r="C6" s="226"/>
      <c r="D6" s="227"/>
      <c r="E6" s="228"/>
      <c r="F6" s="229"/>
      <c r="G6" s="229"/>
    </row>
    <row r="7" spans="1:7" s="223" customFormat="1">
      <c r="A7" s="139"/>
      <c r="B7" s="141"/>
      <c r="C7" s="141"/>
      <c r="D7" s="142"/>
      <c r="E7" s="139"/>
      <c r="F7" s="143"/>
      <c r="G7" s="143"/>
    </row>
    <row r="8" spans="1:7" s="223" customFormat="1">
      <c r="A8" s="225" t="s">
        <v>31</v>
      </c>
      <c r="B8" s="226" t="s">
        <v>36</v>
      </c>
      <c r="C8" s="226"/>
      <c r="D8" s="227"/>
      <c r="E8" s="228"/>
      <c r="F8" s="229"/>
      <c r="G8" s="229"/>
    </row>
    <row r="9" spans="1:7">
      <c r="A9" s="230"/>
      <c r="B9" s="231"/>
      <c r="C9" s="232"/>
      <c r="D9" s="233"/>
      <c r="E9" s="233"/>
      <c r="F9" s="429"/>
      <c r="G9" s="235"/>
    </row>
    <row r="10" spans="1:7">
      <c r="A10" s="236" t="s">
        <v>149</v>
      </c>
      <c r="B10" s="237" t="s">
        <v>150</v>
      </c>
      <c r="C10" s="238" t="s">
        <v>151</v>
      </c>
      <c r="D10" s="239" t="s">
        <v>152</v>
      </c>
      <c r="E10" s="430" t="s">
        <v>153</v>
      </c>
      <c r="F10" s="431" t="s">
        <v>154</v>
      </c>
      <c r="G10" s="432" t="s">
        <v>174</v>
      </c>
    </row>
    <row r="11" spans="1:7" ht="21.75" customHeight="1">
      <c r="A11" s="242"/>
      <c r="B11" s="423" t="s">
        <v>533</v>
      </c>
      <c r="C11" s="244"/>
      <c r="D11" s="245"/>
      <c r="E11" s="245"/>
      <c r="F11" s="429"/>
      <c r="G11" s="247"/>
    </row>
    <row r="12" spans="1:7">
      <c r="A12" s="230"/>
      <c r="B12" s="248"/>
      <c r="C12" s="249"/>
      <c r="D12" s="250"/>
      <c r="E12" s="250"/>
      <c r="F12" s="234"/>
    </row>
    <row r="13" spans="1:7" ht="20.25" customHeight="1">
      <c r="A13" s="252"/>
      <c r="B13" s="911" t="s">
        <v>156</v>
      </c>
      <c r="C13" s="911"/>
    </row>
    <row r="14" spans="1:7">
      <c r="A14" s="252"/>
      <c r="B14" s="253"/>
    </row>
    <row r="15" spans="1:7" ht="74.25" customHeight="1">
      <c r="A15" s="252"/>
      <c r="B15" s="912" t="s">
        <v>534</v>
      </c>
      <c r="C15" s="912"/>
    </row>
    <row r="16" spans="1:7" s="231" customFormat="1" ht="126" customHeight="1">
      <c r="A16" s="252"/>
      <c r="B16" s="913" t="s">
        <v>535</v>
      </c>
      <c r="C16" s="913"/>
      <c r="D16" s="220"/>
      <c r="E16" s="221"/>
      <c r="F16" s="251"/>
      <c r="G16" s="251"/>
    </row>
    <row r="17" spans="1:7" s="231" customFormat="1" ht="60.75" customHeight="1">
      <c r="A17" s="252"/>
      <c r="B17" s="913" t="s">
        <v>208</v>
      </c>
      <c r="C17" s="913"/>
      <c r="D17" s="220"/>
      <c r="E17" s="221"/>
      <c r="F17" s="251"/>
      <c r="G17" s="251"/>
    </row>
    <row r="18" spans="1:7" s="231" customFormat="1">
      <c r="A18" s="252"/>
      <c r="B18" s="257"/>
      <c r="C18" s="254"/>
      <c r="D18" s="220"/>
      <c r="E18" s="221"/>
      <c r="F18" s="251"/>
      <c r="G18" s="251"/>
    </row>
    <row r="19" spans="1:7" s="231" customFormat="1" ht="35.25" customHeight="1">
      <c r="A19" s="252"/>
      <c r="B19" s="913" t="s">
        <v>200</v>
      </c>
      <c r="C19" s="913"/>
      <c r="D19" s="220"/>
      <c r="E19" s="221"/>
      <c r="F19" s="251"/>
      <c r="G19" s="251"/>
    </row>
    <row r="20" spans="1:7" s="231" customFormat="1" ht="45.95" customHeight="1">
      <c r="A20" s="258"/>
      <c r="B20" s="913" t="s">
        <v>536</v>
      </c>
      <c r="C20" s="913"/>
      <c r="D20" s="220"/>
      <c r="E20" s="221"/>
      <c r="F20" s="251"/>
      <c r="G20" s="251"/>
    </row>
    <row r="21" spans="1:7" s="231" customFormat="1">
      <c r="A21" s="260"/>
      <c r="B21" s="257"/>
      <c r="C21" s="345"/>
      <c r="D21" s="262"/>
      <c r="E21" s="263"/>
      <c r="F21" s="235"/>
      <c r="G21" s="235"/>
    </row>
    <row r="22" spans="1:7" s="231" customFormat="1" ht="17.25" customHeight="1">
      <c r="A22" s="260"/>
      <c r="B22" s="914" t="s">
        <v>537</v>
      </c>
      <c r="C22" s="914"/>
      <c r="D22" s="262"/>
      <c r="E22" s="263"/>
      <c r="F22" s="235"/>
      <c r="G22" s="235"/>
    </row>
    <row r="23" spans="1:7" s="231" customFormat="1" ht="83.25" customHeight="1">
      <c r="A23" s="260"/>
      <c r="B23" s="921" t="s">
        <v>538</v>
      </c>
      <c r="C23" s="921"/>
      <c r="D23" s="262"/>
      <c r="E23" s="263"/>
      <c r="F23" s="235"/>
      <c r="G23" s="235"/>
    </row>
    <row r="24" spans="1:7" s="231" customFormat="1">
      <c r="A24" s="260"/>
      <c r="B24" s="257"/>
      <c r="C24" s="345"/>
      <c r="D24" s="262"/>
      <c r="E24" s="263"/>
      <c r="F24" s="235"/>
      <c r="G24" s="235"/>
    </row>
    <row r="25" spans="1:7" s="231" customFormat="1" ht="17.45" customHeight="1">
      <c r="A25" s="260"/>
      <c r="B25" s="919" t="s">
        <v>179</v>
      </c>
      <c r="C25" s="919"/>
      <c r="D25" s="262"/>
      <c r="E25" s="263"/>
      <c r="F25" s="235"/>
      <c r="G25" s="235"/>
    </row>
    <row r="26" spans="1:7" s="231" customFormat="1" ht="17.45" customHeight="1">
      <c r="A26" s="260"/>
      <c r="B26" s="920" t="s">
        <v>490</v>
      </c>
      <c r="C26" s="920"/>
      <c r="D26" s="262"/>
      <c r="E26" s="263"/>
      <c r="F26" s="235"/>
      <c r="G26" s="235"/>
    </row>
    <row r="27" spans="1:7" s="231" customFormat="1" ht="12.75" customHeight="1">
      <c r="A27" s="260"/>
      <c r="B27" s="920" t="s">
        <v>539</v>
      </c>
      <c r="C27" s="920"/>
      <c r="D27" s="262"/>
      <c r="E27" s="263"/>
      <c r="F27" s="235"/>
      <c r="G27" s="235"/>
    </row>
    <row r="28" spans="1:7" s="231" customFormat="1" ht="168" customHeight="1">
      <c r="A28" s="260"/>
      <c r="B28" s="921" t="s">
        <v>540</v>
      </c>
      <c r="C28" s="921"/>
      <c r="D28" s="262"/>
      <c r="E28" s="263"/>
      <c r="F28" s="235"/>
      <c r="G28" s="235"/>
    </row>
    <row r="29" spans="1:7" s="231" customFormat="1" ht="13.5" customHeight="1">
      <c r="A29" s="260"/>
      <c r="B29" s="920" t="s">
        <v>541</v>
      </c>
      <c r="C29" s="920"/>
      <c r="D29" s="262"/>
      <c r="E29" s="263"/>
      <c r="F29" s="235"/>
      <c r="G29" s="235"/>
    </row>
    <row r="30" spans="1:7" s="231" customFormat="1" ht="140.25" customHeight="1">
      <c r="A30" s="260"/>
      <c r="B30" s="921" t="s">
        <v>542</v>
      </c>
      <c r="C30" s="921"/>
      <c r="D30" s="262"/>
      <c r="E30" s="263"/>
      <c r="F30" s="235"/>
      <c r="G30" s="235"/>
    </row>
    <row r="31" spans="1:7" s="231" customFormat="1" ht="31.5" customHeight="1">
      <c r="A31" s="260"/>
      <c r="B31" s="921" t="s">
        <v>543</v>
      </c>
      <c r="C31" s="921"/>
      <c r="D31" s="262"/>
      <c r="E31" s="263"/>
      <c r="F31" s="235"/>
      <c r="G31" s="235"/>
    </row>
    <row r="32" spans="1:7" s="231" customFormat="1" ht="13.5" customHeight="1">
      <c r="A32" s="260"/>
      <c r="B32" s="920" t="s">
        <v>217</v>
      </c>
      <c r="C32" s="920"/>
      <c r="D32" s="262"/>
      <c r="E32" s="263"/>
      <c r="F32" s="235"/>
      <c r="G32" s="235"/>
    </row>
    <row r="33" spans="1:7" s="231" customFormat="1" ht="102.75" customHeight="1">
      <c r="A33" s="260"/>
      <c r="B33" s="921" t="s">
        <v>544</v>
      </c>
      <c r="C33" s="921"/>
      <c r="D33" s="262"/>
      <c r="E33" s="263"/>
      <c r="F33" s="235"/>
      <c r="G33" s="235"/>
    </row>
    <row r="34" spans="1:7" s="231" customFormat="1" ht="18.75" customHeight="1">
      <c r="A34" s="260"/>
      <c r="B34" s="920" t="s">
        <v>545</v>
      </c>
      <c r="C34" s="920"/>
      <c r="D34" s="262"/>
      <c r="E34" s="263"/>
      <c r="F34" s="235"/>
      <c r="G34" s="235"/>
    </row>
    <row r="35" spans="1:7" s="231" customFormat="1" ht="104.25" customHeight="1">
      <c r="A35" s="260"/>
      <c r="B35" s="921" t="s">
        <v>546</v>
      </c>
      <c r="C35" s="921"/>
      <c r="D35" s="262"/>
      <c r="E35" s="263"/>
      <c r="F35" s="235"/>
      <c r="G35" s="235"/>
    </row>
    <row r="36" spans="1:7" s="231" customFormat="1" ht="71.45" customHeight="1">
      <c r="A36" s="260"/>
      <c r="B36" s="921" t="s">
        <v>547</v>
      </c>
      <c r="C36" s="921"/>
      <c r="D36" s="262"/>
      <c r="E36" s="263"/>
      <c r="F36" s="235"/>
      <c r="G36" s="235"/>
    </row>
    <row r="37" spans="1:7" s="231" customFormat="1" ht="12.75" customHeight="1">
      <c r="A37" s="260"/>
      <c r="B37" s="266"/>
      <c r="C37" s="433"/>
      <c r="D37" s="262"/>
      <c r="E37" s="263"/>
      <c r="F37" s="235"/>
      <c r="G37" s="235"/>
    </row>
    <row r="38" spans="1:7" s="231" customFormat="1" ht="13.5" customHeight="1">
      <c r="A38" s="260"/>
      <c r="B38" s="920" t="s">
        <v>548</v>
      </c>
      <c r="C38" s="920"/>
      <c r="D38" s="262"/>
      <c r="E38" s="263"/>
      <c r="F38" s="235"/>
      <c r="G38" s="235"/>
    </row>
    <row r="39" spans="1:7" s="231" customFormat="1" ht="16.5" customHeight="1">
      <c r="A39" s="260"/>
      <c r="B39" s="920" t="s">
        <v>549</v>
      </c>
      <c r="C39" s="920"/>
      <c r="D39" s="262"/>
      <c r="E39" s="263"/>
      <c r="F39" s="235"/>
      <c r="G39" s="235"/>
    </row>
    <row r="40" spans="1:7" s="231" customFormat="1" ht="75.75" customHeight="1">
      <c r="A40" s="260"/>
      <c r="B40" s="921" t="s">
        <v>550</v>
      </c>
      <c r="C40" s="921"/>
      <c r="D40" s="262"/>
      <c r="E40" s="263"/>
      <c r="F40" s="235"/>
      <c r="G40" s="235"/>
    </row>
    <row r="41" spans="1:7" s="231" customFormat="1" ht="13.5" customHeight="1">
      <c r="A41" s="260"/>
      <c r="B41" s="920" t="s">
        <v>551</v>
      </c>
      <c r="C41" s="920"/>
      <c r="D41" s="262"/>
      <c r="E41" s="263"/>
      <c r="F41" s="235"/>
      <c r="G41" s="235"/>
    </row>
    <row r="42" spans="1:7" s="231" customFormat="1" ht="75.95" customHeight="1">
      <c r="A42" s="260"/>
      <c r="B42" s="921" t="s">
        <v>552</v>
      </c>
      <c r="C42" s="921"/>
      <c r="D42" s="262"/>
      <c r="E42" s="263"/>
      <c r="F42" s="235"/>
      <c r="G42" s="235"/>
    </row>
    <row r="43" spans="1:7" s="231" customFormat="1" ht="163.5" customHeight="1">
      <c r="A43" s="260"/>
      <c r="B43" s="921" t="s">
        <v>553</v>
      </c>
      <c r="C43" s="921"/>
      <c r="D43" s="262"/>
      <c r="E43" s="263"/>
      <c r="F43" s="235"/>
      <c r="G43" s="235"/>
    </row>
    <row r="44" spans="1:7" s="231" customFormat="1" ht="13.5" customHeight="1">
      <c r="A44" s="260"/>
      <c r="B44" s="266"/>
      <c r="C44" s="433"/>
      <c r="D44" s="262"/>
      <c r="E44" s="263"/>
      <c r="F44" s="235"/>
      <c r="G44" s="235"/>
    </row>
    <row r="45" spans="1:7" s="231" customFormat="1" ht="13.5" customHeight="1">
      <c r="A45" s="260"/>
      <c r="B45" s="920" t="s">
        <v>554</v>
      </c>
      <c r="C45" s="920"/>
      <c r="D45" s="262"/>
      <c r="E45" s="263"/>
      <c r="F45" s="235"/>
      <c r="G45" s="235"/>
    </row>
    <row r="46" spans="1:7" s="231" customFormat="1" ht="31.7" customHeight="1">
      <c r="A46" s="260"/>
      <c r="B46" s="921" t="s">
        <v>555</v>
      </c>
      <c r="C46" s="921"/>
      <c r="D46" s="262"/>
      <c r="E46" s="263"/>
      <c r="F46" s="235"/>
      <c r="G46" s="235"/>
    </row>
    <row r="47" spans="1:7" s="231" customFormat="1" ht="13.5" customHeight="1">
      <c r="A47" s="260"/>
      <c r="B47" s="920" t="s">
        <v>539</v>
      </c>
      <c r="C47" s="920"/>
      <c r="D47" s="262"/>
      <c r="E47" s="263"/>
      <c r="F47" s="235"/>
      <c r="G47" s="235"/>
    </row>
    <row r="48" spans="1:7" s="231" customFormat="1" ht="52.5" customHeight="1">
      <c r="A48" s="260"/>
      <c r="B48" s="921" t="s">
        <v>556</v>
      </c>
      <c r="C48" s="921"/>
      <c r="D48" s="262"/>
      <c r="E48" s="263"/>
      <c r="F48" s="235"/>
      <c r="G48" s="235"/>
    </row>
    <row r="49" spans="1:7" s="231" customFormat="1" ht="36.75" customHeight="1">
      <c r="A49" s="260"/>
      <c r="B49" s="921" t="s">
        <v>557</v>
      </c>
      <c r="C49" s="921"/>
      <c r="D49" s="262"/>
      <c r="E49" s="263"/>
      <c r="F49" s="235"/>
      <c r="G49" s="235"/>
    </row>
    <row r="50" spans="1:7" s="231" customFormat="1" ht="72.95" customHeight="1">
      <c r="A50" s="260"/>
      <c r="B50" s="921" t="s">
        <v>1167</v>
      </c>
      <c r="C50" s="921"/>
      <c r="D50" s="262"/>
      <c r="E50" s="263"/>
      <c r="F50" s="235"/>
      <c r="G50" s="235"/>
    </row>
    <row r="51" spans="1:7" s="231" customFormat="1" ht="91.5" customHeight="1">
      <c r="A51" s="260"/>
      <c r="B51" s="921" t="s">
        <v>558</v>
      </c>
      <c r="C51" s="921"/>
      <c r="D51" s="262"/>
      <c r="E51" s="263"/>
      <c r="F51" s="235"/>
      <c r="G51" s="235"/>
    </row>
    <row r="52" spans="1:7" s="231" customFormat="1" ht="89.25" customHeight="1">
      <c r="A52" s="260"/>
      <c r="B52" s="921" t="s">
        <v>559</v>
      </c>
      <c r="C52" s="921"/>
      <c r="D52" s="262"/>
      <c r="E52" s="263"/>
      <c r="F52" s="235"/>
      <c r="G52" s="235"/>
    </row>
    <row r="53" spans="1:7" s="231" customFormat="1" ht="90.95" customHeight="1">
      <c r="A53" s="260"/>
      <c r="B53" s="921" t="s">
        <v>560</v>
      </c>
      <c r="C53" s="921"/>
      <c r="D53" s="262"/>
      <c r="E53" s="263"/>
      <c r="F53" s="235"/>
      <c r="G53" s="235"/>
    </row>
    <row r="54" spans="1:7" s="231" customFormat="1" ht="13.5" customHeight="1">
      <c r="A54" s="260"/>
      <c r="B54" s="920" t="s">
        <v>541</v>
      </c>
      <c r="C54" s="920"/>
      <c r="D54" s="262"/>
      <c r="E54" s="263"/>
      <c r="F54" s="235"/>
      <c r="G54" s="235"/>
    </row>
    <row r="55" spans="1:7" s="231" customFormat="1" ht="102.75" customHeight="1">
      <c r="A55" s="260"/>
      <c r="B55" s="921" t="s">
        <v>561</v>
      </c>
      <c r="C55" s="921"/>
      <c r="D55" s="262"/>
      <c r="E55" s="263"/>
      <c r="F55" s="235"/>
      <c r="G55" s="235"/>
    </row>
    <row r="56" spans="1:7" s="231" customFormat="1" ht="60.75" customHeight="1">
      <c r="A56" s="260"/>
      <c r="B56" s="921" t="s">
        <v>562</v>
      </c>
      <c r="C56" s="921"/>
      <c r="D56" s="262"/>
      <c r="E56" s="263"/>
      <c r="F56" s="235"/>
      <c r="G56" s="235"/>
    </row>
    <row r="57" spans="1:7" s="231" customFormat="1" ht="33" customHeight="1">
      <c r="A57" s="260"/>
      <c r="B57" s="921" t="s">
        <v>563</v>
      </c>
      <c r="C57" s="921"/>
      <c r="D57" s="262"/>
      <c r="E57" s="263"/>
      <c r="F57" s="235"/>
      <c r="G57" s="235"/>
    </row>
    <row r="58" spans="1:7" s="231" customFormat="1">
      <c r="A58" s="260"/>
      <c r="B58" s="301"/>
      <c r="C58" s="301"/>
      <c r="D58" s="262"/>
      <c r="E58" s="263"/>
      <c r="F58" s="235"/>
      <c r="G58" s="235"/>
    </row>
    <row r="59" spans="1:7" s="231" customFormat="1" ht="13.5" customHeight="1">
      <c r="A59" s="260"/>
      <c r="B59" s="920" t="s">
        <v>228</v>
      </c>
      <c r="C59" s="920"/>
      <c r="D59" s="262"/>
      <c r="E59" s="263"/>
      <c r="F59" s="235"/>
      <c r="G59" s="235"/>
    </row>
    <row r="60" spans="1:7" s="231" customFormat="1" ht="18.95" customHeight="1">
      <c r="A60" s="260"/>
      <c r="B60" s="920" t="s">
        <v>564</v>
      </c>
      <c r="C60" s="920"/>
      <c r="D60" s="262"/>
      <c r="E60" s="263"/>
      <c r="F60" s="235"/>
      <c r="G60" s="235"/>
    </row>
    <row r="61" spans="1:7" s="231" customFormat="1" ht="141.75" customHeight="1">
      <c r="A61" s="260"/>
      <c r="B61" s="921" t="s">
        <v>565</v>
      </c>
      <c r="C61" s="921"/>
      <c r="D61" s="262"/>
      <c r="E61" s="263"/>
      <c r="F61" s="235"/>
      <c r="G61" s="235"/>
    </row>
    <row r="62" spans="1:7" s="231" customFormat="1" ht="14.45" customHeight="1">
      <c r="A62" s="260"/>
      <c r="B62" s="920" t="s">
        <v>566</v>
      </c>
      <c r="C62" s="920"/>
      <c r="D62" s="262"/>
      <c r="E62" s="263"/>
      <c r="F62" s="235"/>
      <c r="G62" s="235"/>
    </row>
    <row r="63" spans="1:7" s="231" customFormat="1" ht="49.5" customHeight="1">
      <c r="A63" s="260"/>
      <c r="B63" s="921" t="s">
        <v>567</v>
      </c>
      <c r="C63" s="921"/>
      <c r="D63" s="262"/>
      <c r="E63" s="263"/>
      <c r="F63" s="235"/>
      <c r="G63" s="235"/>
    </row>
    <row r="64" spans="1:7" s="231" customFormat="1" ht="15.75" customHeight="1">
      <c r="A64" s="260"/>
      <c r="B64" s="920" t="s">
        <v>568</v>
      </c>
      <c r="C64" s="920"/>
      <c r="D64" s="262"/>
      <c r="E64" s="263"/>
      <c r="F64" s="235"/>
      <c r="G64" s="235"/>
    </row>
    <row r="65" spans="1:7" s="231" customFormat="1" ht="99.75" customHeight="1">
      <c r="A65" s="260"/>
      <c r="B65" s="921" t="s">
        <v>569</v>
      </c>
      <c r="C65" s="921"/>
      <c r="D65" s="262"/>
      <c r="E65" s="263"/>
      <c r="F65" s="235"/>
      <c r="G65" s="235"/>
    </row>
    <row r="66" spans="1:7" s="231" customFormat="1" ht="14.45" customHeight="1">
      <c r="A66" s="260"/>
      <c r="B66" s="921"/>
      <c r="C66" s="921"/>
      <c r="D66" s="262"/>
      <c r="E66" s="263"/>
      <c r="F66" s="235"/>
      <c r="G66" s="235"/>
    </row>
    <row r="67" spans="1:7" s="231" customFormat="1" ht="14.45" customHeight="1">
      <c r="A67" s="260"/>
      <c r="B67" s="920" t="s">
        <v>570</v>
      </c>
      <c r="C67" s="920"/>
      <c r="D67" s="262"/>
      <c r="E67" s="263"/>
      <c r="F67" s="235"/>
      <c r="G67" s="235"/>
    </row>
    <row r="68" spans="1:7" s="231" customFormat="1" ht="67.5" customHeight="1">
      <c r="A68" s="260"/>
      <c r="B68" s="921" t="s">
        <v>571</v>
      </c>
      <c r="C68" s="921"/>
      <c r="D68" s="262"/>
      <c r="E68" s="263"/>
      <c r="F68" s="235"/>
      <c r="G68" s="235"/>
    </row>
    <row r="69" spans="1:7" s="231" customFormat="1" ht="102" customHeight="1">
      <c r="A69" s="260"/>
      <c r="B69" s="921" t="s">
        <v>572</v>
      </c>
      <c r="C69" s="921"/>
      <c r="D69" s="262"/>
      <c r="E69" s="263"/>
      <c r="F69" s="235"/>
      <c r="G69" s="235"/>
    </row>
    <row r="70" spans="1:7" s="231" customFormat="1" ht="74.45" customHeight="1">
      <c r="A70" s="260"/>
      <c r="B70" s="921" t="s">
        <v>573</v>
      </c>
      <c r="C70" s="921"/>
      <c r="D70" s="262"/>
      <c r="E70" s="263"/>
      <c r="F70" s="235"/>
      <c r="G70" s="235"/>
    </row>
    <row r="71" spans="1:7" s="231" customFormat="1" ht="18" customHeight="1">
      <c r="A71" s="260"/>
      <c r="B71" s="920" t="s">
        <v>574</v>
      </c>
      <c r="C71" s="920"/>
      <c r="D71" s="262"/>
      <c r="E71" s="263"/>
      <c r="F71" s="235"/>
      <c r="G71" s="235"/>
    </row>
    <row r="72" spans="1:7" s="231" customFormat="1" ht="129" customHeight="1">
      <c r="A72" s="260"/>
      <c r="B72" s="921" t="s">
        <v>575</v>
      </c>
      <c r="C72" s="921"/>
      <c r="D72" s="262"/>
      <c r="E72" s="263"/>
      <c r="F72" s="235"/>
      <c r="G72" s="235"/>
    </row>
    <row r="73" spans="1:7" s="231" customFormat="1" ht="14.45" customHeight="1">
      <c r="A73" s="260"/>
      <c r="B73" s="920" t="s">
        <v>576</v>
      </c>
      <c r="C73" s="920"/>
      <c r="D73" s="262"/>
      <c r="E73" s="263"/>
      <c r="F73" s="235"/>
      <c r="G73" s="235"/>
    </row>
    <row r="74" spans="1:7" s="231" customFormat="1" ht="36" customHeight="1">
      <c r="A74" s="260"/>
      <c r="B74" s="921" t="s">
        <v>577</v>
      </c>
      <c r="C74" s="921"/>
      <c r="D74" s="262"/>
      <c r="E74" s="263"/>
      <c r="F74" s="235"/>
      <c r="G74" s="235"/>
    </row>
    <row r="75" spans="1:7" s="231" customFormat="1" ht="14.45" customHeight="1">
      <c r="A75" s="260"/>
      <c r="B75" s="920"/>
      <c r="C75" s="920"/>
      <c r="D75" s="262"/>
      <c r="E75" s="263"/>
      <c r="F75" s="235"/>
      <c r="G75" s="235"/>
    </row>
    <row r="76" spans="1:7" s="231" customFormat="1" ht="14.45" customHeight="1">
      <c r="A76" s="260"/>
      <c r="B76" s="921" t="s">
        <v>249</v>
      </c>
      <c r="C76" s="921"/>
      <c r="D76" s="262"/>
      <c r="E76" s="263"/>
      <c r="F76" s="235"/>
      <c r="G76" s="235"/>
    </row>
    <row r="77" spans="1:7" s="231" customFormat="1" ht="40.5" customHeight="1">
      <c r="A77" s="260"/>
      <c r="B77" s="921" t="s">
        <v>578</v>
      </c>
      <c r="C77" s="921"/>
      <c r="D77" s="262"/>
      <c r="E77" s="263"/>
      <c r="F77" s="235"/>
      <c r="G77" s="235"/>
    </row>
    <row r="78" spans="1:7" s="231" customFormat="1" ht="51.75" customHeight="1">
      <c r="A78" s="260"/>
      <c r="B78" s="921" t="s">
        <v>579</v>
      </c>
      <c r="C78" s="921"/>
      <c r="D78" s="262"/>
      <c r="E78" s="263"/>
      <c r="F78" s="235"/>
      <c r="G78" s="235"/>
    </row>
    <row r="79" spans="1:7" s="231" customFormat="1" ht="171.95" customHeight="1">
      <c r="A79" s="260"/>
      <c r="B79" s="921" t="s">
        <v>1168</v>
      </c>
      <c r="C79" s="921"/>
      <c r="D79" s="262"/>
      <c r="E79" s="263"/>
      <c r="F79" s="235"/>
      <c r="G79" s="235"/>
    </row>
    <row r="80" spans="1:7" s="231" customFormat="1" ht="14.45" customHeight="1">
      <c r="A80" s="260"/>
      <c r="B80" s="921"/>
      <c r="C80" s="921"/>
      <c r="D80" s="262"/>
      <c r="E80" s="263"/>
      <c r="F80" s="235"/>
      <c r="G80" s="235"/>
    </row>
    <row r="81" spans="1:7" s="231" customFormat="1" ht="14.45" customHeight="1">
      <c r="A81" s="260"/>
      <c r="B81" s="921" t="s">
        <v>580</v>
      </c>
      <c r="C81" s="921"/>
      <c r="D81" s="262"/>
      <c r="E81" s="263"/>
      <c r="F81" s="235"/>
      <c r="G81" s="235"/>
    </row>
    <row r="82" spans="1:7" s="231" customFormat="1" ht="409.5" customHeight="1">
      <c r="A82" s="260"/>
      <c r="B82" s="921"/>
      <c r="C82" s="921"/>
      <c r="D82" s="263"/>
      <c r="F82" s="235"/>
      <c r="G82" s="235"/>
    </row>
    <row r="83" spans="1:7" s="231" customFormat="1" ht="12.75" customHeight="1">
      <c r="A83" s="260"/>
      <c r="B83" s="921"/>
      <c r="C83" s="921"/>
      <c r="D83" s="262"/>
      <c r="E83" s="263"/>
      <c r="F83" s="235"/>
      <c r="G83" s="235"/>
    </row>
    <row r="84" spans="1:7" s="231" customFormat="1" ht="18.75" customHeight="1">
      <c r="A84" s="260"/>
      <c r="B84" s="921" t="s">
        <v>581</v>
      </c>
      <c r="C84" s="921"/>
      <c r="D84" s="262"/>
      <c r="E84" s="263"/>
      <c r="F84" s="235"/>
      <c r="G84" s="235"/>
    </row>
    <row r="85" spans="1:7" s="231" customFormat="1" ht="409.5" customHeight="1">
      <c r="A85" s="260"/>
      <c r="B85" s="921"/>
      <c r="C85" s="921"/>
      <c r="D85" s="262"/>
      <c r="E85" s="263"/>
      <c r="F85" s="235"/>
      <c r="G85" s="235"/>
    </row>
    <row r="86" spans="1:7" s="231" customFormat="1" ht="65.25" customHeight="1">
      <c r="A86" s="260"/>
      <c r="B86" s="266"/>
      <c r="C86" s="433"/>
      <c r="D86" s="262"/>
      <c r="E86" s="263"/>
      <c r="F86" s="235"/>
      <c r="G86" s="235"/>
    </row>
    <row r="87" spans="1:7" s="231" customFormat="1">
      <c r="A87" s="260"/>
      <c r="B87" s="266"/>
      <c r="C87" s="433"/>
      <c r="D87" s="262"/>
      <c r="E87" s="263"/>
      <c r="F87" s="235"/>
      <c r="G87" s="235"/>
    </row>
    <row r="88" spans="1:7" s="231" customFormat="1">
      <c r="A88" s="271" t="s">
        <v>2227</v>
      </c>
      <c r="B88" s="272" t="s">
        <v>582</v>
      </c>
      <c r="C88" s="434"/>
      <c r="D88" s="274"/>
      <c r="E88" s="275"/>
      <c r="F88" s="277"/>
      <c r="G88" s="277"/>
    </row>
    <row r="89" spans="1:7" s="231" customFormat="1">
      <c r="A89" s="260"/>
      <c r="B89" s="266"/>
      <c r="C89" s="433"/>
      <c r="D89" s="262"/>
      <c r="E89" s="263"/>
      <c r="F89" s="235"/>
      <c r="G89" s="235"/>
    </row>
    <row r="90" spans="1:7" s="231" customFormat="1" ht="19.5" customHeight="1">
      <c r="A90" s="260"/>
      <c r="B90" s="911" t="s">
        <v>258</v>
      </c>
      <c r="C90" s="911"/>
      <c r="D90" s="262"/>
      <c r="E90" s="263"/>
      <c r="F90" s="235"/>
      <c r="G90" s="235"/>
    </row>
    <row r="91" spans="1:7" s="231" customFormat="1" ht="30.75" customHeight="1">
      <c r="A91" s="260"/>
      <c r="B91" s="912" t="s">
        <v>583</v>
      </c>
      <c r="C91" s="912"/>
      <c r="D91" s="262"/>
      <c r="E91" s="263"/>
      <c r="F91" s="235"/>
      <c r="G91" s="235"/>
    </row>
    <row r="92" spans="1:7" s="231" customFormat="1" ht="43.5" customHeight="1">
      <c r="A92" s="260"/>
      <c r="B92" s="912" t="s">
        <v>584</v>
      </c>
      <c r="C92" s="912"/>
      <c r="D92" s="262"/>
      <c r="E92" s="263"/>
      <c r="F92" s="235"/>
      <c r="G92" s="235"/>
    </row>
    <row r="93" spans="1:7" s="231" customFormat="1" ht="42" customHeight="1">
      <c r="A93" s="260"/>
      <c r="B93" s="912" t="s">
        <v>585</v>
      </c>
      <c r="C93" s="912"/>
      <c r="D93" s="262"/>
      <c r="E93" s="263"/>
      <c r="F93" s="235"/>
      <c r="G93" s="235"/>
    </row>
    <row r="94" spans="1:7" s="231" customFormat="1" ht="59.45" customHeight="1">
      <c r="A94" s="260"/>
      <c r="B94" s="912" t="s">
        <v>208</v>
      </c>
      <c r="C94" s="912"/>
      <c r="D94" s="262"/>
      <c r="E94" s="263"/>
      <c r="F94" s="235"/>
      <c r="G94" s="235"/>
    </row>
    <row r="95" spans="1:7" s="231" customFormat="1" ht="90" customHeight="1">
      <c r="A95" s="260"/>
      <c r="B95" s="912" t="s">
        <v>586</v>
      </c>
      <c r="C95" s="912"/>
      <c r="D95" s="262"/>
      <c r="E95" s="263"/>
      <c r="F95" s="235"/>
      <c r="G95" s="235"/>
    </row>
    <row r="96" spans="1:7" s="231" customFormat="1" ht="91.5" customHeight="1">
      <c r="A96" s="260"/>
      <c r="B96" s="912" t="s">
        <v>1169</v>
      </c>
      <c r="C96" s="912"/>
      <c r="D96" s="262"/>
      <c r="E96" s="263"/>
      <c r="F96" s="235"/>
      <c r="G96" s="235"/>
    </row>
    <row r="97" spans="1:7" s="231" customFormat="1" ht="35.450000000000003" customHeight="1">
      <c r="A97" s="260"/>
      <c r="B97" s="912" t="s">
        <v>587</v>
      </c>
      <c r="C97" s="912"/>
      <c r="D97" s="262"/>
      <c r="E97" s="263"/>
      <c r="F97" s="235"/>
      <c r="G97" s="235"/>
    </row>
    <row r="98" spans="1:7" s="231" customFormat="1">
      <c r="A98" s="260"/>
      <c r="B98" s="255"/>
      <c r="C98" s="281"/>
      <c r="D98" s="262"/>
      <c r="E98" s="263"/>
      <c r="F98" s="235"/>
      <c r="G98" s="235"/>
    </row>
    <row r="99" spans="1:7" s="231" customFormat="1" ht="73.5" customHeight="1">
      <c r="A99" s="260" t="s">
        <v>1436</v>
      </c>
      <c r="B99" s="202" t="s">
        <v>588</v>
      </c>
      <c r="C99" s="297"/>
      <c r="D99" s="262"/>
      <c r="E99" s="263"/>
      <c r="F99" s="235"/>
      <c r="G99" s="235"/>
    </row>
    <row r="100" spans="1:7" s="231" customFormat="1" ht="48.95" customHeight="1">
      <c r="A100" s="232"/>
      <c r="B100" s="202" t="s">
        <v>589</v>
      </c>
      <c r="C100" s="301"/>
      <c r="D100" s="233"/>
      <c r="E100" s="233"/>
      <c r="F100" s="282"/>
      <c r="G100" s="282"/>
    </row>
    <row r="101" spans="1:7" s="231" customFormat="1" ht="30" customHeight="1">
      <c r="A101" s="232"/>
      <c r="B101" s="202" t="s">
        <v>590</v>
      </c>
      <c r="C101" s="301"/>
      <c r="D101" s="233"/>
      <c r="E101" s="233"/>
      <c r="F101" s="282"/>
      <c r="G101" s="282"/>
    </row>
    <row r="102" spans="1:7" s="231" customFormat="1" ht="74.45" customHeight="1">
      <c r="A102" s="232"/>
      <c r="B102" s="172" t="s">
        <v>591</v>
      </c>
      <c r="D102" s="233"/>
      <c r="E102" s="233"/>
      <c r="F102" s="282"/>
      <c r="G102" s="282"/>
    </row>
    <row r="103" spans="1:7" s="231" customFormat="1" ht="67.5" customHeight="1">
      <c r="A103" s="232"/>
      <c r="B103" s="202" t="s">
        <v>592</v>
      </c>
      <c r="D103" s="233"/>
      <c r="E103" s="233"/>
      <c r="F103" s="282"/>
      <c r="G103" s="282"/>
    </row>
    <row r="104" spans="1:7" s="231" customFormat="1" ht="57.95" customHeight="1">
      <c r="A104" s="232"/>
      <c r="B104" s="172" t="s">
        <v>593</v>
      </c>
      <c r="D104" s="233"/>
      <c r="E104" s="233"/>
      <c r="F104" s="282"/>
      <c r="G104" s="282"/>
    </row>
    <row r="105" spans="1:7" s="231" customFormat="1" ht="66.75" customHeight="1">
      <c r="A105" s="232"/>
      <c r="B105" s="202" t="s">
        <v>1170</v>
      </c>
      <c r="D105" s="233"/>
      <c r="E105" s="233"/>
      <c r="F105" s="282"/>
      <c r="G105" s="282"/>
    </row>
    <row r="106" spans="1:7" s="231" customFormat="1" ht="137.25" customHeight="1">
      <c r="A106" s="232"/>
      <c r="B106" s="202" t="s">
        <v>594</v>
      </c>
      <c r="D106" s="233"/>
      <c r="E106" s="233"/>
      <c r="F106" s="282"/>
      <c r="G106" s="282"/>
    </row>
    <row r="107" spans="1:7" s="231" customFormat="1" ht="324.75" customHeight="1">
      <c r="A107" s="232"/>
      <c r="B107" s="297"/>
      <c r="D107" s="233"/>
      <c r="E107" s="233"/>
      <c r="F107" s="282"/>
      <c r="G107" s="282"/>
    </row>
    <row r="108" spans="1:7" s="231" customFormat="1">
      <c r="A108" s="232"/>
      <c r="B108" s="281" t="s">
        <v>595</v>
      </c>
      <c r="D108" s="233"/>
      <c r="E108" s="233"/>
      <c r="F108" s="282"/>
      <c r="G108" s="282"/>
    </row>
    <row r="109" spans="1:7" s="231" customFormat="1" ht="16.7" customHeight="1">
      <c r="A109" s="298"/>
      <c r="B109" s="281"/>
      <c r="E109" s="233"/>
      <c r="F109" s="176"/>
      <c r="G109" s="234"/>
    </row>
    <row r="110" spans="1:7" s="231" customFormat="1" ht="35.450000000000003" customHeight="1">
      <c r="A110" s="232"/>
      <c r="B110" s="297" t="s">
        <v>1111</v>
      </c>
      <c r="D110" s="233"/>
      <c r="E110" s="233"/>
      <c r="F110" s="282"/>
      <c r="G110" s="282"/>
    </row>
    <row r="111" spans="1:7" s="231" customFormat="1">
      <c r="A111" s="232"/>
      <c r="B111" s="297"/>
      <c r="D111" s="233"/>
      <c r="E111" s="233"/>
      <c r="F111" s="282"/>
      <c r="G111" s="282"/>
    </row>
    <row r="112" spans="1:7" s="231" customFormat="1">
      <c r="A112" s="435"/>
      <c r="B112" s="172"/>
      <c r="C112" s="107"/>
      <c r="D112" s="107"/>
      <c r="E112" s="165"/>
      <c r="F112" s="176"/>
      <c r="G112" s="7"/>
    </row>
    <row r="113" spans="1:7" ht="56.45" customHeight="1">
      <c r="A113" s="162" t="s">
        <v>2228</v>
      </c>
      <c r="B113" s="297" t="s">
        <v>1586</v>
      </c>
      <c r="C113" s="107"/>
      <c r="D113" s="165"/>
      <c r="E113" s="165"/>
      <c r="F113" s="4"/>
      <c r="G113" s="4"/>
    </row>
    <row r="114" spans="1:7" s="231" customFormat="1">
      <c r="A114" s="435"/>
      <c r="B114" s="172" t="s">
        <v>596</v>
      </c>
      <c r="C114" s="107"/>
      <c r="D114" s="165"/>
      <c r="E114" s="165"/>
      <c r="F114" s="4"/>
      <c r="G114" s="4"/>
    </row>
    <row r="115" spans="1:7" s="231" customFormat="1" ht="42.75">
      <c r="A115" s="435"/>
      <c r="B115" s="172" t="s">
        <v>597</v>
      </c>
      <c r="C115" s="107"/>
      <c r="D115" s="165"/>
      <c r="E115" s="165"/>
      <c r="F115" s="4"/>
      <c r="G115" s="4"/>
    </row>
    <row r="116" spans="1:7" s="231" customFormat="1" ht="28.5">
      <c r="A116" s="435"/>
      <c r="B116" s="172" t="s">
        <v>1585</v>
      </c>
      <c r="C116" s="107"/>
      <c r="D116" s="107" t="s">
        <v>187</v>
      </c>
      <c r="E116" s="436">
        <v>120</v>
      </c>
      <c r="F116" s="12"/>
      <c r="G116" s="7">
        <f>E116*F116</f>
        <v>0</v>
      </c>
    </row>
    <row r="117" spans="1:7" s="231" customFormat="1">
      <c r="A117" s="435"/>
      <c r="B117" s="172"/>
      <c r="C117" s="107"/>
      <c r="D117" s="107"/>
      <c r="E117" s="165"/>
      <c r="F117" s="176"/>
      <c r="G117" s="7"/>
    </row>
    <row r="118" spans="1:7" ht="56.45" customHeight="1">
      <c r="A118" s="162" t="s">
        <v>2229</v>
      </c>
      <c r="B118" s="297" t="s">
        <v>1910</v>
      </c>
      <c r="C118" s="107"/>
      <c r="D118" s="165"/>
      <c r="E118" s="165"/>
      <c r="F118" s="4"/>
      <c r="G118" s="4"/>
    </row>
    <row r="119" spans="1:7" s="231" customFormat="1">
      <c r="A119" s="435"/>
      <c r="B119" s="172" t="s">
        <v>596</v>
      </c>
      <c r="C119" s="107"/>
      <c r="D119" s="165"/>
      <c r="E119" s="165"/>
      <c r="F119" s="4"/>
      <c r="G119" s="4"/>
    </row>
    <row r="120" spans="1:7" s="231" customFormat="1" ht="42.75">
      <c r="A120" s="435"/>
      <c r="B120" s="172" t="s">
        <v>597</v>
      </c>
      <c r="C120" s="107"/>
      <c r="D120" s="165"/>
      <c r="E120" s="165"/>
      <c r="F120" s="4"/>
      <c r="G120" s="4"/>
    </row>
    <row r="121" spans="1:7" s="231" customFormat="1" ht="28.5">
      <c r="A121" s="435"/>
      <c r="B121" s="172" t="s">
        <v>1585</v>
      </c>
      <c r="C121" s="107"/>
      <c r="D121" s="107" t="s">
        <v>187</v>
      </c>
      <c r="E121" s="436">
        <v>20</v>
      </c>
      <c r="F121" s="12"/>
      <c r="G121" s="7">
        <f>E121*F121</f>
        <v>0</v>
      </c>
    </row>
    <row r="122" spans="1:7" s="231" customFormat="1">
      <c r="A122" s="435"/>
      <c r="B122" s="172"/>
      <c r="C122" s="107"/>
      <c r="D122" s="107"/>
      <c r="E122" s="165"/>
      <c r="F122" s="176"/>
      <c r="G122" s="7"/>
    </row>
    <row r="123" spans="1:7" s="437" customFormat="1" ht="57">
      <c r="A123" s="328" t="s">
        <v>2230</v>
      </c>
      <c r="B123" s="281" t="s">
        <v>1240</v>
      </c>
      <c r="C123" s="231"/>
      <c r="D123" s="231"/>
      <c r="E123" s="233"/>
      <c r="F123" s="282"/>
      <c r="G123" s="282"/>
    </row>
    <row r="124" spans="1:7" s="437" customFormat="1" ht="33.6" customHeight="1">
      <c r="A124" s="328"/>
      <c r="B124" s="281" t="s">
        <v>1112</v>
      </c>
      <c r="C124" s="231"/>
      <c r="D124" s="231"/>
      <c r="E124" s="233"/>
      <c r="F124" s="282"/>
      <c r="G124" s="282"/>
    </row>
    <row r="125" spans="1:7" s="437" customFormat="1">
      <c r="A125" s="328"/>
      <c r="B125" s="281"/>
      <c r="C125" s="231"/>
      <c r="D125" s="231"/>
      <c r="E125" s="233"/>
      <c r="F125" s="282"/>
      <c r="G125" s="282"/>
    </row>
    <row r="126" spans="1:7" s="231" customFormat="1" ht="97.5" customHeight="1">
      <c r="A126" s="328" t="s">
        <v>2231</v>
      </c>
      <c r="B126" s="438" t="s">
        <v>1241</v>
      </c>
      <c r="E126" s="233"/>
      <c r="F126" s="282"/>
      <c r="G126" s="282"/>
    </row>
    <row r="127" spans="1:7" s="231" customFormat="1" ht="28.5">
      <c r="A127" s="328"/>
      <c r="B127" s="281" t="s">
        <v>1531</v>
      </c>
      <c r="E127" s="233"/>
      <c r="F127" s="282"/>
      <c r="G127" s="282"/>
    </row>
    <row r="128" spans="1:7" s="231" customFormat="1" ht="19.350000000000001" customHeight="1">
      <c r="A128" s="328"/>
      <c r="B128" s="281" t="s">
        <v>1115</v>
      </c>
      <c r="E128" s="233"/>
      <c r="F128" s="282"/>
      <c r="G128" s="282"/>
    </row>
    <row r="129" spans="1:7" s="231" customFormat="1" ht="19.350000000000001" customHeight="1">
      <c r="A129" s="328"/>
      <c r="B129" s="281"/>
      <c r="E129" s="233"/>
      <c r="F129" s="282"/>
      <c r="G129" s="282"/>
    </row>
    <row r="130" spans="1:7" s="231" customFormat="1" ht="27" customHeight="1">
      <c r="A130" s="328" t="s">
        <v>2232</v>
      </c>
      <c r="B130" s="281" t="s">
        <v>1242</v>
      </c>
      <c r="E130" s="233"/>
      <c r="F130" s="282"/>
      <c r="G130" s="282"/>
    </row>
    <row r="131" spans="1:7" s="437" customFormat="1">
      <c r="A131" s="328"/>
      <c r="B131" s="297"/>
      <c r="C131" s="231"/>
      <c r="D131" s="107" t="s">
        <v>187</v>
      </c>
      <c r="E131" s="436">
        <v>140</v>
      </c>
      <c r="F131" s="12"/>
      <c r="G131" s="7">
        <f>E131*F131</f>
        <v>0</v>
      </c>
    </row>
    <row r="132" spans="1:7" s="437" customFormat="1" ht="19.350000000000001" customHeight="1">
      <c r="A132" s="328" t="s">
        <v>2233</v>
      </c>
      <c r="B132" s="297" t="s">
        <v>1116</v>
      </c>
      <c r="C132" s="231"/>
      <c r="D132" s="231"/>
      <c r="E132" s="233"/>
      <c r="F132" s="282"/>
      <c r="G132" s="282"/>
    </row>
    <row r="133" spans="1:7" s="437" customFormat="1" ht="28.5">
      <c r="A133" s="230"/>
      <c r="B133" s="281" t="s">
        <v>1549</v>
      </c>
      <c r="C133" s="231"/>
      <c r="D133" s="231"/>
      <c r="E133" s="233"/>
      <c r="F133" s="282"/>
      <c r="G133" s="282"/>
    </row>
    <row r="134" spans="1:7" s="437" customFormat="1">
      <c r="A134" s="230"/>
      <c r="B134" s="281"/>
      <c r="C134" s="231"/>
      <c r="D134" s="231"/>
      <c r="E134" s="233"/>
      <c r="F134" s="282"/>
      <c r="G134" s="282"/>
    </row>
    <row r="135" spans="1:7" s="437" customFormat="1" ht="142.5">
      <c r="A135" s="230" t="s">
        <v>2234</v>
      </c>
      <c r="B135" s="281" t="s">
        <v>1243</v>
      </c>
      <c r="C135" s="231"/>
      <c r="D135" s="231"/>
      <c r="E135" s="233"/>
      <c r="F135" s="282"/>
      <c r="G135" s="282"/>
    </row>
    <row r="136" spans="1:7" s="437" customFormat="1">
      <c r="A136" s="230"/>
      <c r="B136" s="281" t="s">
        <v>1113</v>
      </c>
      <c r="C136" s="231"/>
      <c r="D136" s="231"/>
      <c r="E136" s="233"/>
      <c r="F136" s="282"/>
      <c r="G136" s="282"/>
    </row>
    <row r="137" spans="1:7" s="437" customFormat="1">
      <c r="A137" s="230"/>
      <c r="B137" s="281" t="s">
        <v>1114</v>
      </c>
      <c r="C137" s="231"/>
      <c r="D137" s="231"/>
      <c r="E137" s="233"/>
      <c r="F137" s="282"/>
      <c r="G137" s="282"/>
    </row>
    <row r="138" spans="1:7" s="437" customFormat="1">
      <c r="B138" s="439"/>
      <c r="C138" s="231"/>
      <c r="D138" s="107" t="s">
        <v>286</v>
      </c>
      <c r="E138" s="436">
        <v>75</v>
      </c>
      <c r="F138" s="12"/>
      <c r="G138" s="7">
        <f>E138*F138</f>
        <v>0</v>
      </c>
    </row>
    <row r="139" spans="1:7" s="231" customFormat="1">
      <c r="A139" s="435"/>
      <c r="B139" s="172"/>
      <c r="C139" s="107"/>
      <c r="D139" s="107"/>
      <c r="E139" s="165"/>
      <c r="F139" s="176"/>
      <c r="G139" s="7"/>
    </row>
    <row r="140" spans="1:7" s="231" customFormat="1">
      <c r="A140" s="271" t="s">
        <v>395</v>
      </c>
      <c r="B140" s="272" t="s">
        <v>598</v>
      </c>
      <c r="C140" s="434"/>
      <c r="D140" s="440"/>
      <c r="E140" s="441"/>
      <c r="F140" s="442"/>
      <c r="G140" s="442"/>
    </row>
    <row r="141" spans="1:7" s="231" customFormat="1">
      <c r="A141" s="260"/>
      <c r="B141" s="266"/>
      <c r="C141" s="433"/>
      <c r="E141" s="233"/>
      <c r="F141" s="234"/>
      <c r="G141" s="234"/>
    </row>
    <row r="142" spans="1:7" s="231" customFormat="1" ht="13.5" customHeight="1">
      <c r="A142" s="260"/>
      <c r="B142" s="911" t="s">
        <v>258</v>
      </c>
      <c r="C142" s="911"/>
      <c r="E142" s="233"/>
      <c r="F142" s="234"/>
      <c r="G142" s="234"/>
    </row>
    <row r="143" spans="1:7" s="231" customFormat="1" ht="26.45" customHeight="1">
      <c r="A143" s="260"/>
      <c r="B143" s="912" t="s">
        <v>583</v>
      </c>
      <c r="C143" s="912"/>
      <c r="E143" s="233"/>
      <c r="F143" s="234"/>
      <c r="G143" s="234"/>
    </row>
    <row r="144" spans="1:7" s="231" customFormat="1" ht="26.25" customHeight="1">
      <c r="A144" s="230"/>
      <c r="B144" s="912" t="s">
        <v>599</v>
      </c>
      <c r="C144" s="912"/>
      <c r="E144" s="233"/>
      <c r="F144" s="234"/>
      <c r="G144" s="234"/>
    </row>
    <row r="145" spans="1:7" s="231" customFormat="1" ht="13.5" customHeight="1">
      <c r="A145" s="230"/>
      <c r="B145" s="924" t="s">
        <v>600</v>
      </c>
      <c r="C145" s="924"/>
      <c r="E145" s="233"/>
      <c r="F145" s="234"/>
      <c r="G145" s="234"/>
    </row>
    <row r="146" spans="1:7" s="231" customFormat="1" ht="27.75" customHeight="1">
      <c r="A146" s="230"/>
      <c r="B146" s="912" t="s">
        <v>1239</v>
      </c>
      <c r="C146" s="912"/>
      <c r="E146" s="233"/>
      <c r="F146" s="234"/>
      <c r="G146" s="234"/>
    </row>
    <row r="147" spans="1:7" s="231" customFormat="1" ht="24.75" customHeight="1">
      <c r="A147" s="230"/>
      <c r="B147" s="912" t="s">
        <v>601</v>
      </c>
      <c r="C147" s="912"/>
      <c r="E147" s="233"/>
      <c r="F147" s="234"/>
      <c r="G147" s="234"/>
    </row>
    <row r="148" spans="1:7" s="231" customFormat="1" ht="28.5" customHeight="1">
      <c r="A148" s="230"/>
      <c r="B148" s="912" t="s">
        <v>1171</v>
      </c>
      <c r="C148" s="912"/>
      <c r="E148" s="233"/>
      <c r="F148" s="234"/>
      <c r="G148" s="234"/>
    </row>
    <row r="149" spans="1:7" s="231" customFormat="1">
      <c r="E149" s="233"/>
      <c r="F149" s="282"/>
      <c r="G149" s="282"/>
    </row>
    <row r="150" spans="1:7" s="231" customFormat="1" ht="72" customHeight="1">
      <c r="A150" s="260" t="s">
        <v>2235</v>
      </c>
      <c r="B150" s="253" t="s">
        <v>1172</v>
      </c>
      <c r="E150" s="233"/>
      <c r="F150" s="282"/>
      <c r="G150" s="282"/>
    </row>
    <row r="151" spans="1:7" s="231" customFormat="1" ht="57">
      <c r="A151" s="232"/>
      <c r="B151" s="297" t="s">
        <v>1882</v>
      </c>
      <c r="E151" s="233"/>
      <c r="F151" s="282"/>
      <c r="G151" s="282"/>
    </row>
    <row r="152" spans="1:7" s="231" customFormat="1" ht="57">
      <c r="A152" s="232"/>
      <c r="B152" s="297" t="s">
        <v>602</v>
      </c>
      <c r="E152" s="233"/>
      <c r="F152" s="282"/>
      <c r="G152" s="282"/>
    </row>
    <row r="153" spans="1:7" s="231" customFormat="1" ht="64.5" customHeight="1">
      <c r="A153" s="232"/>
      <c r="B153" s="297" t="s">
        <v>603</v>
      </c>
      <c r="E153" s="233"/>
      <c r="F153" s="282"/>
      <c r="G153" s="282"/>
    </row>
    <row r="154" spans="1:7" s="231" customFormat="1" ht="28.5">
      <c r="A154" s="232"/>
      <c r="B154" s="297" t="s">
        <v>604</v>
      </c>
      <c r="E154" s="233"/>
      <c r="F154" s="282"/>
      <c r="G154" s="282"/>
    </row>
    <row r="155" spans="1:7" s="231" customFormat="1">
      <c r="E155" s="233"/>
      <c r="F155" s="282"/>
      <c r="G155" s="282"/>
    </row>
    <row r="156" spans="1:7" s="231" customFormat="1" ht="85.5">
      <c r="A156" s="260" t="s">
        <v>2236</v>
      </c>
      <c r="B156" s="281" t="s">
        <v>1584</v>
      </c>
      <c r="D156" s="107"/>
      <c r="E156" s="107"/>
      <c r="F156" s="107"/>
      <c r="G156" s="107"/>
    </row>
    <row r="157" spans="1:7" s="231" customFormat="1">
      <c r="A157" s="260"/>
      <c r="B157" s="281" t="s">
        <v>1879</v>
      </c>
      <c r="D157" s="231" t="s">
        <v>187</v>
      </c>
      <c r="E157" s="436">
        <f>207+370+140+190+30-E160+10</f>
        <v>817</v>
      </c>
      <c r="F157" s="12"/>
      <c r="G157" s="234">
        <f>+F157*E157</f>
        <v>0</v>
      </c>
    </row>
    <row r="158" spans="1:7" s="231" customFormat="1" ht="16.7" customHeight="1">
      <c r="A158" s="298"/>
      <c r="B158" s="281"/>
      <c r="E158" s="233"/>
      <c r="F158" s="176"/>
      <c r="G158" s="7"/>
    </row>
    <row r="159" spans="1:7" s="231" customFormat="1" ht="85.5">
      <c r="A159" s="260" t="s">
        <v>2237</v>
      </c>
      <c r="B159" s="281" t="s">
        <v>1881</v>
      </c>
      <c r="D159" s="107"/>
      <c r="E159" s="107"/>
      <c r="F159" s="107"/>
      <c r="G159" s="107"/>
    </row>
    <row r="160" spans="1:7" s="231" customFormat="1">
      <c r="A160" s="260"/>
      <c r="B160" s="281" t="s">
        <v>1880</v>
      </c>
      <c r="D160" s="231" t="s">
        <v>187</v>
      </c>
      <c r="E160" s="320">
        <v>130</v>
      </c>
      <c r="F160" s="12"/>
      <c r="G160" s="234">
        <f>+F160*E160</f>
        <v>0</v>
      </c>
    </row>
    <row r="161" spans="1:12" s="231" customFormat="1">
      <c r="A161" s="260"/>
      <c r="B161" s="281"/>
      <c r="E161" s="233"/>
      <c r="F161" s="176"/>
      <c r="G161" s="234"/>
    </row>
    <row r="162" spans="1:12" s="231" customFormat="1" ht="18.95" customHeight="1">
      <c r="A162" s="443" t="s">
        <v>2238</v>
      </c>
      <c r="B162" s="202" t="s">
        <v>1117</v>
      </c>
      <c r="C162" s="107"/>
      <c r="D162" s="107"/>
      <c r="E162" s="165"/>
      <c r="F162" s="4"/>
      <c r="G162" s="4"/>
    </row>
    <row r="163" spans="1:12" s="231" customFormat="1" ht="35.25" customHeight="1">
      <c r="A163" s="162"/>
      <c r="B163" s="172" t="s">
        <v>605</v>
      </c>
      <c r="C163" s="107"/>
      <c r="D163" s="107"/>
      <c r="E163" s="165"/>
      <c r="F163" s="4"/>
      <c r="G163" s="4"/>
    </row>
    <row r="164" spans="1:12" s="231" customFormat="1" ht="30" customHeight="1">
      <c r="A164" s="162"/>
      <c r="B164" s="168" t="s">
        <v>606</v>
      </c>
      <c r="C164" s="107"/>
    </row>
    <row r="165" spans="1:12" s="231" customFormat="1" ht="42.75">
      <c r="A165" s="162"/>
      <c r="B165" s="168" t="s">
        <v>1441</v>
      </c>
      <c r="C165" s="107"/>
      <c r="D165" s="107"/>
      <c r="E165" s="165"/>
      <c r="F165" s="176"/>
      <c r="G165" s="234"/>
    </row>
    <row r="166" spans="1:12" s="231" customFormat="1">
      <c r="B166" s="281" t="s">
        <v>1883</v>
      </c>
      <c r="D166" s="107" t="s">
        <v>187</v>
      </c>
      <c r="E166" s="436">
        <f>207+370+140+190+40</f>
        <v>947</v>
      </c>
      <c r="F166" s="12"/>
      <c r="G166" s="234">
        <f>+F166*E166</f>
        <v>0</v>
      </c>
    </row>
    <row r="167" spans="1:12" s="231" customFormat="1">
      <c r="B167" s="281"/>
      <c r="D167" s="107"/>
      <c r="E167" s="165"/>
      <c r="F167" s="176"/>
      <c r="G167" s="234"/>
    </row>
    <row r="168" spans="1:12" s="445" customFormat="1" ht="42.75">
      <c r="A168" s="435" t="s">
        <v>2239</v>
      </c>
      <c r="B168" s="444" t="s">
        <v>1442</v>
      </c>
      <c r="D168" s="390" t="s">
        <v>1439</v>
      </c>
      <c r="E168" s="436">
        <f>75+E196</f>
        <v>265</v>
      </c>
      <c r="F168" s="12"/>
      <c r="G168" s="234">
        <f>+F168*E168</f>
        <v>0</v>
      </c>
      <c r="H168" s="444"/>
      <c r="I168" s="29"/>
      <c r="J168" s="197"/>
      <c r="K168" s="32"/>
      <c r="L168" s="185"/>
    </row>
    <row r="169" spans="1:12" s="445" customFormat="1">
      <c r="A169" s="168"/>
      <c r="B169" s="444"/>
      <c r="D169" s="390"/>
      <c r="E169" s="29"/>
      <c r="F169" s="32"/>
      <c r="G169" s="185"/>
      <c r="H169" s="444"/>
      <c r="I169" s="29"/>
      <c r="J169" s="197"/>
      <c r="K169" s="32"/>
      <c r="L169" s="185"/>
    </row>
    <row r="170" spans="1:12" s="231" customFormat="1" ht="18.95" customHeight="1">
      <c r="A170" s="443" t="s">
        <v>2240</v>
      </c>
      <c r="B170" s="202" t="s">
        <v>1587</v>
      </c>
      <c r="C170" s="107"/>
      <c r="D170" s="107"/>
      <c r="E170" s="165"/>
      <c r="F170" s="4"/>
      <c r="G170" s="4"/>
    </row>
    <row r="171" spans="1:12" s="231" customFormat="1" ht="18.95" customHeight="1">
      <c r="A171" s="443"/>
      <c r="B171" s="202"/>
      <c r="C171" s="107"/>
      <c r="D171" s="107"/>
      <c r="E171" s="165"/>
      <c r="F171" s="4"/>
      <c r="G171" s="4"/>
    </row>
    <row r="172" spans="1:12" s="231" customFormat="1" ht="85.5">
      <c r="A172" s="162" t="s">
        <v>2241</v>
      </c>
      <c r="B172" s="172" t="s">
        <v>1888</v>
      </c>
      <c r="C172" s="107"/>
      <c r="D172" s="107"/>
      <c r="E172" s="165"/>
      <c r="F172" s="4"/>
      <c r="G172" s="4"/>
    </row>
    <row r="173" spans="1:12" s="231" customFormat="1" ht="28.5">
      <c r="A173" s="162"/>
      <c r="B173" s="297" t="s">
        <v>1624</v>
      </c>
      <c r="C173" s="107"/>
      <c r="D173" s="107"/>
      <c r="E173" s="165"/>
      <c r="F173" s="176"/>
      <c r="G173" s="234"/>
    </row>
    <row r="174" spans="1:12" s="231" customFormat="1">
      <c r="A174" s="162"/>
      <c r="B174" s="168" t="s">
        <v>1884</v>
      </c>
      <c r="C174" s="107"/>
      <c r="D174" s="231" t="s">
        <v>191</v>
      </c>
      <c r="E174" s="320">
        <f>1020+40</f>
        <v>1060</v>
      </c>
      <c r="F174" s="12"/>
      <c r="G174" s="234">
        <f>+F174*E174</f>
        <v>0</v>
      </c>
    </row>
    <row r="175" spans="1:12" s="231" customFormat="1">
      <c r="A175" s="162"/>
      <c r="B175" s="168"/>
      <c r="C175" s="107"/>
      <c r="E175" s="233"/>
      <c r="F175" s="176"/>
      <c r="G175" s="234"/>
    </row>
    <row r="176" spans="1:12" s="231" customFormat="1" ht="99.75">
      <c r="A176" s="162" t="s">
        <v>2242</v>
      </c>
      <c r="B176" s="172" t="s">
        <v>1887</v>
      </c>
      <c r="C176" s="107"/>
      <c r="D176" s="107"/>
      <c r="E176" s="165"/>
      <c r="F176" s="4"/>
      <c r="G176" s="4"/>
    </row>
    <row r="177" spans="1:7" s="231" customFormat="1" ht="28.5">
      <c r="A177" s="162"/>
      <c r="B177" s="297" t="s">
        <v>1624</v>
      </c>
      <c r="C177" s="107"/>
      <c r="D177" s="107"/>
      <c r="E177" s="165"/>
      <c r="F177" s="176"/>
      <c r="G177" s="234"/>
    </row>
    <row r="178" spans="1:7" s="231" customFormat="1">
      <c r="A178" s="162"/>
      <c r="B178" s="168" t="s">
        <v>1884</v>
      </c>
      <c r="C178" s="107"/>
      <c r="D178" s="231" t="s">
        <v>191</v>
      </c>
      <c r="E178" s="320">
        <f>420+30</f>
        <v>450</v>
      </c>
      <c r="F178" s="12"/>
      <c r="G178" s="234">
        <f>+F178*E178</f>
        <v>0</v>
      </c>
    </row>
    <row r="179" spans="1:7" s="231" customFormat="1">
      <c r="A179" s="162"/>
      <c r="B179" s="168"/>
      <c r="C179" s="107"/>
      <c r="E179" s="233"/>
      <c r="F179" s="176"/>
      <c r="G179" s="234"/>
    </row>
    <row r="180" spans="1:7" s="231" customFormat="1" ht="85.5">
      <c r="A180" s="162" t="s">
        <v>2243</v>
      </c>
      <c r="B180" s="172" t="s">
        <v>1886</v>
      </c>
      <c r="C180" s="107"/>
    </row>
    <row r="181" spans="1:7" s="231" customFormat="1" ht="28.5">
      <c r="A181" s="443"/>
      <c r="B181" s="297" t="s">
        <v>1624</v>
      </c>
      <c r="C181" s="107"/>
    </row>
    <row r="182" spans="1:7" s="231" customFormat="1">
      <c r="B182" s="231" t="s">
        <v>1884</v>
      </c>
      <c r="D182" s="231" t="s">
        <v>191</v>
      </c>
      <c r="E182" s="320">
        <f>1080+30</f>
        <v>1110</v>
      </c>
      <c r="F182" s="12"/>
      <c r="G182" s="234">
        <f>+F182*E182</f>
        <v>0</v>
      </c>
    </row>
    <row r="183" spans="1:7" s="231" customFormat="1">
      <c r="E183" s="233"/>
      <c r="F183" s="282"/>
      <c r="G183" s="282"/>
    </row>
    <row r="184" spans="1:7" s="231" customFormat="1" ht="71.25">
      <c r="A184" s="162" t="s">
        <v>2244</v>
      </c>
      <c r="B184" s="172" t="s">
        <v>1885</v>
      </c>
      <c r="C184" s="107"/>
    </row>
    <row r="185" spans="1:7" s="231" customFormat="1" ht="28.5">
      <c r="A185" s="443"/>
      <c r="B185" s="297" t="s">
        <v>1624</v>
      </c>
      <c r="C185" s="107"/>
    </row>
    <row r="186" spans="1:7" s="231" customFormat="1">
      <c r="B186" s="231" t="s">
        <v>1884</v>
      </c>
      <c r="D186" s="231" t="s">
        <v>191</v>
      </c>
      <c r="E186" s="320">
        <v>75</v>
      </c>
      <c r="F186" s="12"/>
      <c r="G186" s="234">
        <f>+F186*E186</f>
        <v>0</v>
      </c>
    </row>
    <row r="187" spans="1:7" s="231" customFormat="1">
      <c r="E187" s="233"/>
      <c r="F187" s="176"/>
      <c r="G187" s="234"/>
    </row>
    <row r="188" spans="1:7" s="231" customFormat="1">
      <c r="A188" s="271" t="s">
        <v>2245</v>
      </c>
      <c r="B188" s="272" t="s">
        <v>1443</v>
      </c>
      <c r="C188" s="434"/>
      <c r="D188" s="440"/>
      <c r="E188" s="441"/>
      <c r="F188" s="442"/>
      <c r="G188" s="442"/>
    </row>
    <row r="189" spans="1:7" s="231" customFormat="1">
      <c r="A189" s="232"/>
      <c r="E189" s="233"/>
      <c r="F189" s="282"/>
      <c r="G189" s="282"/>
    </row>
    <row r="190" spans="1:7" s="231" customFormat="1" ht="71.25">
      <c r="A190" s="298" t="s">
        <v>2246</v>
      </c>
      <c r="B190" s="297" t="s">
        <v>1889</v>
      </c>
      <c r="E190" s="233"/>
      <c r="F190" s="282"/>
      <c r="G190" s="282"/>
    </row>
    <row r="191" spans="1:7" s="231" customFormat="1" ht="21" customHeight="1">
      <c r="A191" s="230"/>
      <c r="B191" s="281" t="s">
        <v>1173</v>
      </c>
      <c r="E191" s="233"/>
      <c r="F191" s="282"/>
      <c r="G191" s="282"/>
    </row>
    <row r="192" spans="1:7" s="231" customFormat="1">
      <c r="A192" s="230"/>
      <c r="B192" s="281" t="s">
        <v>1588</v>
      </c>
      <c r="D192" s="231" t="s">
        <v>607</v>
      </c>
      <c r="E192" s="320">
        <f>67*2+40</f>
        <v>174</v>
      </c>
      <c r="F192" s="12"/>
      <c r="G192" s="234">
        <f>+F192*E192</f>
        <v>0</v>
      </c>
    </row>
    <row r="193" spans="1:7" s="231" customFormat="1">
      <c r="A193" s="230"/>
      <c r="B193" s="281"/>
      <c r="E193" s="233"/>
      <c r="F193" s="176"/>
      <c r="G193" s="234"/>
    </row>
    <row r="194" spans="1:7" s="231" customFormat="1" ht="85.5">
      <c r="A194" s="298" t="s">
        <v>2247</v>
      </c>
      <c r="B194" s="297" t="s">
        <v>1890</v>
      </c>
      <c r="E194" s="233"/>
      <c r="F194" s="282"/>
      <c r="G194" s="282"/>
    </row>
    <row r="195" spans="1:7" s="231" customFormat="1" ht="21" customHeight="1">
      <c r="A195" s="230"/>
      <c r="B195" s="281" t="s">
        <v>1589</v>
      </c>
      <c r="E195" s="233"/>
      <c r="F195" s="282"/>
      <c r="G195" s="282"/>
    </row>
    <row r="196" spans="1:7" s="231" customFormat="1">
      <c r="A196" s="230"/>
      <c r="B196" s="281" t="s">
        <v>1590</v>
      </c>
      <c r="D196" s="231" t="s">
        <v>607</v>
      </c>
      <c r="E196" s="320">
        <v>190</v>
      </c>
      <c r="F196" s="12"/>
      <c r="G196" s="234">
        <f>+F196*E196</f>
        <v>0</v>
      </c>
    </row>
    <row r="197" spans="1:7" s="231" customFormat="1">
      <c r="A197" s="230"/>
      <c r="B197" s="281"/>
      <c r="E197" s="233"/>
      <c r="F197" s="176"/>
      <c r="G197" s="234"/>
    </row>
    <row r="198" spans="1:7" s="231" customFormat="1" ht="42.75">
      <c r="A198" s="298" t="s">
        <v>2248</v>
      </c>
      <c r="B198" s="297" t="s">
        <v>1892</v>
      </c>
      <c r="E198" s="233"/>
      <c r="F198" s="282"/>
      <c r="G198" s="282"/>
    </row>
    <row r="199" spans="1:7" s="231" customFormat="1" ht="21" customHeight="1">
      <c r="A199" s="230"/>
      <c r="B199" s="281" t="s">
        <v>1173</v>
      </c>
      <c r="E199" s="233"/>
      <c r="F199" s="282"/>
      <c r="G199" s="282"/>
    </row>
    <row r="200" spans="1:7" s="231" customFormat="1">
      <c r="A200" s="230"/>
      <c r="B200" s="281" t="s">
        <v>1891</v>
      </c>
      <c r="D200" s="231" t="s">
        <v>607</v>
      </c>
      <c r="E200" s="320">
        <v>18</v>
      </c>
      <c r="F200" s="12"/>
      <c r="G200" s="234">
        <f>+F200*E200</f>
        <v>0</v>
      </c>
    </row>
    <row r="201" spans="1:7" s="231" customFormat="1">
      <c r="B201" s="321"/>
      <c r="C201" s="249"/>
      <c r="D201" s="249"/>
      <c r="E201" s="262"/>
      <c r="F201" s="264"/>
      <c r="G201" s="235"/>
    </row>
    <row r="202" spans="1:7" s="231" customFormat="1" ht="20.45" customHeight="1" thickBot="1">
      <c r="A202" s="332" t="str">
        <f>+A8</f>
        <v>B.5.</v>
      </c>
      <c r="B202" s="332" t="str">
        <f>+B8</f>
        <v>Fasaderska dela</v>
      </c>
      <c r="C202" s="334" t="s">
        <v>189</v>
      </c>
      <c r="D202" s="334"/>
      <c r="E202" s="335"/>
      <c r="F202" s="335"/>
      <c r="G202" s="337">
        <f>SUM(G109:G201)</f>
        <v>0</v>
      </c>
    </row>
    <row r="203" spans="1:7" s="231" customFormat="1" ht="15" thickTop="1">
      <c r="A203" s="230"/>
      <c r="B203" s="281"/>
      <c r="C203" s="338"/>
      <c r="D203" s="338"/>
      <c r="E203" s="233"/>
      <c r="F203" s="282"/>
      <c r="G203" s="282"/>
    </row>
    <row r="204" spans="1:7" s="231" customFormat="1">
      <c r="A204" s="230"/>
      <c r="B204" s="281"/>
      <c r="C204" s="338"/>
      <c r="D204" s="338"/>
      <c r="E204" s="233"/>
      <c r="F204" s="282"/>
      <c r="G204" s="282"/>
    </row>
    <row r="205" spans="1:7" s="231" customFormat="1">
      <c r="A205" s="230"/>
      <c r="B205" s="281"/>
      <c r="C205" s="338"/>
      <c r="D205" s="338"/>
      <c r="E205" s="233"/>
      <c r="F205" s="282"/>
      <c r="G205" s="282"/>
    </row>
    <row r="206" spans="1:7">
      <c r="A206" s="230"/>
      <c r="B206" s="321"/>
      <c r="C206" s="249"/>
      <c r="D206" s="262"/>
      <c r="E206" s="263"/>
      <c r="F206" s="235"/>
      <c r="G206" s="282"/>
    </row>
  </sheetData>
  <sheetProtection algorithmName="SHA-512" hashValue="sAar0RjY+7+eEZW75M18d0xWyO+znZLivIsb53T04jsf/pkLrxhBOHlEw3mld2VMVR6wi22hCjcQ8GN5O2MqXQ==" saltValue="msuLxr72Tbc76vxjjf0Rqw==" spinCount="100000" sheet="1" objects="1" scenarios="1" selectLockedCells="1"/>
  <protectedRanges>
    <protectedRange sqref="G169 L168:L169" name="Obseg5_4_4_10_1_9"/>
    <protectedRange sqref="F169 K168:K169" name="Obseg5_20_1_2"/>
  </protectedRanges>
  <mergeCells count="81">
    <mergeCell ref="B147:C147"/>
    <mergeCell ref="B148:C148"/>
    <mergeCell ref="B142:C142"/>
    <mergeCell ref="B143:C143"/>
    <mergeCell ref="B144:C144"/>
    <mergeCell ref="B145:C145"/>
    <mergeCell ref="B146:C146"/>
    <mergeCell ref="B94:C94"/>
    <mergeCell ref="B95:C95"/>
    <mergeCell ref="B96:C96"/>
    <mergeCell ref="B97:C97"/>
    <mergeCell ref="B85:C85"/>
    <mergeCell ref="B90:C90"/>
    <mergeCell ref="B91:C91"/>
    <mergeCell ref="B92:C92"/>
    <mergeCell ref="B93:C93"/>
    <mergeCell ref="B80:C80"/>
    <mergeCell ref="B81:C81"/>
    <mergeCell ref="B82:C82"/>
    <mergeCell ref="B83:C83"/>
    <mergeCell ref="B84:C84"/>
    <mergeCell ref="B75:C75"/>
    <mergeCell ref="B76:C76"/>
    <mergeCell ref="B77:C77"/>
    <mergeCell ref="B78:C78"/>
    <mergeCell ref="B79:C79"/>
    <mergeCell ref="B70:C70"/>
    <mergeCell ref="B71:C71"/>
    <mergeCell ref="B72:C72"/>
    <mergeCell ref="B73:C73"/>
    <mergeCell ref="B74:C74"/>
    <mergeCell ref="B65:C65"/>
    <mergeCell ref="B66:C66"/>
    <mergeCell ref="B67:C67"/>
    <mergeCell ref="B68:C68"/>
    <mergeCell ref="B69:C69"/>
    <mergeCell ref="B60:C60"/>
    <mergeCell ref="B61:C61"/>
    <mergeCell ref="B62:C62"/>
    <mergeCell ref="B63:C63"/>
    <mergeCell ref="B64:C64"/>
    <mergeCell ref="B54:C54"/>
    <mergeCell ref="B55:C55"/>
    <mergeCell ref="B56:C56"/>
    <mergeCell ref="B57:C57"/>
    <mergeCell ref="B59:C59"/>
    <mergeCell ref="B49:C49"/>
    <mergeCell ref="B50:C50"/>
    <mergeCell ref="B51:C51"/>
    <mergeCell ref="B52:C52"/>
    <mergeCell ref="B53:C53"/>
    <mergeCell ref="B43:C43"/>
    <mergeCell ref="B45:C45"/>
    <mergeCell ref="B46:C46"/>
    <mergeCell ref="B47:C47"/>
    <mergeCell ref="B48:C48"/>
    <mergeCell ref="B38:C38"/>
    <mergeCell ref="B39:C39"/>
    <mergeCell ref="B40:C40"/>
    <mergeCell ref="B41:C41"/>
    <mergeCell ref="B42:C42"/>
    <mergeCell ref="B32:C32"/>
    <mergeCell ref="B33:C33"/>
    <mergeCell ref="B34:C34"/>
    <mergeCell ref="B35:C35"/>
    <mergeCell ref="B36:C36"/>
    <mergeCell ref="B27:C27"/>
    <mergeCell ref="B28:C28"/>
    <mergeCell ref="B29:C29"/>
    <mergeCell ref="B30:C30"/>
    <mergeCell ref="B31:C31"/>
    <mergeCell ref="B20:C20"/>
    <mergeCell ref="B22:C22"/>
    <mergeCell ref="B23:C23"/>
    <mergeCell ref="B25:C25"/>
    <mergeCell ref="B26:C26"/>
    <mergeCell ref="B13:C13"/>
    <mergeCell ref="B15:C15"/>
    <mergeCell ref="B16:C16"/>
    <mergeCell ref="B17:C17"/>
    <mergeCell ref="B19:C19"/>
  </mergeCells>
  <conditionalFormatting sqref="A169">
    <cfRule type="expression" dxfId="50" priority="2">
      <formula>A169="x"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9" manualBreakCount="9">
    <brk id="35" max="6" man="1"/>
    <brk id="61" max="16383" man="1"/>
    <brk id="79" max="16383" man="1"/>
    <brk id="87" max="16383" man="1"/>
    <brk id="98" max="6" man="1"/>
    <brk id="109" max="16383" man="1"/>
    <brk id="139" max="6" man="1"/>
    <brk id="169" max="6" man="1"/>
    <brk id="187" max="6" man="1"/>
  </rowBreaks>
  <colBreaks count="1" manualBreakCount="1">
    <brk id="7" max="1048575" man="1"/>
  </col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1">
    <tabColor rgb="FF00B050"/>
  </sheetPr>
  <dimension ref="A2:AMK215"/>
  <sheetViews>
    <sheetView view="pageBreakPreview" topLeftCell="A98" zoomScale="85" zoomScaleNormal="100" zoomScaleSheetLayoutView="85" zoomScalePageLayoutView="85" workbookViewId="0">
      <selection activeCell="F108" sqref="F108"/>
    </sheetView>
  </sheetViews>
  <sheetFormatPr defaultColWidth="8.85546875" defaultRowHeight="14.25"/>
  <cols>
    <col min="1" max="1" width="13" style="258" customWidth="1"/>
    <col min="2" max="2" width="69.85546875" style="339" customWidth="1"/>
    <col min="3" max="3" width="30.140625" style="254" customWidth="1"/>
    <col min="4" max="4" width="12.140625" style="220" customWidth="1"/>
    <col min="5" max="5" width="16" style="221" customWidth="1"/>
    <col min="6" max="6" width="15.85546875" style="251" customWidth="1"/>
    <col min="7" max="7" width="19.42578125" style="251" customWidth="1"/>
    <col min="8" max="8" width="15.42578125" style="220" customWidth="1"/>
    <col min="9" max="9" width="17.42578125" style="220" customWidth="1"/>
    <col min="10" max="10" width="15.42578125" style="221" customWidth="1"/>
    <col min="11" max="1025" width="9.140625" style="222" customWidth="1"/>
    <col min="1026" max="16384" width="8.85546875" style="107"/>
  </cols>
  <sheetData>
    <row r="2" spans="1:7">
      <c r="A2" s="139" t="s">
        <v>8</v>
      </c>
      <c r="B2" s="140" t="str">
        <f>'NASLOVNA STRAN'!C29</f>
        <v>Univerza v Mariboru, Fakulteta za zdravstvene vede</v>
      </c>
      <c r="C2" s="141"/>
      <c r="D2" s="142"/>
      <c r="E2" s="139"/>
      <c r="F2" s="143"/>
      <c r="G2" s="143"/>
    </row>
    <row r="3" spans="1:7" s="223" customFormat="1">
      <c r="A3" s="139" t="s">
        <v>173</v>
      </c>
      <c r="B3" s="141" t="str">
        <f>'NASLOVNA STRAN'!$C$33</f>
        <v>Fakulteta za zdravstvene vede, 2.faza, prizidava, obrtniška dela</v>
      </c>
      <c r="C3" s="141"/>
      <c r="D3" s="142"/>
      <c r="E3" s="139"/>
      <c r="F3" s="143"/>
      <c r="G3" s="143"/>
    </row>
    <row r="4" spans="1:7" s="223" customFormat="1">
      <c r="A4" s="139" t="s">
        <v>148</v>
      </c>
      <c r="B4" s="224">
        <f>'NASLOVNA STRAN'!$C$13</f>
        <v>0</v>
      </c>
      <c r="C4" s="141"/>
      <c r="D4" s="142"/>
      <c r="E4" s="139"/>
      <c r="F4" s="143"/>
      <c r="G4" s="143"/>
    </row>
    <row r="5" spans="1:7" s="223" customFormat="1">
      <c r="A5" s="139"/>
      <c r="B5" s="141"/>
      <c r="C5" s="141"/>
      <c r="D5" s="142"/>
      <c r="E5" s="139"/>
      <c r="F5" s="143"/>
      <c r="G5" s="143"/>
    </row>
    <row r="6" spans="1:7" s="223" customFormat="1">
      <c r="A6" s="225" t="s">
        <v>17</v>
      </c>
      <c r="B6" s="226" t="s">
        <v>26</v>
      </c>
      <c r="C6" s="226"/>
      <c r="D6" s="227"/>
      <c r="E6" s="228"/>
      <c r="F6" s="229"/>
      <c r="G6" s="229"/>
    </row>
    <row r="7" spans="1:7" s="223" customFormat="1">
      <c r="A7" s="139"/>
      <c r="B7" s="141"/>
      <c r="C7" s="141"/>
      <c r="D7" s="142"/>
      <c r="E7" s="139"/>
      <c r="F7" s="143"/>
      <c r="G7" s="143"/>
    </row>
    <row r="8" spans="1:7" s="223" customFormat="1">
      <c r="A8" s="225" t="s">
        <v>33</v>
      </c>
      <c r="B8" s="226" t="s">
        <v>38</v>
      </c>
      <c r="C8" s="226"/>
      <c r="D8" s="227"/>
      <c r="E8" s="228"/>
      <c r="F8" s="229"/>
      <c r="G8" s="229"/>
    </row>
    <row r="9" spans="1:7">
      <c r="A9" s="230"/>
      <c r="B9" s="231"/>
      <c r="C9" s="232"/>
      <c r="D9" s="233"/>
      <c r="E9" s="233"/>
      <c r="F9" s="282"/>
      <c r="G9" s="235"/>
    </row>
    <row r="10" spans="1:7">
      <c r="A10" s="236" t="s">
        <v>149</v>
      </c>
      <c r="B10" s="237" t="s">
        <v>150</v>
      </c>
      <c r="C10" s="238" t="s">
        <v>151</v>
      </c>
      <c r="D10" s="239" t="s">
        <v>152</v>
      </c>
      <c r="E10" s="240" t="s">
        <v>153</v>
      </c>
      <c r="F10" s="241" t="s">
        <v>154</v>
      </c>
      <c r="G10" s="241" t="s">
        <v>174</v>
      </c>
    </row>
    <row r="11" spans="1:7" ht="21.75" customHeight="1">
      <c r="A11" s="242"/>
      <c r="B11" s="423" t="s">
        <v>608</v>
      </c>
      <c r="C11" s="244"/>
      <c r="D11" s="245"/>
      <c r="E11" s="245"/>
      <c r="F11" s="343"/>
      <c r="G11" s="247"/>
    </row>
    <row r="12" spans="1:7">
      <c r="A12" s="230"/>
      <c r="B12" s="248"/>
      <c r="C12" s="249"/>
      <c r="D12" s="250"/>
      <c r="E12" s="250"/>
      <c r="F12" s="234"/>
    </row>
    <row r="13" spans="1:7" ht="13.5" customHeight="1">
      <c r="A13" s="252"/>
      <c r="B13" s="911" t="s">
        <v>156</v>
      </c>
      <c r="C13" s="911"/>
    </row>
    <row r="14" spans="1:7">
      <c r="A14" s="252"/>
      <c r="B14" s="253"/>
    </row>
    <row r="15" spans="1:7" ht="63.75" customHeight="1">
      <c r="A15" s="252"/>
      <c r="B15" s="912" t="s">
        <v>609</v>
      </c>
      <c r="C15" s="912"/>
    </row>
    <row r="16" spans="1:7" s="231" customFormat="1" ht="303" customHeight="1">
      <c r="A16" s="252"/>
      <c r="B16" s="913" t="s">
        <v>610</v>
      </c>
      <c r="C16" s="913"/>
      <c r="D16" s="220"/>
      <c r="E16" s="221"/>
      <c r="F16" s="251"/>
      <c r="G16" s="251"/>
    </row>
    <row r="17" spans="1:7" s="231" customFormat="1" ht="63.75" customHeight="1">
      <c r="A17" s="252"/>
      <c r="B17" s="913" t="s">
        <v>208</v>
      </c>
      <c r="C17" s="913"/>
      <c r="D17" s="220"/>
      <c r="E17" s="221"/>
      <c r="F17" s="251"/>
      <c r="G17" s="251"/>
    </row>
    <row r="18" spans="1:7" s="231" customFormat="1" ht="19.5" customHeight="1">
      <c r="A18" s="252"/>
      <c r="B18" s="914" t="s">
        <v>489</v>
      </c>
      <c r="C18" s="914"/>
      <c r="D18" s="220"/>
      <c r="E18" s="221"/>
      <c r="F18" s="251"/>
      <c r="G18" s="251"/>
    </row>
    <row r="19" spans="1:7" s="231" customFormat="1" ht="34.5" customHeight="1">
      <c r="A19" s="252"/>
      <c r="B19" s="913" t="s">
        <v>200</v>
      </c>
      <c r="C19" s="913"/>
      <c r="D19" s="220"/>
      <c r="E19" s="221"/>
      <c r="F19" s="251"/>
      <c r="G19" s="251"/>
    </row>
    <row r="20" spans="1:7" s="231" customFormat="1" ht="174" customHeight="1">
      <c r="A20" s="258"/>
      <c r="B20" s="913" t="s">
        <v>1174</v>
      </c>
      <c r="C20" s="913"/>
      <c r="D20" s="220"/>
      <c r="E20" s="221"/>
      <c r="F20" s="251"/>
      <c r="G20" s="251"/>
    </row>
    <row r="21" spans="1:7" s="231" customFormat="1">
      <c r="A21" s="260"/>
      <c r="B21" s="257"/>
      <c r="C21" s="261"/>
      <c r="D21" s="262"/>
      <c r="E21" s="263"/>
      <c r="F21" s="235"/>
      <c r="G21" s="235"/>
    </row>
    <row r="22" spans="1:7" s="231" customFormat="1">
      <c r="A22" s="260"/>
      <c r="B22" s="257"/>
      <c r="C22" s="261"/>
      <c r="D22" s="262"/>
      <c r="E22" s="263"/>
      <c r="F22" s="235"/>
      <c r="G22" s="235"/>
    </row>
    <row r="23" spans="1:7" s="231" customFormat="1" ht="17.45" customHeight="1">
      <c r="A23" s="260"/>
      <c r="B23" s="942" t="s">
        <v>179</v>
      </c>
      <c r="C23" s="942"/>
      <c r="D23" s="262"/>
      <c r="E23" s="263"/>
      <c r="F23" s="235"/>
      <c r="G23" s="235"/>
    </row>
    <row r="24" spans="1:7" s="231" customFormat="1" ht="17.45" customHeight="1">
      <c r="A24" s="260"/>
      <c r="B24" s="943" t="s">
        <v>490</v>
      </c>
      <c r="C24" s="943"/>
      <c r="D24" s="262"/>
      <c r="E24" s="263"/>
      <c r="F24" s="235"/>
      <c r="G24" s="235"/>
    </row>
    <row r="25" spans="1:7" s="231" customFormat="1" ht="36.950000000000003" customHeight="1">
      <c r="A25" s="260"/>
      <c r="B25" s="921" t="s">
        <v>491</v>
      </c>
      <c r="C25" s="921"/>
      <c r="D25" s="262"/>
      <c r="E25" s="263"/>
      <c r="F25" s="235"/>
      <c r="G25" s="235"/>
    </row>
    <row r="26" spans="1:7" s="231" customFormat="1" ht="150.75" customHeight="1">
      <c r="A26" s="260"/>
      <c r="B26" s="921" t="s">
        <v>492</v>
      </c>
      <c r="C26" s="921"/>
      <c r="D26" s="262"/>
      <c r="E26" s="263"/>
      <c r="F26" s="235"/>
      <c r="G26" s="235"/>
    </row>
    <row r="27" spans="1:7" s="231" customFormat="1" ht="48" customHeight="1">
      <c r="A27" s="260"/>
      <c r="B27" s="921" t="s">
        <v>493</v>
      </c>
      <c r="C27" s="921"/>
      <c r="D27" s="262"/>
      <c r="E27" s="263"/>
      <c r="F27" s="235"/>
      <c r="G27" s="235"/>
    </row>
    <row r="28" spans="1:7" s="231" customFormat="1">
      <c r="A28" s="260"/>
      <c r="B28" s="921"/>
      <c r="C28" s="921"/>
      <c r="D28" s="262"/>
      <c r="E28" s="263"/>
      <c r="F28" s="235"/>
      <c r="G28" s="235"/>
    </row>
    <row r="29" spans="1:7" s="231" customFormat="1">
      <c r="A29" s="260"/>
      <c r="B29" s="923" t="s">
        <v>217</v>
      </c>
      <c r="C29" s="923"/>
      <c r="D29" s="262"/>
      <c r="E29" s="263"/>
      <c r="F29" s="235"/>
      <c r="G29" s="235"/>
    </row>
    <row r="30" spans="1:7" s="231" customFormat="1" ht="123" customHeight="1">
      <c r="A30" s="260"/>
      <c r="B30" s="921" t="s">
        <v>494</v>
      </c>
      <c r="C30" s="921"/>
      <c r="D30" s="262"/>
      <c r="E30" s="263"/>
      <c r="F30" s="235"/>
      <c r="G30" s="235"/>
    </row>
    <row r="31" spans="1:7" s="231" customFormat="1" ht="13.5" customHeight="1">
      <c r="A31" s="260"/>
      <c r="B31" s="923" t="s">
        <v>495</v>
      </c>
      <c r="C31" s="923"/>
      <c r="D31" s="262"/>
      <c r="E31" s="263"/>
      <c r="F31" s="235"/>
      <c r="G31" s="235"/>
    </row>
    <row r="32" spans="1:7" s="231" customFormat="1" ht="69.95" customHeight="1">
      <c r="A32" s="260"/>
      <c r="B32" s="921" t="s">
        <v>611</v>
      </c>
      <c r="C32" s="921"/>
      <c r="D32" s="262"/>
      <c r="E32" s="263"/>
      <c r="F32" s="235"/>
      <c r="G32" s="235"/>
    </row>
    <row r="33" spans="1:7" s="231" customFormat="1" ht="63.75" customHeight="1">
      <c r="A33" s="260"/>
      <c r="B33" s="921" t="s">
        <v>496</v>
      </c>
      <c r="C33" s="921"/>
      <c r="D33" s="262"/>
      <c r="E33" s="263"/>
      <c r="F33" s="235"/>
      <c r="G33" s="235"/>
    </row>
    <row r="34" spans="1:7" s="231" customFormat="1" ht="13.5" customHeight="1">
      <c r="A34" s="260"/>
      <c r="B34" s="923" t="s">
        <v>497</v>
      </c>
      <c r="C34" s="923"/>
      <c r="D34" s="262"/>
      <c r="E34" s="263"/>
      <c r="F34" s="235"/>
      <c r="G34" s="235"/>
    </row>
    <row r="35" spans="1:7" s="231" customFormat="1" ht="27.75" customHeight="1">
      <c r="A35" s="260"/>
      <c r="B35" s="921" t="s">
        <v>498</v>
      </c>
      <c r="C35" s="921"/>
      <c r="D35" s="262"/>
      <c r="E35" s="263"/>
      <c r="F35" s="235"/>
      <c r="G35" s="235"/>
    </row>
    <row r="36" spans="1:7" s="231" customFormat="1" ht="75" customHeight="1">
      <c r="A36" s="260"/>
      <c r="B36" s="921" t="s">
        <v>499</v>
      </c>
      <c r="C36" s="921"/>
      <c r="D36" s="262"/>
      <c r="E36" s="263"/>
      <c r="F36" s="235"/>
      <c r="G36" s="235"/>
    </row>
    <row r="37" spans="1:7" s="231" customFormat="1" ht="45" customHeight="1">
      <c r="A37" s="260"/>
      <c r="B37" s="921" t="s">
        <v>500</v>
      </c>
      <c r="C37" s="921"/>
      <c r="D37" s="262"/>
      <c r="E37" s="263"/>
      <c r="F37" s="235"/>
      <c r="G37" s="235"/>
    </row>
    <row r="38" spans="1:7" s="231" customFormat="1" ht="12.75" customHeight="1">
      <c r="A38" s="260"/>
      <c r="B38" s="266"/>
      <c r="C38" s="433"/>
      <c r="D38" s="262"/>
      <c r="E38" s="263"/>
      <c r="F38" s="235"/>
      <c r="G38" s="235"/>
    </row>
    <row r="39" spans="1:7" s="231" customFormat="1" ht="13.5" customHeight="1">
      <c r="A39" s="260"/>
      <c r="B39" s="944" t="s">
        <v>219</v>
      </c>
      <c r="C39" s="944"/>
      <c r="D39" s="262"/>
      <c r="E39" s="263"/>
      <c r="F39" s="235"/>
      <c r="G39" s="235"/>
    </row>
    <row r="40" spans="1:7" s="231" customFormat="1" ht="16.5" customHeight="1">
      <c r="A40" s="260"/>
      <c r="B40" s="945" t="s">
        <v>501</v>
      </c>
      <c r="C40" s="945"/>
      <c r="D40" s="262"/>
      <c r="E40" s="263"/>
      <c r="F40" s="235"/>
      <c r="G40" s="235"/>
    </row>
    <row r="41" spans="1:7" s="231" customFormat="1" ht="154.5" customHeight="1">
      <c r="A41" s="260"/>
      <c r="B41" s="921" t="s">
        <v>502</v>
      </c>
      <c r="C41" s="921"/>
      <c r="D41" s="262"/>
      <c r="E41" s="263"/>
      <c r="F41" s="235"/>
      <c r="G41" s="235"/>
    </row>
    <row r="42" spans="1:7" s="231" customFormat="1" ht="13.5" customHeight="1">
      <c r="A42" s="260"/>
      <c r="B42" s="923" t="s">
        <v>503</v>
      </c>
      <c r="C42" s="923"/>
      <c r="D42" s="262"/>
      <c r="E42" s="263"/>
      <c r="F42" s="235"/>
      <c r="G42" s="235"/>
    </row>
    <row r="43" spans="1:7" s="231" customFormat="1" ht="116.25" customHeight="1">
      <c r="A43" s="260"/>
      <c r="B43" s="921" t="s">
        <v>504</v>
      </c>
      <c r="C43" s="921"/>
      <c r="D43" s="262"/>
      <c r="E43" s="263"/>
      <c r="F43" s="235"/>
      <c r="G43" s="235"/>
    </row>
    <row r="44" spans="1:7" s="231" customFormat="1" ht="13.5" customHeight="1">
      <c r="A44" s="260"/>
      <c r="B44" s="923" t="s">
        <v>505</v>
      </c>
      <c r="C44" s="923"/>
      <c r="D44" s="262"/>
      <c r="E44" s="263"/>
      <c r="F44" s="235"/>
      <c r="G44" s="235"/>
    </row>
    <row r="45" spans="1:7" s="231" customFormat="1" ht="122.45" customHeight="1">
      <c r="A45" s="260"/>
      <c r="B45" s="921" t="s">
        <v>612</v>
      </c>
      <c r="C45" s="921"/>
      <c r="D45" s="262"/>
      <c r="E45" s="263"/>
      <c r="F45" s="235"/>
      <c r="G45" s="235"/>
    </row>
    <row r="46" spans="1:7" s="231" customFormat="1" ht="113.25" customHeight="1">
      <c r="A46" s="260"/>
      <c r="B46" s="921" t="s">
        <v>506</v>
      </c>
      <c r="C46" s="921"/>
      <c r="D46" s="262"/>
      <c r="E46" s="263"/>
      <c r="F46" s="235"/>
      <c r="G46" s="235"/>
    </row>
    <row r="47" spans="1:7" s="231" customFormat="1" ht="98.25" customHeight="1">
      <c r="A47" s="260"/>
      <c r="B47" s="921" t="s">
        <v>507</v>
      </c>
      <c r="C47" s="921"/>
      <c r="D47" s="262"/>
      <c r="E47" s="263"/>
      <c r="F47" s="235"/>
      <c r="G47" s="235"/>
    </row>
    <row r="48" spans="1:7" s="231" customFormat="1" ht="101.45" customHeight="1">
      <c r="A48" s="260"/>
      <c r="B48" s="921" t="s">
        <v>508</v>
      </c>
      <c r="C48" s="921"/>
      <c r="D48" s="262"/>
      <c r="E48" s="263"/>
      <c r="F48" s="235"/>
      <c r="G48" s="235"/>
    </row>
    <row r="49" spans="1:7" s="231" customFormat="1" ht="13.5" customHeight="1">
      <c r="A49" s="260"/>
      <c r="B49" s="923" t="s">
        <v>509</v>
      </c>
      <c r="C49" s="923"/>
      <c r="D49" s="262"/>
      <c r="E49" s="263"/>
      <c r="F49" s="235"/>
      <c r="G49" s="235"/>
    </row>
    <row r="50" spans="1:7" s="231" customFormat="1" ht="99" customHeight="1">
      <c r="A50" s="260"/>
      <c r="B50" s="921" t="s">
        <v>510</v>
      </c>
      <c r="C50" s="921"/>
      <c r="D50" s="262"/>
      <c r="E50" s="263"/>
      <c r="F50" s="235"/>
      <c r="G50" s="235"/>
    </row>
    <row r="51" spans="1:7" s="231" customFormat="1">
      <c r="A51" s="260"/>
      <c r="D51" s="262"/>
      <c r="E51" s="263"/>
      <c r="F51" s="235"/>
      <c r="G51" s="235"/>
    </row>
    <row r="52" spans="1:7" s="231" customFormat="1" ht="13.5" customHeight="1">
      <c r="A52" s="328"/>
      <c r="B52" s="923" t="s">
        <v>613</v>
      </c>
      <c r="C52" s="923"/>
      <c r="D52" s="446"/>
      <c r="E52" s="447"/>
      <c r="F52" s="448"/>
      <c r="G52" s="448"/>
    </row>
    <row r="53" spans="1:7" s="231" customFormat="1" ht="64.5" customHeight="1">
      <c r="A53" s="328"/>
      <c r="B53" s="921" t="s">
        <v>1175</v>
      </c>
      <c r="C53" s="921"/>
      <c r="D53" s="446"/>
      <c r="E53" s="447"/>
      <c r="F53" s="448"/>
      <c r="G53" s="448"/>
    </row>
    <row r="54" spans="1:7" s="231" customFormat="1" ht="143.44999999999999" customHeight="1">
      <c r="A54" s="328"/>
      <c r="B54" s="913" t="s">
        <v>1176</v>
      </c>
      <c r="C54" s="913"/>
      <c r="D54" s="446"/>
      <c r="E54" s="447"/>
      <c r="F54" s="448"/>
      <c r="G54" s="448"/>
    </row>
    <row r="55" spans="1:7" s="231" customFormat="1" ht="257.25" customHeight="1">
      <c r="A55" s="328"/>
      <c r="B55" s="921" t="s">
        <v>1177</v>
      </c>
      <c r="C55" s="921"/>
      <c r="D55" s="446"/>
      <c r="E55" s="447"/>
      <c r="F55" s="448"/>
      <c r="G55" s="448"/>
    </row>
    <row r="56" spans="1:7" s="231" customFormat="1" ht="111.95" customHeight="1">
      <c r="A56" s="328"/>
      <c r="B56" s="921" t="s">
        <v>1178</v>
      </c>
      <c r="C56" s="921"/>
      <c r="D56" s="446"/>
      <c r="E56" s="447"/>
      <c r="F56" s="448"/>
      <c r="G56" s="448"/>
    </row>
    <row r="57" spans="1:7" s="231" customFormat="1" ht="57.95" customHeight="1">
      <c r="A57" s="328"/>
      <c r="B57" s="913" t="s">
        <v>614</v>
      </c>
      <c r="C57" s="913"/>
      <c r="D57" s="446"/>
      <c r="E57" s="447"/>
      <c r="F57" s="448"/>
      <c r="G57" s="448"/>
    </row>
    <row r="58" spans="1:7" s="231" customFormat="1" ht="62.45" customHeight="1">
      <c r="A58" s="328"/>
      <c r="B58" s="266" t="s">
        <v>615</v>
      </c>
      <c r="C58" s="266"/>
      <c r="D58" s="446"/>
      <c r="E58" s="447"/>
      <c r="F58" s="448"/>
      <c r="G58" s="448"/>
    </row>
    <row r="59" spans="1:7" s="231" customFormat="1">
      <c r="A59" s="328"/>
      <c r="B59" s="266"/>
      <c r="C59" s="266"/>
      <c r="D59" s="446"/>
      <c r="E59" s="447"/>
      <c r="F59" s="448"/>
      <c r="G59" s="448"/>
    </row>
    <row r="60" spans="1:7" s="231" customFormat="1" ht="13.5" customHeight="1">
      <c r="A60" s="260"/>
      <c r="B60" s="923" t="s">
        <v>228</v>
      </c>
      <c r="C60" s="923"/>
      <c r="D60" s="262"/>
      <c r="E60" s="263"/>
      <c r="F60" s="235"/>
      <c r="G60" s="235"/>
    </row>
    <row r="61" spans="1:7" s="231" customFormat="1" ht="89.45" customHeight="1">
      <c r="A61" s="260"/>
      <c r="B61" s="921" t="s">
        <v>511</v>
      </c>
      <c r="C61" s="921"/>
      <c r="D61" s="262"/>
      <c r="E61" s="263"/>
      <c r="F61" s="235"/>
      <c r="G61" s="235"/>
    </row>
    <row r="62" spans="1:7" s="231" customFormat="1" ht="21.75" customHeight="1">
      <c r="A62" s="260"/>
      <c r="B62" s="266"/>
      <c r="C62" s="433"/>
      <c r="D62" s="262"/>
      <c r="E62" s="263"/>
      <c r="F62" s="235"/>
      <c r="G62" s="235"/>
    </row>
    <row r="63" spans="1:7" s="231" customFormat="1" ht="14.45" customHeight="1">
      <c r="A63" s="260"/>
      <c r="B63" s="923" t="s">
        <v>249</v>
      </c>
      <c r="C63" s="923"/>
      <c r="D63" s="262"/>
      <c r="E63" s="263"/>
      <c r="F63" s="235"/>
      <c r="G63" s="235"/>
    </row>
    <row r="64" spans="1:7" s="231" customFormat="1" ht="33.75" customHeight="1">
      <c r="A64" s="260"/>
      <c r="B64" s="921" t="s">
        <v>250</v>
      </c>
      <c r="C64" s="921"/>
      <c r="D64" s="262"/>
      <c r="E64" s="263"/>
      <c r="F64" s="235"/>
      <c r="G64" s="235"/>
    </row>
    <row r="65" spans="1:7" s="231" customFormat="1" ht="48.75" customHeight="1">
      <c r="A65" s="260"/>
      <c r="B65" s="921" t="s">
        <v>512</v>
      </c>
      <c r="C65" s="921"/>
      <c r="D65" s="262"/>
      <c r="E65" s="263"/>
      <c r="F65" s="235"/>
      <c r="G65" s="235"/>
    </row>
    <row r="66" spans="1:7" s="231" customFormat="1" ht="47.25" customHeight="1">
      <c r="A66" s="260"/>
      <c r="B66" s="921" t="s">
        <v>513</v>
      </c>
      <c r="C66" s="921"/>
      <c r="D66" s="262"/>
      <c r="E66" s="263"/>
      <c r="F66" s="235"/>
      <c r="G66" s="235"/>
    </row>
    <row r="67" spans="1:7" s="231" customFormat="1" ht="98.25" customHeight="1">
      <c r="A67" s="260"/>
      <c r="B67" s="921" t="s">
        <v>514</v>
      </c>
      <c r="C67" s="921"/>
      <c r="D67" s="262"/>
      <c r="E67" s="263"/>
      <c r="F67" s="235"/>
      <c r="G67" s="235"/>
    </row>
    <row r="68" spans="1:7" s="231" customFormat="1" ht="57.95" customHeight="1">
      <c r="A68" s="260"/>
      <c r="B68" s="921" t="s">
        <v>515</v>
      </c>
      <c r="C68" s="921"/>
      <c r="D68" s="262"/>
      <c r="E68" s="263"/>
      <c r="F68" s="235"/>
      <c r="G68" s="235"/>
    </row>
    <row r="69" spans="1:7" s="231" customFormat="1" ht="72.75" customHeight="1">
      <c r="A69" s="260"/>
      <c r="B69" s="921" t="s">
        <v>516</v>
      </c>
      <c r="C69" s="921"/>
      <c r="D69" s="262"/>
      <c r="E69" s="263"/>
      <c r="F69" s="235"/>
      <c r="G69" s="235"/>
    </row>
    <row r="70" spans="1:7" s="231" customFormat="1" ht="31.5" customHeight="1">
      <c r="A70" s="260"/>
      <c r="B70" s="921" t="s">
        <v>517</v>
      </c>
      <c r="C70" s="921"/>
      <c r="D70" s="262"/>
      <c r="E70" s="263"/>
      <c r="F70" s="235"/>
      <c r="G70" s="235"/>
    </row>
    <row r="71" spans="1:7" s="231" customFormat="1" ht="15" customHeight="1">
      <c r="A71" s="260"/>
      <c r="B71" s="921" t="s">
        <v>253</v>
      </c>
      <c r="C71" s="921"/>
      <c r="D71" s="262"/>
      <c r="E71" s="263"/>
      <c r="F71" s="235"/>
      <c r="G71" s="235"/>
    </row>
    <row r="72" spans="1:7" s="231" customFormat="1" ht="98.45" customHeight="1">
      <c r="A72" s="260"/>
      <c r="B72" s="921" t="s">
        <v>518</v>
      </c>
      <c r="C72" s="921"/>
      <c r="D72" s="262"/>
      <c r="E72" s="263"/>
      <c r="F72" s="235"/>
      <c r="G72" s="235"/>
    </row>
    <row r="73" spans="1:7" s="231" customFormat="1" ht="60.95" customHeight="1">
      <c r="A73" s="260"/>
      <c r="B73" s="921" t="s">
        <v>519</v>
      </c>
      <c r="C73" s="921"/>
      <c r="D73" s="262"/>
      <c r="E73" s="263"/>
      <c r="F73" s="235"/>
      <c r="G73" s="235"/>
    </row>
    <row r="74" spans="1:7" s="231" customFormat="1" ht="14.45" customHeight="1">
      <c r="A74" s="260"/>
      <c r="B74" s="266"/>
      <c r="C74" s="433"/>
      <c r="D74" s="262"/>
      <c r="E74" s="263"/>
      <c r="F74" s="235"/>
      <c r="G74" s="235"/>
    </row>
    <row r="75" spans="1:7" s="231" customFormat="1" ht="14.45" customHeight="1">
      <c r="A75" s="260"/>
      <c r="B75" s="265" t="s">
        <v>520</v>
      </c>
      <c r="C75" s="433"/>
      <c r="D75" s="262"/>
      <c r="E75" s="263"/>
      <c r="F75" s="235"/>
      <c r="G75" s="235"/>
    </row>
    <row r="76" spans="1:7" s="231" customFormat="1" ht="32.450000000000003" customHeight="1">
      <c r="A76" s="260"/>
      <c r="B76" s="921" t="s">
        <v>521</v>
      </c>
      <c r="C76" s="921"/>
      <c r="D76" s="262"/>
      <c r="E76" s="263"/>
      <c r="F76" s="235"/>
      <c r="G76" s="235"/>
    </row>
    <row r="77" spans="1:7" s="231" customFormat="1" ht="84" customHeight="1">
      <c r="A77" s="260"/>
      <c r="B77" s="921" t="s">
        <v>522</v>
      </c>
      <c r="C77" s="921"/>
      <c r="D77" s="262"/>
      <c r="E77" s="263"/>
      <c r="F77" s="235"/>
      <c r="G77" s="235"/>
    </row>
    <row r="78" spans="1:7" s="231" customFormat="1" ht="32.450000000000003" customHeight="1">
      <c r="A78" s="260"/>
      <c r="B78" s="921" t="s">
        <v>523</v>
      </c>
      <c r="C78" s="921"/>
      <c r="D78" s="262"/>
      <c r="E78" s="263"/>
      <c r="F78" s="235"/>
      <c r="G78" s="235"/>
    </row>
    <row r="79" spans="1:7" s="231" customFormat="1" ht="98.25" customHeight="1">
      <c r="A79" s="260"/>
      <c r="B79" s="913" t="s">
        <v>1166</v>
      </c>
      <c r="C79" s="913"/>
      <c r="D79" s="262"/>
      <c r="E79" s="233"/>
      <c r="F79" s="282"/>
      <c r="G79" s="235"/>
    </row>
    <row r="80" spans="1:7" s="231" customFormat="1" ht="32.25" customHeight="1">
      <c r="A80" s="260"/>
      <c r="B80" s="921" t="s">
        <v>524</v>
      </c>
      <c r="C80" s="921"/>
      <c r="D80" s="262"/>
      <c r="E80" s="263"/>
      <c r="F80" s="235"/>
      <c r="G80" s="235"/>
    </row>
    <row r="81" spans="1:7" s="231" customFormat="1" ht="33.950000000000003" customHeight="1">
      <c r="A81" s="260"/>
      <c r="B81" s="921" t="s">
        <v>525</v>
      </c>
      <c r="C81" s="921"/>
      <c r="D81" s="262"/>
      <c r="E81" s="263"/>
      <c r="F81" s="235"/>
      <c r="G81" s="235"/>
    </row>
    <row r="82" spans="1:7" s="231" customFormat="1" ht="32.25" customHeight="1">
      <c r="A82" s="260"/>
      <c r="B82" s="921" t="s">
        <v>616</v>
      </c>
      <c r="C82" s="921"/>
      <c r="D82" s="262"/>
      <c r="E82" s="263"/>
      <c r="F82" s="235"/>
      <c r="G82" s="235"/>
    </row>
    <row r="83" spans="1:7" s="231" customFormat="1" ht="14.45" customHeight="1">
      <c r="A83" s="260"/>
      <c r="B83" s="921"/>
      <c r="C83" s="921"/>
      <c r="D83" s="262"/>
      <c r="E83" s="263"/>
      <c r="F83" s="235"/>
      <c r="G83" s="235"/>
    </row>
    <row r="84" spans="1:7" s="231" customFormat="1" ht="14.45" customHeight="1">
      <c r="A84" s="260"/>
      <c r="B84" s="923" t="s">
        <v>526</v>
      </c>
      <c r="C84" s="923"/>
      <c r="D84" s="262"/>
      <c r="E84" s="263"/>
      <c r="F84" s="235"/>
      <c r="G84" s="235"/>
    </row>
    <row r="85" spans="1:7" s="231" customFormat="1" ht="44.25" customHeight="1">
      <c r="A85" s="260"/>
      <c r="B85" s="921" t="s">
        <v>1179</v>
      </c>
      <c r="C85" s="921"/>
      <c r="D85" s="262"/>
      <c r="E85" s="263"/>
      <c r="F85" s="235"/>
      <c r="G85" s="235"/>
    </row>
    <row r="86" spans="1:7" s="231" customFormat="1" ht="47.45" customHeight="1">
      <c r="A86" s="260"/>
      <c r="B86" s="921" t="s">
        <v>617</v>
      </c>
      <c r="C86" s="921"/>
      <c r="D86" s="262"/>
      <c r="E86" s="263"/>
      <c r="F86" s="235"/>
      <c r="G86" s="235"/>
    </row>
    <row r="87" spans="1:7" s="231" customFormat="1" ht="20.45" customHeight="1">
      <c r="A87" s="260"/>
      <c r="B87" s="921" t="s">
        <v>527</v>
      </c>
      <c r="C87" s="921"/>
      <c r="D87" s="262"/>
      <c r="E87" s="263"/>
      <c r="F87" s="235"/>
      <c r="G87" s="235"/>
    </row>
    <row r="88" spans="1:7" s="231" customFormat="1">
      <c r="A88" s="260"/>
      <c r="B88" s="266"/>
      <c r="C88" s="433"/>
      <c r="D88" s="262"/>
      <c r="E88" s="263"/>
      <c r="F88" s="235"/>
      <c r="G88" s="235"/>
    </row>
    <row r="89" spans="1:7" s="231" customFormat="1">
      <c r="A89" s="271" t="s">
        <v>2214</v>
      </c>
      <c r="B89" s="272" t="s">
        <v>619</v>
      </c>
      <c r="C89" s="434"/>
      <c r="D89" s="274"/>
      <c r="E89" s="275"/>
      <c r="F89" s="277"/>
      <c r="G89" s="277"/>
    </row>
    <row r="90" spans="1:7" s="231" customFormat="1">
      <c r="A90" s="260"/>
      <c r="B90" s="266"/>
      <c r="C90" s="433"/>
      <c r="D90" s="262"/>
      <c r="E90" s="263"/>
      <c r="F90" s="235"/>
      <c r="G90" s="235"/>
    </row>
    <row r="91" spans="1:7" s="231" customFormat="1" ht="12.75" customHeight="1">
      <c r="A91" s="260"/>
      <c r="B91" s="911" t="s">
        <v>258</v>
      </c>
      <c r="C91" s="911"/>
      <c r="D91" s="262"/>
      <c r="E91" s="263"/>
      <c r="F91" s="235"/>
      <c r="G91" s="235"/>
    </row>
    <row r="92" spans="1:7" s="231" customFormat="1" ht="14.45" customHeight="1">
      <c r="A92" s="260"/>
      <c r="B92" s="912" t="s">
        <v>620</v>
      </c>
      <c r="C92" s="912"/>
      <c r="D92" s="262"/>
      <c r="E92" s="263"/>
      <c r="F92" s="235"/>
      <c r="G92" s="235"/>
    </row>
    <row r="93" spans="1:7" s="231" customFormat="1" ht="49.5" customHeight="1">
      <c r="A93" s="260"/>
      <c r="B93" s="255" t="s">
        <v>621</v>
      </c>
      <c r="C93" s="351"/>
      <c r="D93" s="262"/>
      <c r="E93" s="263"/>
      <c r="F93" s="235"/>
      <c r="G93" s="235"/>
    </row>
    <row r="94" spans="1:7" s="231" customFormat="1" ht="14.45" customHeight="1">
      <c r="A94" s="260"/>
      <c r="B94" s="255"/>
      <c r="C94" s="351"/>
      <c r="D94" s="262"/>
      <c r="E94" s="263"/>
      <c r="F94" s="235"/>
      <c r="G94" s="235"/>
    </row>
    <row r="95" spans="1:7" s="231" customFormat="1" ht="85.5">
      <c r="A95" s="260" t="s">
        <v>2215</v>
      </c>
      <c r="B95" s="253" t="s">
        <v>1180</v>
      </c>
      <c r="C95" s="449"/>
      <c r="D95" s="262"/>
      <c r="E95" s="263"/>
      <c r="F95" s="235"/>
      <c r="G95" s="235"/>
    </row>
    <row r="96" spans="1:7" s="231" customFormat="1" ht="20.25" customHeight="1">
      <c r="A96" s="260"/>
      <c r="B96" s="450"/>
      <c r="C96" s="451"/>
      <c r="D96" s="262"/>
      <c r="E96" s="263"/>
      <c r="F96" s="235"/>
      <c r="G96" s="235"/>
    </row>
    <row r="97" spans="1:7" s="231" customFormat="1" ht="28.5">
      <c r="A97" s="232"/>
      <c r="B97" s="281" t="s">
        <v>1118</v>
      </c>
      <c r="C97" s="452" t="s">
        <v>529</v>
      </c>
      <c r="D97" s="233"/>
      <c r="E97" s="233"/>
      <c r="F97" s="282"/>
      <c r="G97" s="282"/>
    </row>
    <row r="98" spans="1:7" s="231" customFormat="1" ht="43.5" customHeight="1">
      <c r="A98" s="232"/>
      <c r="B98" s="281" t="s">
        <v>1181</v>
      </c>
      <c r="C98" s="452" t="s">
        <v>628</v>
      </c>
      <c r="D98" s="233"/>
      <c r="E98" s="233" t="s">
        <v>869</v>
      </c>
      <c r="F98" s="282"/>
      <c r="G98" s="282"/>
    </row>
    <row r="99" spans="1:7" s="231" customFormat="1" ht="71.25">
      <c r="A99" s="232"/>
      <c r="B99" s="281" t="s">
        <v>629</v>
      </c>
      <c r="C99" s="452" t="s">
        <v>529</v>
      </c>
      <c r="D99" s="233"/>
      <c r="E99" s="233"/>
      <c r="F99" s="282"/>
      <c r="G99" s="282"/>
    </row>
    <row r="100" spans="1:7" s="231" customFormat="1" ht="128.25">
      <c r="A100" s="232"/>
      <c r="B100" s="281" t="s">
        <v>1182</v>
      </c>
      <c r="C100" s="452" t="s">
        <v>628</v>
      </c>
      <c r="D100" s="233"/>
      <c r="E100" s="233"/>
      <c r="F100" s="282"/>
      <c r="G100" s="282"/>
    </row>
    <row r="101" spans="1:7" s="231" customFormat="1" ht="71.25">
      <c r="A101" s="232"/>
      <c r="B101" s="281" t="s">
        <v>1183</v>
      </c>
      <c r="C101" s="452" t="s">
        <v>1592</v>
      </c>
      <c r="D101" s="233"/>
      <c r="E101" s="233"/>
      <c r="F101" s="282"/>
      <c r="G101" s="282"/>
    </row>
    <row r="102" spans="1:7" s="231" customFormat="1" ht="57">
      <c r="A102" s="232"/>
      <c r="B102" s="281" t="s">
        <v>1184</v>
      </c>
      <c r="C102" s="452" t="s">
        <v>645</v>
      </c>
      <c r="D102" s="233"/>
      <c r="E102" s="233"/>
      <c r="F102" s="282"/>
      <c r="G102" s="282"/>
    </row>
    <row r="103" spans="1:7" s="231" customFormat="1" ht="101.45" customHeight="1">
      <c r="A103" s="260"/>
      <c r="B103" s="281" t="s">
        <v>1185</v>
      </c>
      <c r="C103" s="452" t="s">
        <v>528</v>
      </c>
      <c r="D103" s="233"/>
      <c r="E103" s="233"/>
      <c r="F103" s="282"/>
      <c r="G103" s="282"/>
    </row>
    <row r="104" spans="1:7" s="231" customFormat="1" ht="77.45" customHeight="1">
      <c r="A104" s="260"/>
      <c r="B104" s="281" t="s">
        <v>1186</v>
      </c>
      <c r="C104" s="452"/>
      <c r="D104" s="233"/>
      <c r="E104" s="233"/>
      <c r="F104" s="282"/>
      <c r="G104" s="282"/>
    </row>
    <row r="105" spans="1:7" s="231" customFormat="1" ht="30.75" customHeight="1">
      <c r="A105" s="260"/>
      <c r="B105" s="295" t="s">
        <v>630</v>
      </c>
      <c r="C105" s="296" t="s">
        <v>532</v>
      </c>
      <c r="D105" s="233"/>
      <c r="E105" s="233"/>
      <c r="F105" s="282"/>
      <c r="G105" s="282"/>
    </row>
    <row r="106" spans="1:7" s="231" customFormat="1" ht="30.75" customHeight="1">
      <c r="A106" s="260"/>
      <c r="B106" s="295"/>
      <c r="C106" s="296"/>
      <c r="D106" s="233"/>
      <c r="E106" s="233"/>
      <c r="F106" s="282"/>
      <c r="G106" s="282"/>
    </row>
    <row r="107" spans="1:7" s="231" customFormat="1" ht="28.5">
      <c r="A107" s="298"/>
      <c r="B107" s="281" t="s">
        <v>1591</v>
      </c>
      <c r="D107" s="233"/>
      <c r="E107" s="233"/>
      <c r="F107" s="176"/>
      <c r="G107" s="282"/>
    </row>
    <row r="108" spans="1:7" s="231" customFormat="1">
      <c r="A108" s="298"/>
      <c r="B108" s="281"/>
      <c r="D108" s="231" t="s">
        <v>187</v>
      </c>
      <c r="E108" s="320">
        <v>40</v>
      </c>
      <c r="F108" s="5"/>
      <c r="G108" s="234">
        <f>+F108*E108</f>
        <v>0</v>
      </c>
    </row>
    <row r="109" spans="1:7" s="231" customFormat="1">
      <c r="A109" s="298"/>
      <c r="B109" s="281"/>
      <c r="D109" s="233"/>
      <c r="E109" s="233"/>
      <c r="F109" s="176"/>
      <c r="G109" s="282"/>
    </row>
    <row r="110" spans="1:7" s="231" customFormat="1" ht="85.5">
      <c r="A110" s="260" t="s">
        <v>2216</v>
      </c>
      <c r="B110" s="253" t="s">
        <v>1121</v>
      </c>
      <c r="C110" s="449"/>
      <c r="D110" s="262"/>
      <c r="E110" s="263"/>
      <c r="F110" s="235"/>
      <c r="G110" s="235"/>
    </row>
    <row r="111" spans="1:7" s="231" customFormat="1">
      <c r="A111" s="260"/>
      <c r="B111" s="450"/>
      <c r="C111" s="451"/>
      <c r="D111" s="262"/>
      <c r="E111" s="263"/>
      <c r="F111" s="235"/>
      <c r="G111" s="235"/>
    </row>
    <row r="112" spans="1:7" s="231" customFormat="1" ht="114">
      <c r="A112" s="232"/>
      <c r="B112" s="281" t="s">
        <v>622</v>
      </c>
      <c r="C112" s="452" t="s">
        <v>623</v>
      </c>
      <c r="D112" s="233"/>
      <c r="E112" s="233"/>
      <c r="F112" s="282"/>
      <c r="G112" s="282"/>
    </row>
    <row r="113" spans="1:7" s="231" customFormat="1" ht="57">
      <c r="A113" s="232"/>
      <c r="B113" s="281" t="s">
        <v>624</v>
      </c>
      <c r="C113" s="452" t="s">
        <v>530</v>
      </c>
      <c r="D113" s="233"/>
      <c r="E113" s="233"/>
      <c r="F113" s="282"/>
      <c r="G113" s="282"/>
    </row>
    <row r="114" spans="1:7" s="231" customFormat="1" ht="86.25" customHeight="1">
      <c r="A114" s="232"/>
      <c r="B114" s="281" t="s">
        <v>625</v>
      </c>
      <c r="C114" s="452" t="s">
        <v>530</v>
      </c>
      <c r="D114" s="233"/>
      <c r="E114" s="233"/>
      <c r="F114" s="282"/>
      <c r="G114" s="282"/>
    </row>
    <row r="115" spans="1:7" s="231" customFormat="1" ht="42.75">
      <c r="A115" s="232"/>
      <c r="B115" s="281" t="s">
        <v>626</v>
      </c>
      <c r="C115" s="452"/>
      <c r="D115" s="233"/>
      <c r="E115" s="233"/>
      <c r="F115" s="282"/>
      <c r="G115" s="282"/>
    </row>
    <row r="116" spans="1:7" s="231" customFormat="1" ht="43.5" customHeight="1">
      <c r="A116" s="232"/>
      <c r="B116" s="281" t="s">
        <v>627</v>
      </c>
      <c r="C116" s="452" t="s">
        <v>628</v>
      </c>
      <c r="D116" s="233"/>
      <c r="E116" s="233"/>
      <c r="F116" s="282"/>
      <c r="G116" s="282"/>
    </row>
    <row r="117" spans="1:7" s="231" customFormat="1" ht="71.25">
      <c r="A117" s="232"/>
      <c r="B117" s="281" t="s">
        <v>629</v>
      </c>
      <c r="C117" s="452" t="s">
        <v>529</v>
      </c>
      <c r="D117" s="233"/>
      <c r="E117" s="233"/>
      <c r="F117" s="282"/>
      <c r="G117" s="282"/>
    </row>
    <row r="118" spans="1:7" s="231" customFormat="1" ht="128.25">
      <c r="A118" s="232"/>
      <c r="B118" s="281" t="s">
        <v>1182</v>
      </c>
      <c r="C118" s="452" t="s">
        <v>628</v>
      </c>
      <c r="D118" s="233"/>
      <c r="E118" s="233"/>
      <c r="F118" s="282"/>
      <c r="G118" s="282"/>
    </row>
    <row r="119" spans="1:7" s="231" customFormat="1" ht="71.25">
      <c r="A119" s="232"/>
      <c r="B119" s="281" t="s">
        <v>1183</v>
      </c>
      <c r="C119" s="452" t="s">
        <v>1593</v>
      </c>
      <c r="D119" s="233"/>
      <c r="E119" s="233"/>
      <c r="F119" s="282"/>
      <c r="G119" s="282"/>
    </row>
    <row r="120" spans="1:7" s="231" customFormat="1" ht="57">
      <c r="A120" s="232"/>
      <c r="B120" s="281" t="s">
        <v>1184</v>
      </c>
      <c r="C120" s="452" t="s">
        <v>645</v>
      </c>
      <c r="D120" s="233"/>
      <c r="E120" s="233"/>
      <c r="F120" s="282"/>
      <c r="G120" s="282"/>
    </row>
    <row r="121" spans="1:7" s="231" customFormat="1" ht="101.45" customHeight="1">
      <c r="A121" s="260"/>
      <c r="B121" s="281" t="s">
        <v>1185</v>
      </c>
      <c r="C121" s="452" t="s">
        <v>528</v>
      </c>
      <c r="D121" s="233"/>
      <c r="E121" s="233"/>
      <c r="F121" s="282"/>
      <c r="G121" s="282"/>
    </row>
    <row r="122" spans="1:7" s="231" customFormat="1" ht="75.599999999999994" customHeight="1">
      <c r="A122" s="260"/>
      <c r="B122" s="281" t="s">
        <v>1186</v>
      </c>
      <c r="C122" s="452"/>
      <c r="D122" s="233"/>
      <c r="E122" s="233"/>
      <c r="F122" s="282"/>
      <c r="G122" s="282"/>
    </row>
    <row r="123" spans="1:7" s="231" customFormat="1" ht="30.75" customHeight="1">
      <c r="A123" s="260"/>
      <c r="B123" s="295" t="s">
        <v>630</v>
      </c>
      <c r="C123" s="296" t="s">
        <v>532</v>
      </c>
      <c r="D123" s="233"/>
      <c r="E123" s="233"/>
      <c r="F123" s="282"/>
      <c r="G123" s="282"/>
    </row>
    <row r="124" spans="1:7" s="231" customFormat="1" ht="30.75" customHeight="1">
      <c r="A124" s="260"/>
      <c r="B124" s="295"/>
      <c r="C124" s="296"/>
      <c r="D124" s="233"/>
      <c r="E124" s="233"/>
      <c r="F124" s="282"/>
      <c r="G124" s="282"/>
    </row>
    <row r="125" spans="1:7" s="231" customFormat="1" ht="28.5">
      <c r="A125" s="298"/>
      <c r="B125" s="281" t="s">
        <v>1120</v>
      </c>
      <c r="D125" s="233"/>
      <c r="E125" s="233"/>
      <c r="F125" s="176"/>
      <c r="G125" s="282"/>
    </row>
    <row r="126" spans="1:7" s="231" customFormat="1">
      <c r="A126" s="298"/>
      <c r="B126" s="281"/>
      <c r="D126" s="231" t="s">
        <v>187</v>
      </c>
      <c r="E126" s="320">
        <v>384</v>
      </c>
      <c r="F126" s="5"/>
      <c r="G126" s="234">
        <f>+F126*E126</f>
        <v>0</v>
      </c>
    </row>
    <row r="127" spans="1:7" s="231" customFormat="1">
      <c r="A127" s="298"/>
      <c r="B127" s="281"/>
      <c r="E127" s="233"/>
      <c r="F127" s="234"/>
      <c r="G127" s="234"/>
    </row>
    <row r="128" spans="1:7" s="231" customFormat="1" ht="57" customHeight="1">
      <c r="A128" s="260" t="s">
        <v>2217</v>
      </c>
      <c r="B128" s="253" t="s">
        <v>1122</v>
      </c>
      <c r="C128" s="449"/>
      <c r="D128" s="262"/>
      <c r="E128" s="263"/>
      <c r="F128" s="235"/>
      <c r="G128" s="235"/>
    </row>
    <row r="129" spans="1:7" s="231" customFormat="1">
      <c r="A129" s="260"/>
      <c r="B129" s="253"/>
      <c r="C129" s="449"/>
      <c r="D129" s="262"/>
      <c r="E129" s="263"/>
      <c r="F129" s="235"/>
      <c r="G129" s="235"/>
    </row>
    <row r="130" spans="1:7" s="231" customFormat="1" ht="71.25">
      <c r="A130" s="232"/>
      <c r="B130" s="281" t="s">
        <v>1123</v>
      </c>
      <c r="C130" s="452" t="s">
        <v>1124</v>
      </c>
      <c r="D130" s="233"/>
      <c r="E130" s="233"/>
      <c r="F130" s="282"/>
      <c r="G130" s="282"/>
    </row>
    <row r="131" spans="1:7" s="231" customFormat="1">
      <c r="A131" s="232"/>
      <c r="B131" s="281" t="s">
        <v>1187</v>
      </c>
      <c r="C131" s="452" t="s">
        <v>870</v>
      </c>
      <c r="D131" s="233"/>
      <c r="E131" s="233"/>
      <c r="F131" s="282"/>
      <c r="G131" s="282"/>
    </row>
    <row r="132" spans="1:7" s="231" customFormat="1" ht="71.25">
      <c r="A132" s="232"/>
      <c r="B132" s="281" t="s">
        <v>1125</v>
      </c>
      <c r="C132" s="452" t="s">
        <v>1110</v>
      </c>
      <c r="D132" s="233"/>
      <c r="E132" s="233" t="s">
        <v>869</v>
      </c>
      <c r="F132" s="282"/>
      <c r="G132" s="282"/>
    </row>
    <row r="133" spans="1:7" s="231" customFormat="1" ht="71.25">
      <c r="A133" s="232"/>
      <c r="B133" s="281" t="s">
        <v>629</v>
      </c>
      <c r="C133" s="452" t="s">
        <v>529</v>
      </c>
      <c r="D133" s="233"/>
      <c r="E133" s="233"/>
      <c r="F133" s="282"/>
      <c r="G133" s="282"/>
    </row>
    <row r="134" spans="1:7" s="231" customFormat="1" ht="156.75">
      <c r="A134" s="232"/>
      <c r="B134" s="281" t="s">
        <v>631</v>
      </c>
      <c r="C134" s="452" t="s">
        <v>628</v>
      </c>
      <c r="D134" s="233"/>
      <c r="E134" s="233"/>
      <c r="F134" s="282"/>
      <c r="G134" s="282"/>
    </row>
    <row r="135" spans="1:7" s="231" customFormat="1" ht="71.25">
      <c r="A135" s="232"/>
      <c r="B135" s="281" t="s">
        <v>1188</v>
      </c>
      <c r="C135" s="452" t="s">
        <v>1119</v>
      </c>
      <c r="D135" s="233"/>
      <c r="E135" s="233"/>
      <c r="F135" s="282"/>
      <c r="G135" s="282"/>
    </row>
    <row r="136" spans="1:7" s="231" customFormat="1" ht="57">
      <c r="A136" s="232"/>
      <c r="B136" s="281" t="s">
        <v>1184</v>
      </c>
      <c r="C136" s="452" t="s">
        <v>645</v>
      </c>
      <c r="D136" s="233"/>
      <c r="E136" s="233"/>
      <c r="F136" s="282"/>
      <c r="G136" s="282"/>
    </row>
    <row r="137" spans="1:7" s="231" customFormat="1" ht="99" customHeight="1">
      <c r="A137" s="232"/>
      <c r="B137" s="281" t="s">
        <v>1185</v>
      </c>
      <c r="C137" s="452" t="s">
        <v>528</v>
      </c>
      <c r="D137" s="233"/>
      <c r="E137" s="233"/>
      <c r="F137" s="282"/>
      <c r="G137" s="282"/>
    </row>
    <row r="138" spans="1:7" s="231" customFormat="1" ht="72" customHeight="1">
      <c r="A138" s="232"/>
      <c r="B138" s="281" t="s">
        <v>1186</v>
      </c>
      <c r="C138" s="452"/>
      <c r="D138" s="233"/>
      <c r="E138" s="233"/>
      <c r="F138" s="282"/>
      <c r="G138" s="282"/>
    </row>
    <row r="139" spans="1:7" s="231" customFormat="1" ht="30.75" customHeight="1">
      <c r="A139" s="260"/>
      <c r="B139" s="295" t="s">
        <v>630</v>
      </c>
      <c r="C139" s="296" t="s">
        <v>532</v>
      </c>
      <c r="D139" s="233"/>
      <c r="E139" s="233"/>
      <c r="F139" s="282"/>
      <c r="G139" s="282"/>
    </row>
    <row r="140" spans="1:7" s="231" customFormat="1" ht="28.5">
      <c r="A140" s="260"/>
      <c r="B140" s="389" t="s">
        <v>1126</v>
      </c>
      <c r="C140" s="296"/>
      <c r="D140" s="233"/>
      <c r="E140" s="233"/>
      <c r="F140" s="282"/>
      <c r="G140" s="282"/>
    </row>
    <row r="141" spans="1:7" s="231" customFormat="1">
      <c r="A141" s="298"/>
      <c r="B141" s="281"/>
      <c r="D141" s="231" t="s">
        <v>187</v>
      </c>
      <c r="E141" s="320">
        <v>17</v>
      </c>
      <c r="F141" s="5"/>
      <c r="G141" s="234">
        <f>+F141*E141</f>
        <v>0</v>
      </c>
    </row>
    <row r="142" spans="1:7" s="231" customFormat="1" ht="28.5">
      <c r="A142" s="260" t="s">
        <v>2218</v>
      </c>
      <c r="B142" s="253" t="s">
        <v>1128</v>
      </c>
      <c r="D142" s="233"/>
      <c r="E142" s="233"/>
      <c r="F142" s="282"/>
      <c r="G142" s="282"/>
    </row>
    <row r="143" spans="1:7" s="231" customFormat="1">
      <c r="A143" s="260"/>
      <c r="B143" s="253"/>
      <c r="D143" s="233"/>
      <c r="E143" s="233"/>
      <c r="F143" s="282"/>
      <c r="G143" s="282"/>
    </row>
    <row r="144" spans="1:7" s="231" customFormat="1" ht="141" customHeight="1">
      <c r="A144" s="298"/>
      <c r="B144" s="281" t="s">
        <v>636</v>
      </c>
      <c r="C144" s="452" t="s">
        <v>637</v>
      </c>
      <c r="D144" s="233"/>
      <c r="E144" s="233"/>
      <c r="F144" s="282"/>
      <c r="G144" s="282"/>
    </row>
    <row r="145" spans="1:7" s="231" customFormat="1" ht="42.75">
      <c r="A145" s="298"/>
      <c r="B145" s="281" t="s">
        <v>1129</v>
      </c>
      <c r="C145" s="452"/>
      <c r="D145" s="233"/>
      <c r="E145" s="233"/>
      <c r="F145" s="282"/>
      <c r="G145" s="282"/>
    </row>
    <row r="146" spans="1:7" s="231" customFormat="1" ht="28.5">
      <c r="A146" s="298"/>
      <c r="B146" s="281" t="s">
        <v>638</v>
      </c>
      <c r="C146" s="452" t="s">
        <v>632</v>
      </c>
      <c r="D146" s="233"/>
      <c r="E146" s="233"/>
      <c r="F146" s="282"/>
      <c r="G146" s="282"/>
    </row>
    <row r="147" spans="1:7" s="231" customFormat="1" ht="43.5" customHeight="1">
      <c r="A147" s="298"/>
      <c r="B147" s="281" t="s">
        <v>1131</v>
      </c>
      <c r="C147" s="452"/>
      <c r="D147" s="233"/>
      <c r="E147" s="233"/>
      <c r="F147" s="282"/>
      <c r="G147" s="282"/>
    </row>
    <row r="148" spans="1:7" s="231" customFormat="1" ht="72.95" customHeight="1">
      <c r="A148" s="260"/>
      <c r="B148" s="281" t="s">
        <v>640</v>
      </c>
      <c r="C148" s="452" t="s">
        <v>1130</v>
      </c>
      <c r="D148" s="233"/>
      <c r="E148" s="233"/>
      <c r="F148" s="282"/>
      <c r="G148" s="282"/>
    </row>
    <row r="149" spans="1:7" s="231" customFormat="1" ht="156" customHeight="1">
      <c r="A149" s="260"/>
      <c r="B149" s="281" t="s">
        <v>1189</v>
      </c>
      <c r="C149" s="452" t="s">
        <v>528</v>
      </c>
      <c r="D149" s="233"/>
      <c r="E149" s="233"/>
      <c r="F149" s="282"/>
      <c r="G149" s="282"/>
    </row>
    <row r="150" spans="1:7" s="231" customFormat="1" ht="28.5">
      <c r="A150" s="260"/>
      <c r="B150" s="295" t="s">
        <v>630</v>
      </c>
      <c r="C150" s="452"/>
      <c r="D150" s="233"/>
      <c r="E150" s="233"/>
      <c r="F150" s="282"/>
      <c r="G150" s="282"/>
    </row>
    <row r="151" spans="1:7" s="231" customFormat="1" ht="28.5">
      <c r="A151" s="298"/>
      <c r="B151" s="281" t="s">
        <v>1127</v>
      </c>
      <c r="D151" s="233"/>
      <c r="E151" s="233"/>
      <c r="F151" s="282"/>
      <c r="G151" s="282"/>
    </row>
    <row r="152" spans="1:7" s="231" customFormat="1" ht="17.25" customHeight="1">
      <c r="A152" s="298"/>
      <c r="B152" s="297"/>
      <c r="D152" s="231" t="s">
        <v>187</v>
      </c>
      <c r="E152" s="320">
        <v>10</v>
      </c>
      <c r="F152" s="5"/>
      <c r="G152" s="234">
        <f>+F152*E152</f>
        <v>0</v>
      </c>
    </row>
    <row r="153" spans="1:7" s="231" customFormat="1">
      <c r="A153" s="298"/>
      <c r="B153" s="281"/>
      <c r="E153" s="233"/>
      <c r="F153" s="234"/>
      <c r="G153" s="234"/>
    </row>
    <row r="154" spans="1:7" s="231" customFormat="1" ht="28.5">
      <c r="A154" s="260" t="s">
        <v>2218</v>
      </c>
      <c r="B154" s="253" t="s">
        <v>1128</v>
      </c>
      <c r="D154" s="233"/>
      <c r="E154" s="233"/>
      <c r="F154" s="282"/>
      <c r="G154" s="282"/>
    </row>
    <row r="155" spans="1:7" s="231" customFormat="1">
      <c r="A155" s="260"/>
      <c r="B155" s="253"/>
      <c r="D155" s="233"/>
      <c r="E155" s="233"/>
      <c r="F155" s="282"/>
      <c r="G155" s="282"/>
    </row>
    <row r="156" spans="1:7" s="231" customFormat="1" ht="141" customHeight="1">
      <c r="A156" s="298"/>
      <c r="B156" s="281" t="s">
        <v>636</v>
      </c>
      <c r="C156" s="452" t="s">
        <v>637</v>
      </c>
      <c r="D156" s="233"/>
      <c r="E156" s="233"/>
      <c r="F156" s="282"/>
      <c r="G156" s="282"/>
    </row>
    <row r="157" spans="1:7" s="231" customFormat="1" ht="42.75">
      <c r="A157" s="298"/>
      <c r="B157" s="281" t="s">
        <v>1129</v>
      </c>
      <c r="C157" s="452"/>
      <c r="D157" s="233"/>
      <c r="E157" s="233"/>
      <c r="F157" s="282"/>
      <c r="G157" s="282"/>
    </row>
    <row r="158" spans="1:7" s="231" customFormat="1">
      <c r="A158" s="298"/>
      <c r="B158" s="453" t="s">
        <v>1783</v>
      </c>
      <c r="C158" s="452"/>
      <c r="D158" s="233"/>
      <c r="E158" s="233"/>
      <c r="F158" s="282"/>
      <c r="G158" s="282"/>
    </row>
    <row r="159" spans="1:7" s="231" customFormat="1" ht="28.5">
      <c r="A159" s="298"/>
      <c r="B159" s="281" t="s">
        <v>1784</v>
      </c>
      <c r="D159" s="233"/>
      <c r="E159" s="233"/>
      <c r="F159" s="282"/>
      <c r="G159" s="282"/>
    </row>
    <row r="160" spans="1:7" s="231" customFormat="1" ht="17.25" customHeight="1">
      <c r="A160" s="298"/>
      <c r="B160" s="297"/>
      <c r="D160" s="231" t="s">
        <v>187</v>
      </c>
      <c r="E160" s="320">
        <v>29</v>
      </c>
      <c r="F160" s="5"/>
      <c r="G160" s="234">
        <f>+F160*E160</f>
        <v>0</v>
      </c>
    </row>
    <row r="161" spans="1:7" s="231" customFormat="1">
      <c r="A161" s="298"/>
      <c r="B161" s="281"/>
      <c r="E161" s="233"/>
      <c r="F161" s="234"/>
      <c r="G161" s="234"/>
    </row>
    <row r="162" spans="1:7" s="231" customFormat="1" ht="25.7" customHeight="1">
      <c r="A162" s="260" t="s">
        <v>2219</v>
      </c>
      <c r="B162" s="253" t="s">
        <v>633</v>
      </c>
      <c r="D162" s="233"/>
      <c r="E162" s="233"/>
      <c r="F162" s="282"/>
      <c r="G162" s="282"/>
    </row>
    <row r="163" spans="1:7" s="231" customFormat="1">
      <c r="A163" s="260"/>
      <c r="B163" s="253"/>
      <c r="D163" s="233"/>
      <c r="E163" s="233"/>
      <c r="F163" s="282"/>
      <c r="G163" s="282"/>
    </row>
    <row r="164" spans="1:7" s="231" customFormat="1">
      <c r="A164" s="298"/>
      <c r="B164" s="454" t="s">
        <v>634</v>
      </c>
      <c r="C164" s="455" t="s">
        <v>531</v>
      </c>
      <c r="D164" s="233"/>
      <c r="E164" s="233"/>
      <c r="F164" s="282"/>
      <c r="G164" s="282"/>
    </row>
    <row r="165" spans="1:7" s="231" customFormat="1" ht="29.25" customHeight="1">
      <c r="A165" s="298"/>
      <c r="B165" s="454" t="s">
        <v>635</v>
      </c>
      <c r="C165" s="455"/>
      <c r="D165" s="233"/>
      <c r="E165" s="233"/>
      <c r="F165" s="282"/>
      <c r="G165" s="282"/>
    </row>
    <row r="166" spans="1:7" s="231" customFormat="1" ht="141" customHeight="1">
      <c r="A166" s="298"/>
      <c r="B166" s="281" t="s">
        <v>636</v>
      </c>
      <c r="C166" s="452" t="s">
        <v>637</v>
      </c>
      <c r="D166" s="233"/>
      <c r="E166" s="233"/>
      <c r="F166" s="282"/>
      <c r="G166" s="282"/>
    </row>
    <row r="167" spans="1:7" s="231" customFormat="1" ht="28.5">
      <c r="A167" s="298"/>
      <c r="B167" s="281" t="s">
        <v>638</v>
      </c>
      <c r="C167" s="452" t="s">
        <v>632</v>
      </c>
      <c r="D167" s="233"/>
      <c r="E167" s="233"/>
      <c r="F167" s="282"/>
      <c r="G167" s="282"/>
    </row>
    <row r="168" spans="1:7" s="231" customFormat="1" ht="43.5" customHeight="1">
      <c r="A168" s="298"/>
      <c r="B168" s="281" t="s">
        <v>639</v>
      </c>
      <c r="C168" s="452"/>
      <c r="D168" s="233"/>
      <c r="E168" s="233"/>
      <c r="F168" s="282"/>
      <c r="G168" s="282"/>
    </row>
    <row r="169" spans="1:7" s="231" customFormat="1" ht="72.95" customHeight="1">
      <c r="A169" s="260"/>
      <c r="B169" s="281" t="s">
        <v>640</v>
      </c>
      <c r="C169" s="452" t="s">
        <v>641</v>
      </c>
      <c r="D169" s="233"/>
      <c r="E169" s="233"/>
      <c r="F169" s="282"/>
      <c r="G169" s="282"/>
    </row>
    <row r="170" spans="1:7" s="231" customFormat="1" ht="156" customHeight="1">
      <c r="A170" s="260"/>
      <c r="B170" s="281" t="s">
        <v>1189</v>
      </c>
      <c r="C170" s="452" t="s">
        <v>528</v>
      </c>
      <c r="D170" s="233"/>
      <c r="E170" s="233"/>
      <c r="F170" s="282"/>
      <c r="G170" s="282"/>
    </row>
    <row r="171" spans="1:7" s="231" customFormat="1" ht="28.5">
      <c r="A171" s="298"/>
      <c r="B171" s="281" t="s">
        <v>642</v>
      </c>
      <c r="D171" s="233"/>
      <c r="E171" s="233"/>
      <c r="F171" s="282"/>
      <c r="G171" s="282"/>
    </row>
    <row r="172" spans="1:7" s="231" customFormat="1" ht="17.25" customHeight="1">
      <c r="A172" s="298"/>
      <c r="B172" s="297"/>
      <c r="D172" s="233"/>
      <c r="E172" s="233"/>
      <c r="F172" s="282"/>
      <c r="G172" s="282"/>
    </row>
    <row r="173" spans="1:7" s="231" customFormat="1">
      <c r="A173" s="162"/>
      <c r="B173" s="300"/>
      <c r="D173" s="231" t="s">
        <v>286</v>
      </c>
      <c r="E173" s="302">
        <v>85</v>
      </c>
      <c r="F173" s="10"/>
      <c r="G173" s="234">
        <f>+F173*E173</f>
        <v>0</v>
      </c>
    </row>
    <row r="174" spans="1:7" s="231" customFormat="1">
      <c r="A174" s="232"/>
      <c r="B174" s="281"/>
      <c r="E174" s="233"/>
      <c r="F174" s="282"/>
      <c r="G174" s="282"/>
    </row>
    <row r="175" spans="1:7" s="231" customFormat="1" ht="28.5">
      <c r="A175" s="260" t="s">
        <v>2220</v>
      </c>
      <c r="B175" s="255" t="s">
        <v>644</v>
      </c>
      <c r="D175" s="233"/>
      <c r="E175" s="233"/>
      <c r="F175" s="282"/>
      <c r="G175" s="282"/>
    </row>
    <row r="176" spans="1:7" s="231" customFormat="1" ht="15.75" customHeight="1">
      <c r="A176" s="260"/>
      <c r="B176" s="281"/>
      <c r="D176" s="233"/>
      <c r="E176" s="233"/>
      <c r="F176" s="282"/>
      <c r="G176" s="282"/>
    </row>
    <row r="177" spans="1:7" s="231" customFormat="1" ht="15.75" customHeight="1">
      <c r="A177" s="260" t="s">
        <v>2221</v>
      </c>
      <c r="B177" s="297" t="s">
        <v>1136</v>
      </c>
      <c r="D177" s="233"/>
      <c r="E177" s="233"/>
      <c r="F177" s="282"/>
      <c r="G177" s="282"/>
    </row>
    <row r="178" spans="1:7" s="231" customFormat="1" ht="85.5">
      <c r="A178" s="260"/>
      <c r="B178" s="281" t="s">
        <v>1186</v>
      </c>
      <c r="D178" s="233"/>
      <c r="E178" s="233"/>
      <c r="F178" s="282"/>
      <c r="G178" s="282"/>
    </row>
    <row r="179" spans="1:7" s="231" customFormat="1" ht="171">
      <c r="A179" s="260"/>
      <c r="B179" s="281" t="s">
        <v>1190</v>
      </c>
      <c r="C179" s="452" t="s">
        <v>528</v>
      </c>
      <c r="D179" s="233"/>
      <c r="E179" s="233"/>
      <c r="F179" s="282"/>
      <c r="G179" s="282"/>
    </row>
    <row r="180" spans="1:7" s="231" customFormat="1" ht="71.25">
      <c r="A180" s="260"/>
      <c r="B180" s="281" t="s">
        <v>1134</v>
      </c>
      <c r="C180" s="452" t="s">
        <v>645</v>
      </c>
      <c r="D180" s="233"/>
      <c r="E180" s="233"/>
      <c r="F180" s="282"/>
      <c r="G180" s="282"/>
    </row>
    <row r="181" spans="1:7" s="231" customFormat="1" ht="42.75">
      <c r="A181" s="260"/>
      <c r="B181" s="281" t="s">
        <v>1135</v>
      </c>
      <c r="C181" s="452" t="s">
        <v>637</v>
      </c>
      <c r="D181" s="233"/>
      <c r="E181" s="233"/>
      <c r="F181" s="282"/>
      <c r="G181" s="282"/>
    </row>
    <row r="182" spans="1:7" s="231" customFormat="1" ht="156.75">
      <c r="A182" s="298"/>
      <c r="B182" s="281" t="s">
        <v>646</v>
      </c>
      <c r="C182" s="452" t="s">
        <v>637</v>
      </c>
      <c r="D182" s="233"/>
      <c r="E182" s="233"/>
      <c r="F182" s="282"/>
      <c r="G182" s="282"/>
    </row>
    <row r="183" spans="1:7" s="231" customFormat="1" ht="36" customHeight="1">
      <c r="A183" s="298"/>
      <c r="B183" s="281" t="s">
        <v>1133</v>
      </c>
      <c r="D183" s="233"/>
      <c r="E183" s="233"/>
      <c r="F183" s="282"/>
      <c r="G183" s="282"/>
    </row>
    <row r="184" spans="1:7" s="231" customFormat="1" ht="17.45" customHeight="1">
      <c r="A184" s="298"/>
      <c r="B184" s="297"/>
      <c r="D184" s="233"/>
      <c r="E184" s="233"/>
      <c r="F184" s="282"/>
      <c r="G184" s="282"/>
    </row>
    <row r="185" spans="1:7" s="231" customFormat="1">
      <c r="A185" s="162"/>
      <c r="B185" s="300"/>
      <c r="D185" s="231" t="s">
        <v>187</v>
      </c>
      <c r="E185" s="302">
        <f>62+35</f>
        <v>97</v>
      </c>
      <c r="F185" s="10"/>
      <c r="G185" s="234">
        <f>+F185*E185</f>
        <v>0</v>
      </c>
    </row>
    <row r="186" spans="1:7" s="231" customFormat="1">
      <c r="A186" s="162"/>
      <c r="B186" s="300"/>
      <c r="E186" s="233"/>
      <c r="F186" s="234"/>
      <c r="G186" s="234"/>
    </row>
    <row r="187" spans="1:7" s="231" customFormat="1">
      <c r="A187" s="232"/>
      <c r="B187" s="281"/>
      <c r="E187" s="233"/>
      <c r="F187" s="282"/>
      <c r="G187" s="282"/>
    </row>
    <row r="188" spans="1:7" s="231" customFormat="1" ht="28.5">
      <c r="A188" s="260" t="s">
        <v>2222</v>
      </c>
      <c r="B188" s="255" t="s">
        <v>644</v>
      </c>
      <c r="D188" s="233"/>
      <c r="E188" s="233"/>
      <c r="F188" s="282"/>
      <c r="G188" s="282"/>
    </row>
    <row r="189" spans="1:7" s="231" customFormat="1" ht="28.5">
      <c r="A189" s="232"/>
      <c r="B189" s="281" t="s">
        <v>647</v>
      </c>
      <c r="D189" s="233"/>
      <c r="E189" s="233"/>
      <c r="F189" s="282"/>
      <c r="G189" s="282"/>
    </row>
    <row r="190" spans="1:7" s="231" customFormat="1" ht="15.75" customHeight="1">
      <c r="A190" s="260"/>
      <c r="B190" s="281" t="s">
        <v>648</v>
      </c>
      <c r="D190" s="233"/>
      <c r="E190" s="233"/>
      <c r="F190" s="282"/>
      <c r="G190" s="282"/>
    </row>
    <row r="191" spans="1:7" s="231" customFormat="1" ht="15.75" customHeight="1">
      <c r="A191" s="260"/>
      <c r="B191" s="281"/>
      <c r="D191" s="233"/>
      <c r="E191" s="233"/>
      <c r="F191" s="282"/>
      <c r="G191" s="282"/>
    </row>
    <row r="192" spans="1:7" s="231" customFormat="1" ht="81.95" customHeight="1">
      <c r="A192" s="260" t="s">
        <v>2223</v>
      </c>
      <c r="B192" s="297" t="s">
        <v>1780</v>
      </c>
      <c r="D192" s="231" t="s">
        <v>192</v>
      </c>
      <c r="E192" s="350">
        <v>8</v>
      </c>
      <c r="F192" s="5"/>
      <c r="G192" s="234">
        <f>+F192*E192</f>
        <v>0</v>
      </c>
    </row>
    <row r="193" spans="1:7" s="231" customFormat="1">
      <c r="A193" s="456"/>
      <c r="B193" s="457"/>
      <c r="C193" s="458"/>
    </row>
    <row r="194" spans="1:7" s="231" customFormat="1" ht="63.95" customHeight="1">
      <c r="A194" s="260" t="s">
        <v>2224</v>
      </c>
      <c r="B194" s="297" t="s">
        <v>1781</v>
      </c>
      <c r="D194" s="231" t="s">
        <v>192</v>
      </c>
      <c r="E194" s="350">
        <v>5</v>
      </c>
      <c r="F194" s="5"/>
      <c r="G194" s="234">
        <f>+F194*E194</f>
        <v>0</v>
      </c>
    </row>
    <row r="195" spans="1:7" s="231" customFormat="1">
      <c r="A195" s="260"/>
      <c r="B195" s="297"/>
      <c r="E195" s="165"/>
      <c r="F195" s="234"/>
      <c r="G195" s="234"/>
    </row>
    <row r="196" spans="1:7" s="231" customFormat="1" ht="71.25">
      <c r="A196" s="260" t="s">
        <v>2225</v>
      </c>
      <c r="B196" s="297" t="s">
        <v>1594</v>
      </c>
      <c r="D196" s="233"/>
      <c r="E196" s="233"/>
      <c r="F196" s="282"/>
      <c r="G196" s="282"/>
    </row>
    <row r="197" spans="1:7" s="231" customFormat="1">
      <c r="A197" s="456"/>
      <c r="B197" s="457"/>
      <c r="C197" s="458"/>
      <c r="D197" s="231" t="s">
        <v>286</v>
      </c>
      <c r="E197" s="350">
        <v>12</v>
      </c>
      <c r="F197" s="5"/>
      <c r="G197" s="234">
        <f>+F197*E197</f>
        <v>0</v>
      </c>
    </row>
    <row r="198" spans="1:7" s="231" customFormat="1" ht="42.75">
      <c r="A198" s="260" t="s">
        <v>2226</v>
      </c>
      <c r="B198" s="297" t="s">
        <v>1191</v>
      </c>
      <c r="D198" s="233"/>
      <c r="E198" s="233"/>
      <c r="F198" s="282"/>
      <c r="G198" s="282"/>
    </row>
    <row r="199" spans="1:7" s="231" customFormat="1">
      <c r="A199" s="260"/>
      <c r="B199" s="281" t="s">
        <v>2355</v>
      </c>
      <c r="D199" s="233"/>
      <c r="E199" s="233"/>
      <c r="F199" s="282"/>
      <c r="G199" s="282"/>
    </row>
    <row r="200" spans="1:7" s="231" customFormat="1">
      <c r="A200" s="260"/>
      <c r="B200" s="281" t="s">
        <v>1132</v>
      </c>
      <c r="D200" s="231" t="s">
        <v>192</v>
      </c>
      <c r="E200" s="320">
        <v>6</v>
      </c>
      <c r="F200" s="5"/>
      <c r="G200" s="234">
        <f>+F200*E200</f>
        <v>0</v>
      </c>
    </row>
    <row r="201" spans="1:7" s="231" customFormat="1">
      <c r="A201" s="260"/>
      <c r="B201" s="281"/>
      <c r="E201" s="233"/>
      <c r="F201" s="234"/>
      <c r="G201" s="234"/>
    </row>
    <row r="202" spans="1:7" s="231" customFormat="1" ht="28.5">
      <c r="A202" s="260" t="s">
        <v>2350</v>
      </c>
      <c r="B202" s="297" t="s">
        <v>2351</v>
      </c>
      <c r="D202" s="233"/>
      <c r="E202" s="233"/>
      <c r="F202" s="282"/>
      <c r="G202" s="282"/>
    </row>
    <row r="203" spans="1:7" s="231" customFormat="1">
      <c r="A203" s="260"/>
      <c r="B203" s="281" t="s">
        <v>2352</v>
      </c>
      <c r="D203" s="233"/>
      <c r="E203" s="233"/>
      <c r="F203" s="282"/>
      <c r="G203" s="282"/>
    </row>
    <row r="204" spans="1:7" s="231" customFormat="1">
      <c r="A204" s="260"/>
      <c r="B204" s="281" t="s">
        <v>1132</v>
      </c>
      <c r="D204" s="231" t="s">
        <v>286</v>
      </c>
      <c r="E204" s="320">
        <v>20</v>
      </c>
      <c r="F204" s="5"/>
      <c r="G204" s="234">
        <f>+F204*E204</f>
        <v>0</v>
      </c>
    </row>
    <row r="205" spans="1:7" s="231" customFormat="1">
      <c r="A205" s="260"/>
      <c r="B205" s="281"/>
      <c r="E205" s="233"/>
      <c r="F205" s="234"/>
      <c r="G205" s="234"/>
    </row>
    <row r="206" spans="1:7" s="231" customFormat="1" ht="28.5">
      <c r="A206" s="260" t="s">
        <v>2353</v>
      </c>
      <c r="B206" s="253" t="s">
        <v>1773</v>
      </c>
      <c r="D206" s="233"/>
      <c r="E206" s="233"/>
      <c r="F206" s="282"/>
      <c r="G206" s="282"/>
    </row>
    <row r="207" spans="1:7" s="460" customFormat="1">
      <c r="A207" s="459"/>
      <c r="B207" s="281" t="s">
        <v>1774</v>
      </c>
      <c r="C207" s="455"/>
      <c r="D207" s="231" t="s">
        <v>192</v>
      </c>
      <c r="E207" s="320">
        <v>88</v>
      </c>
      <c r="F207" s="5"/>
      <c r="G207" s="234">
        <f>+F207*E207</f>
        <v>0</v>
      </c>
    </row>
    <row r="208" spans="1:7" s="231" customFormat="1">
      <c r="A208" s="260"/>
      <c r="B208" s="281"/>
      <c r="C208" s="452"/>
      <c r="E208" s="233"/>
      <c r="F208" s="234"/>
      <c r="G208" s="234"/>
    </row>
    <row r="209" spans="1:10" s="231" customFormat="1" ht="71.45" customHeight="1">
      <c r="A209" s="260" t="s">
        <v>2354</v>
      </c>
      <c r="B209" s="297" t="s">
        <v>1893</v>
      </c>
      <c r="D209" s="231" t="s">
        <v>187</v>
      </c>
      <c r="E209" s="350">
        <v>12</v>
      </c>
      <c r="F209" s="5"/>
      <c r="G209" s="234">
        <f>+F209*E209</f>
        <v>0</v>
      </c>
    </row>
    <row r="210" spans="1:10" s="231" customFormat="1">
      <c r="A210" s="260"/>
      <c r="B210" s="297"/>
      <c r="E210" s="165"/>
      <c r="F210" s="234"/>
      <c r="G210" s="234"/>
    </row>
    <row r="211" spans="1:10" s="231" customFormat="1" ht="20.45" customHeight="1" thickBot="1">
      <c r="A211" s="332" t="str">
        <f>+A8</f>
        <v>B.6.</v>
      </c>
      <c r="B211" s="333" t="str">
        <f>+B8</f>
        <v>Krovska dela - črne kritine</v>
      </c>
      <c r="C211" s="334" t="s">
        <v>189</v>
      </c>
      <c r="D211" s="334"/>
      <c r="E211" s="335"/>
      <c r="F211" s="337"/>
      <c r="G211" s="337">
        <f>SUM(G90:G209)</f>
        <v>0</v>
      </c>
    </row>
    <row r="212" spans="1:10" s="231" customFormat="1">
      <c r="A212" s="230"/>
      <c r="B212" s="281"/>
      <c r="C212" s="338"/>
      <c r="D212" s="338"/>
      <c r="E212" s="233"/>
      <c r="F212" s="282"/>
      <c r="G212" s="282"/>
    </row>
    <row r="213" spans="1:10" s="231" customFormat="1">
      <c r="A213" s="230"/>
      <c r="B213" s="281"/>
      <c r="C213" s="338"/>
      <c r="D213" s="338"/>
      <c r="E213" s="233"/>
      <c r="F213" s="282"/>
      <c r="G213" s="282"/>
    </row>
    <row r="214" spans="1:10" s="231" customFormat="1">
      <c r="A214" s="230"/>
      <c r="B214" s="281"/>
      <c r="C214" s="338"/>
      <c r="D214" s="338"/>
      <c r="E214" s="233"/>
      <c r="F214" s="282"/>
      <c r="G214" s="282"/>
    </row>
    <row r="215" spans="1:10" s="220" customFormat="1">
      <c r="A215" s="230"/>
      <c r="B215" s="321"/>
      <c r="C215" s="249"/>
      <c r="D215" s="262"/>
      <c r="E215" s="263"/>
      <c r="F215" s="235"/>
      <c r="G215" s="282"/>
      <c r="J215" s="221"/>
    </row>
  </sheetData>
  <sheetProtection algorithmName="SHA-512" hashValue="v2m5UMZd8HiKO+jN/u7CWldRiC2IV3cwtce1bzJgbyJ3AMJMYIYp50RqoQgKfMdff74BcoTPjU2LFKknBWEmiA==" saltValue="0eqCBSOoD1R0gAonHep6mg==" spinCount="100000" sheet="1" objects="1" scenarios="1" selectLockedCells="1"/>
  <mergeCells count="67">
    <mergeCell ref="B92:C92"/>
    <mergeCell ref="B84:C84"/>
    <mergeCell ref="B85:C85"/>
    <mergeCell ref="B86:C86"/>
    <mergeCell ref="B87:C87"/>
    <mergeCell ref="B91:C91"/>
    <mergeCell ref="B79:C79"/>
    <mergeCell ref="B80:C80"/>
    <mergeCell ref="B81:C81"/>
    <mergeCell ref="B82:C82"/>
    <mergeCell ref="B83:C83"/>
    <mergeCell ref="B72:C72"/>
    <mergeCell ref="B73:C73"/>
    <mergeCell ref="B76:C76"/>
    <mergeCell ref="B77:C77"/>
    <mergeCell ref="B78:C78"/>
    <mergeCell ref="B67:C67"/>
    <mergeCell ref="B68:C68"/>
    <mergeCell ref="B69:C69"/>
    <mergeCell ref="B70:C70"/>
    <mergeCell ref="B71:C71"/>
    <mergeCell ref="B61:C61"/>
    <mergeCell ref="B63:C63"/>
    <mergeCell ref="B64:C64"/>
    <mergeCell ref="B65:C65"/>
    <mergeCell ref="B66:C66"/>
    <mergeCell ref="B47:C47"/>
    <mergeCell ref="B48:C48"/>
    <mergeCell ref="B49:C49"/>
    <mergeCell ref="B50:C50"/>
    <mergeCell ref="B60:C60"/>
    <mergeCell ref="B52:C52"/>
    <mergeCell ref="B53:C53"/>
    <mergeCell ref="B55:C55"/>
    <mergeCell ref="B56:C56"/>
    <mergeCell ref="B54:C54"/>
    <mergeCell ref="B57:C57"/>
    <mergeCell ref="B42:C42"/>
    <mergeCell ref="B43:C43"/>
    <mergeCell ref="B44:C44"/>
    <mergeCell ref="B45:C45"/>
    <mergeCell ref="B46:C46"/>
    <mergeCell ref="B36:C36"/>
    <mergeCell ref="B37:C37"/>
    <mergeCell ref="B39:C39"/>
    <mergeCell ref="B40:C40"/>
    <mergeCell ref="B41:C41"/>
    <mergeCell ref="B31:C31"/>
    <mergeCell ref="B32:C32"/>
    <mergeCell ref="B33:C33"/>
    <mergeCell ref="B34:C34"/>
    <mergeCell ref="B35:C35"/>
    <mergeCell ref="B26:C26"/>
    <mergeCell ref="B27:C27"/>
    <mergeCell ref="B28:C28"/>
    <mergeCell ref="B29:C29"/>
    <mergeCell ref="B30:C30"/>
    <mergeCell ref="B19:C19"/>
    <mergeCell ref="B20:C20"/>
    <mergeCell ref="B23:C23"/>
    <mergeCell ref="B24:C24"/>
    <mergeCell ref="B25:C25"/>
    <mergeCell ref="B13:C13"/>
    <mergeCell ref="B15:C15"/>
    <mergeCell ref="B16:C16"/>
    <mergeCell ref="B17:C17"/>
    <mergeCell ref="B18:C18"/>
  </mergeCells>
  <pageMargins left="0.78740157480314965" right="0.39370078740157483" top="1.3779527559055118" bottom="0.78740157480314965" header="0.51181102362204722" footer="0.51181102362204722"/>
  <pageSetup paperSize="9" scale="51"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9" manualBreakCount="9">
    <brk id="30" max="16383" man="1"/>
    <brk id="51" max="16383" man="1"/>
    <brk id="62" max="16383" man="1"/>
    <brk id="88" max="16383" man="1"/>
    <brk id="108" max="16383" man="1"/>
    <brk id="127" max="16383" man="1"/>
    <brk id="141" max="16383" man="1"/>
    <brk id="161" max="16383" man="1"/>
    <brk id="173" max="16383" man="1"/>
  </rowBreaks>
  <colBreaks count="1" manualBreakCount="1">
    <brk id="7" max="1048575"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2">
    <tabColor rgb="FF00B050"/>
  </sheetPr>
  <dimension ref="A2:AMK133"/>
  <sheetViews>
    <sheetView view="pageBreakPreview" topLeftCell="A95" zoomScale="90" zoomScaleNormal="100" zoomScaleSheetLayoutView="90" workbookViewId="0">
      <selection activeCell="F105" sqref="F105"/>
    </sheetView>
  </sheetViews>
  <sheetFormatPr defaultColWidth="8.85546875" defaultRowHeight="14.25"/>
  <cols>
    <col min="1" max="1" width="13" style="258" customWidth="1"/>
    <col min="2" max="2" width="69.85546875" style="339" customWidth="1"/>
    <col min="3" max="3" width="30.140625" style="254" customWidth="1"/>
    <col min="4" max="4" width="12.140625" style="220" customWidth="1"/>
    <col min="5" max="5" width="16" style="221" customWidth="1"/>
    <col min="6" max="6" width="15.85546875" style="251" customWidth="1"/>
    <col min="7" max="7" width="19.42578125" style="251" customWidth="1"/>
    <col min="8" max="8" width="5.42578125" style="220" customWidth="1"/>
    <col min="9" max="9" width="16.140625" style="220" customWidth="1"/>
    <col min="10" max="10" width="9" style="221" customWidth="1"/>
    <col min="11" max="1025" width="9.140625" style="222" customWidth="1"/>
    <col min="1026" max="16384" width="8.85546875" style="3"/>
  </cols>
  <sheetData>
    <row r="2" spans="1:7">
      <c r="A2" s="139" t="s">
        <v>8</v>
      </c>
      <c r="B2" s="140" t="str">
        <f>'NASLOVNA STRAN'!C29</f>
        <v>Univerza v Mariboru, Fakulteta za zdravstvene vede</v>
      </c>
      <c r="C2" s="141"/>
      <c r="D2" s="142"/>
      <c r="E2" s="139"/>
      <c r="F2" s="143"/>
      <c r="G2" s="143"/>
    </row>
    <row r="3" spans="1:7" s="223" customFormat="1">
      <c r="A3" s="139" t="s">
        <v>173</v>
      </c>
      <c r="B3" s="141" t="str">
        <f>'NASLOVNA STRAN'!$C$33</f>
        <v>Fakulteta za zdravstvene vede, 2.faza, prizidava, obrtniška dela</v>
      </c>
      <c r="C3" s="141"/>
      <c r="D3" s="142"/>
      <c r="E3" s="139"/>
      <c r="F3" s="143"/>
      <c r="G3" s="143"/>
    </row>
    <row r="4" spans="1:7" s="223" customFormat="1">
      <c r="A4" s="139" t="s">
        <v>148</v>
      </c>
      <c r="B4" s="224">
        <f>'NASLOVNA STRAN'!$C$13</f>
        <v>0</v>
      </c>
      <c r="C4" s="141"/>
      <c r="D4" s="142"/>
      <c r="E4" s="139"/>
      <c r="F4" s="143"/>
      <c r="G4" s="143"/>
    </row>
    <row r="5" spans="1:7" s="223" customFormat="1">
      <c r="A5" s="139"/>
      <c r="B5" s="141"/>
      <c r="C5" s="141"/>
      <c r="D5" s="142"/>
      <c r="E5" s="139"/>
      <c r="F5" s="143"/>
      <c r="G5" s="143"/>
    </row>
    <row r="6" spans="1:7" s="223" customFormat="1">
      <c r="A6" s="225" t="s">
        <v>17</v>
      </c>
      <c r="B6" s="226" t="s">
        <v>193</v>
      </c>
      <c r="C6" s="226"/>
      <c r="D6" s="227"/>
      <c r="E6" s="228"/>
      <c r="F6" s="229"/>
      <c r="G6" s="229"/>
    </row>
    <row r="7" spans="1:7" s="223" customFormat="1">
      <c r="A7" s="139"/>
      <c r="B7" s="141"/>
      <c r="C7" s="141"/>
      <c r="D7" s="142"/>
      <c r="E7" s="139"/>
      <c r="F7" s="143"/>
      <c r="G7" s="143"/>
    </row>
    <row r="8" spans="1:7" s="223" customFormat="1">
      <c r="A8" s="225" t="s">
        <v>2129</v>
      </c>
      <c r="B8" s="226" t="s">
        <v>649</v>
      </c>
      <c r="C8" s="226"/>
      <c r="D8" s="227"/>
      <c r="E8" s="228"/>
      <c r="F8" s="229"/>
      <c r="G8" s="229"/>
    </row>
    <row r="9" spans="1:7">
      <c r="A9" s="230"/>
      <c r="B9" s="231"/>
      <c r="C9" s="232"/>
      <c r="D9" s="233"/>
      <c r="E9" s="233"/>
      <c r="F9" s="282"/>
      <c r="G9" s="235"/>
    </row>
    <row r="10" spans="1:7">
      <c r="A10" s="236" t="s">
        <v>149</v>
      </c>
      <c r="B10" s="237" t="s">
        <v>150</v>
      </c>
      <c r="C10" s="238" t="s">
        <v>151</v>
      </c>
      <c r="D10" s="239" t="s">
        <v>152</v>
      </c>
      <c r="E10" s="240" t="s">
        <v>153</v>
      </c>
      <c r="F10" s="241" t="s">
        <v>154</v>
      </c>
      <c r="G10" s="241" t="s">
        <v>174</v>
      </c>
    </row>
    <row r="11" spans="1:7" ht="21.75" customHeight="1">
      <c r="A11" s="242"/>
      <c r="B11" s="423" t="s">
        <v>650</v>
      </c>
      <c r="C11" s="244"/>
      <c r="D11" s="245"/>
      <c r="E11" s="245"/>
      <c r="F11" s="343"/>
      <c r="G11" s="247"/>
    </row>
    <row r="12" spans="1:7">
      <c r="A12" s="230"/>
      <c r="B12" s="248"/>
      <c r="C12" s="249"/>
      <c r="D12" s="250"/>
      <c r="E12" s="250"/>
      <c r="F12" s="234"/>
    </row>
    <row r="13" spans="1:7" ht="13.5" customHeight="1">
      <c r="A13" s="252"/>
      <c r="B13" s="911" t="s">
        <v>156</v>
      </c>
      <c r="C13" s="911"/>
    </row>
    <row r="14" spans="1:7">
      <c r="A14" s="252"/>
      <c r="B14" s="253"/>
    </row>
    <row r="15" spans="1:7" ht="58.5" customHeight="1">
      <c r="A15" s="252"/>
      <c r="B15" s="912" t="s">
        <v>609</v>
      </c>
      <c r="C15" s="912"/>
    </row>
    <row r="16" spans="1:7" s="231" customFormat="1" ht="240.95" customHeight="1">
      <c r="A16" s="252"/>
      <c r="B16" s="913" t="s">
        <v>651</v>
      </c>
      <c r="C16" s="913"/>
      <c r="D16" s="220"/>
      <c r="E16" s="221"/>
      <c r="F16" s="251"/>
      <c r="G16" s="251"/>
    </row>
    <row r="17" spans="1:7" s="231" customFormat="1" ht="60.75" customHeight="1">
      <c r="A17" s="252"/>
      <c r="B17" s="913" t="s">
        <v>208</v>
      </c>
      <c r="C17" s="913"/>
      <c r="D17" s="220"/>
      <c r="E17" s="221"/>
      <c r="F17" s="251"/>
      <c r="G17" s="251"/>
    </row>
    <row r="18" spans="1:7" s="231" customFormat="1">
      <c r="A18" s="252"/>
      <c r="B18" s="257"/>
      <c r="C18" s="254"/>
      <c r="D18" s="220"/>
      <c r="E18" s="221"/>
      <c r="F18" s="251"/>
      <c r="G18" s="251"/>
    </row>
    <row r="19" spans="1:7" s="231" customFormat="1" ht="36" customHeight="1">
      <c r="A19" s="252"/>
      <c r="B19" s="913" t="s">
        <v>200</v>
      </c>
      <c r="C19" s="913"/>
      <c r="D19" s="220"/>
      <c r="E19" s="221"/>
      <c r="F19" s="251"/>
      <c r="G19" s="251"/>
    </row>
    <row r="20" spans="1:7" s="231" customFormat="1" ht="204.95" customHeight="1">
      <c r="A20" s="258"/>
      <c r="B20" s="913" t="s">
        <v>1174</v>
      </c>
      <c r="C20" s="913"/>
      <c r="D20" s="220"/>
      <c r="E20" s="221"/>
      <c r="F20" s="251"/>
      <c r="G20" s="251"/>
    </row>
    <row r="21" spans="1:7" s="231" customFormat="1">
      <c r="A21" s="260"/>
      <c r="B21" s="257"/>
      <c r="C21" s="261"/>
      <c r="D21" s="262"/>
      <c r="E21" s="263"/>
      <c r="F21" s="235"/>
      <c r="G21" s="235"/>
    </row>
    <row r="22" spans="1:7" s="231" customFormat="1" ht="17.45" customHeight="1">
      <c r="A22" s="260"/>
      <c r="B22" s="919" t="s">
        <v>179</v>
      </c>
      <c r="C22" s="919"/>
      <c r="D22" s="262"/>
      <c r="E22" s="263"/>
      <c r="F22" s="235"/>
      <c r="G22" s="235"/>
    </row>
    <row r="23" spans="1:7" s="231" customFormat="1" ht="17.45" customHeight="1">
      <c r="A23" s="260"/>
      <c r="B23" s="943" t="s">
        <v>490</v>
      </c>
      <c r="C23" s="943"/>
      <c r="D23" s="262"/>
      <c r="E23" s="263"/>
      <c r="F23" s="235"/>
      <c r="G23" s="235"/>
    </row>
    <row r="24" spans="1:7" s="231" customFormat="1" ht="34.5" customHeight="1">
      <c r="A24" s="260"/>
      <c r="B24" s="921" t="s">
        <v>491</v>
      </c>
      <c r="C24" s="921"/>
      <c r="D24" s="262"/>
      <c r="E24" s="263"/>
      <c r="F24" s="235"/>
      <c r="G24" s="235"/>
    </row>
    <row r="25" spans="1:7" s="231" customFormat="1" ht="33.75" customHeight="1">
      <c r="A25" s="260"/>
      <c r="B25" s="921" t="s">
        <v>652</v>
      </c>
      <c r="C25" s="921"/>
      <c r="D25" s="262"/>
      <c r="E25" s="263"/>
      <c r="F25" s="235"/>
      <c r="G25" s="235"/>
    </row>
    <row r="26" spans="1:7" s="231" customFormat="1">
      <c r="A26" s="260"/>
      <c r="B26" s="921"/>
      <c r="C26" s="921"/>
      <c r="D26" s="262"/>
      <c r="E26" s="263"/>
      <c r="F26" s="235"/>
      <c r="G26" s="235"/>
    </row>
    <row r="27" spans="1:7" s="231" customFormat="1" ht="18.75" customHeight="1">
      <c r="A27" s="260"/>
      <c r="B27" s="923" t="s">
        <v>217</v>
      </c>
      <c r="C27" s="923"/>
      <c r="D27" s="262"/>
      <c r="E27" s="263"/>
      <c r="F27" s="235"/>
      <c r="G27" s="235"/>
    </row>
    <row r="28" spans="1:7" s="231" customFormat="1" ht="120.75" customHeight="1">
      <c r="A28" s="260"/>
      <c r="B28" s="921" t="s">
        <v>494</v>
      </c>
      <c r="C28" s="921"/>
      <c r="D28" s="262"/>
      <c r="E28" s="263"/>
      <c r="F28" s="235"/>
      <c r="G28" s="235"/>
    </row>
    <row r="29" spans="1:7" s="231" customFormat="1" ht="13.5" customHeight="1">
      <c r="A29" s="260"/>
      <c r="B29" s="923" t="s">
        <v>653</v>
      </c>
      <c r="C29" s="923"/>
      <c r="D29" s="262"/>
      <c r="E29" s="263"/>
      <c r="F29" s="235"/>
      <c r="G29" s="235"/>
    </row>
    <row r="30" spans="1:7" s="231" customFormat="1" ht="74.25" customHeight="1">
      <c r="A30" s="260"/>
      <c r="B30" s="921" t="s">
        <v>611</v>
      </c>
      <c r="C30" s="921"/>
      <c r="D30" s="262"/>
      <c r="E30" s="263"/>
      <c r="F30" s="235"/>
      <c r="G30" s="235"/>
    </row>
    <row r="31" spans="1:7" s="231" customFormat="1" ht="57" customHeight="1">
      <c r="A31" s="260"/>
      <c r="B31" s="921" t="s">
        <v>654</v>
      </c>
      <c r="C31" s="921"/>
      <c r="D31" s="262"/>
      <c r="E31" s="263"/>
      <c r="F31" s="235"/>
      <c r="G31" s="235"/>
    </row>
    <row r="32" spans="1:7" s="231" customFormat="1" ht="13.5" customHeight="1">
      <c r="A32" s="260"/>
      <c r="B32" s="923" t="s">
        <v>497</v>
      </c>
      <c r="C32" s="923"/>
      <c r="D32" s="262"/>
      <c r="E32" s="263"/>
      <c r="F32" s="235"/>
      <c r="G32" s="235"/>
    </row>
    <row r="33" spans="1:7" s="231" customFormat="1" ht="33" customHeight="1">
      <c r="A33" s="260"/>
      <c r="B33" s="921" t="s">
        <v>498</v>
      </c>
      <c r="C33" s="921"/>
      <c r="D33" s="262"/>
      <c r="E33" s="263"/>
      <c r="F33" s="235"/>
      <c r="G33" s="235"/>
    </row>
    <row r="34" spans="1:7" s="231" customFormat="1" ht="12.75" customHeight="1">
      <c r="A34" s="260"/>
      <c r="B34" s="266"/>
      <c r="C34" s="267"/>
      <c r="D34" s="262"/>
      <c r="E34" s="263"/>
      <c r="F34" s="235"/>
      <c r="G34" s="235"/>
    </row>
    <row r="35" spans="1:7" s="231" customFormat="1" ht="13.5" customHeight="1">
      <c r="A35" s="260"/>
      <c r="B35" s="923" t="s">
        <v>219</v>
      </c>
      <c r="C35" s="923"/>
      <c r="D35" s="262"/>
      <c r="E35" s="263"/>
      <c r="F35" s="235"/>
      <c r="G35" s="235"/>
    </row>
    <row r="36" spans="1:7" s="231" customFormat="1" ht="16.5" customHeight="1">
      <c r="A36" s="260"/>
      <c r="B36" s="923" t="s">
        <v>655</v>
      </c>
      <c r="C36" s="923"/>
      <c r="D36" s="262"/>
      <c r="E36" s="263"/>
      <c r="F36" s="235"/>
      <c r="G36" s="235"/>
    </row>
    <row r="37" spans="1:7" s="231" customFormat="1" ht="75.95" customHeight="1">
      <c r="A37" s="260"/>
      <c r="B37" s="921" t="s">
        <v>656</v>
      </c>
      <c r="C37" s="921"/>
      <c r="D37" s="262"/>
      <c r="E37" s="263"/>
      <c r="F37" s="235"/>
      <c r="G37" s="235"/>
    </row>
    <row r="38" spans="1:7" s="231" customFormat="1" ht="13.5" customHeight="1">
      <c r="A38" s="260"/>
      <c r="B38" s="923" t="s">
        <v>657</v>
      </c>
      <c r="C38" s="923"/>
      <c r="D38" s="262"/>
      <c r="E38" s="263"/>
      <c r="F38" s="235"/>
      <c r="G38" s="235"/>
    </row>
    <row r="39" spans="1:7" s="231" customFormat="1" ht="105" customHeight="1">
      <c r="A39" s="260"/>
      <c r="B39" s="921" t="s">
        <v>658</v>
      </c>
      <c r="C39" s="921"/>
      <c r="D39" s="262"/>
      <c r="E39" s="263"/>
      <c r="F39" s="235"/>
      <c r="G39" s="235"/>
    </row>
    <row r="40" spans="1:7" s="231" customFormat="1" ht="103.5" customHeight="1">
      <c r="A40" s="260"/>
      <c r="B40" s="921" t="s">
        <v>659</v>
      </c>
      <c r="C40" s="921"/>
      <c r="D40" s="262"/>
      <c r="E40" s="263"/>
      <c r="F40" s="235"/>
      <c r="G40" s="235"/>
    </row>
    <row r="41" spans="1:7" s="231" customFormat="1" ht="38.25" customHeight="1">
      <c r="A41" s="260"/>
      <c r="B41" s="921" t="s">
        <v>660</v>
      </c>
      <c r="C41" s="921"/>
      <c r="D41" s="262"/>
      <c r="E41" s="263"/>
      <c r="F41" s="235"/>
      <c r="G41" s="235"/>
    </row>
    <row r="42" spans="1:7" s="231" customFormat="1">
      <c r="A42" s="260"/>
      <c r="B42" s="920"/>
      <c r="C42" s="920"/>
      <c r="D42" s="262"/>
      <c r="E42" s="263"/>
      <c r="F42" s="235"/>
      <c r="G42" s="235"/>
    </row>
    <row r="43" spans="1:7" s="231" customFormat="1" ht="13.5" customHeight="1">
      <c r="A43" s="260"/>
      <c r="B43" s="923" t="s">
        <v>228</v>
      </c>
      <c r="C43" s="923"/>
      <c r="D43" s="262"/>
      <c r="E43" s="263"/>
      <c r="F43" s="235"/>
      <c r="G43" s="235"/>
    </row>
    <row r="44" spans="1:7" s="231" customFormat="1" ht="31.5" customHeight="1">
      <c r="A44" s="260"/>
      <c r="B44" s="921" t="s">
        <v>661</v>
      </c>
      <c r="C44" s="921"/>
      <c r="D44" s="262"/>
      <c r="E44" s="263"/>
      <c r="F44" s="235"/>
      <c r="G44" s="235"/>
    </row>
    <row r="45" spans="1:7" s="231" customFormat="1" ht="135" customHeight="1">
      <c r="A45" s="260"/>
      <c r="B45" s="921" t="s">
        <v>662</v>
      </c>
      <c r="C45" s="921"/>
      <c r="D45" s="262"/>
      <c r="E45" s="263"/>
      <c r="F45" s="235"/>
      <c r="G45" s="235"/>
    </row>
    <row r="46" spans="1:7" s="231" customFormat="1" ht="13.5" customHeight="1">
      <c r="A46" s="260"/>
      <c r="B46" s="923" t="s">
        <v>663</v>
      </c>
      <c r="C46" s="923"/>
      <c r="D46" s="262"/>
      <c r="E46" s="263"/>
      <c r="F46" s="235"/>
      <c r="G46" s="235"/>
    </row>
    <row r="47" spans="1:7" s="231" customFormat="1" ht="172.5" customHeight="1">
      <c r="A47" s="260"/>
      <c r="B47" s="921" t="s">
        <v>1192</v>
      </c>
      <c r="C47" s="921"/>
      <c r="D47" s="262"/>
      <c r="E47" s="263"/>
      <c r="F47" s="235"/>
      <c r="G47" s="235"/>
    </row>
    <row r="48" spans="1:7" s="231" customFormat="1" ht="17.45" customHeight="1">
      <c r="A48" s="260"/>
      <c r="B48" s="923" t="s">
        <v>664</v>
      </c>
      <c r="C48" s="923"/>
      <c r="D48" s="262"/>
      <c r="E48" s="263"/>
      <c r="F48" s="235"/>
      <c r="G48" s="235"/>
    </row>
    <row r="49" spans="1:7" s="231" customFormat="1" ht="63.75" customHeight="1">
      <c r="A49" s="260"/>
      <c r="B49" s="921" t="s">
        <v>665</v>
      </c>
      <c r="C49" s="921"/>
      <c r="D49" s="262"/>
      <c r="E49" s="263"/>
      <c r="F49" s="235"/>
      <c r="G49" s="235"/>
    </row>
    <row r="50" spans="1:7" s="231" customFormat="1" ht="17.45" customHeight="1">
      <c r="A50" s="260"/>
      <c r="B50" s="921" t="s">
        <v>666</v>
      </c>
      <c r="C50" s="921"/>
      <c r="D50" s="262"/>
      <c r="E50" s="263"/>
      <c r="F50" s="235"/>
      <c r="G50" s="235"/>
    </row>
    <row r="51" spans="1:7" s="231" customFormat="1" ht="188.25" customHeight="1">
      <c r="A51" s="260"/>
      <c r="B51" s="921" t="s">
        <v>667</v>
      </c>
      <c r="C51" s="921"/>
      <c r="D51" s="262"/>
      <c r="E51" s="263"/>
      <c r="F51" s="235"/>
      <c r="G51" s="235"/>
    </row>
    <row r="52" spans="1:7" s="231" customFormat="1" ht="17.25" customHeight="1">
      <c r="A52" s="260"/>
      <c r="B52" s="923" t="s">
        <v>1193</v>
      </c>
      <c r="C52" s="923"/>
      <c r="D52" s="262"/>
      <c r="E52" s="263"/>
      <c r="F52" s="235"/>
      <c r="G52" s="235"/>
    </row>
    <row r="53" spans="1:7" s="231" customFormat="1" ht="270.95" customHeight="1">
      <c r="A53" s="260"/>
      <c r="B53" s="921" t="s">
        <v>668</v>
      </c>
      <c r="C53" s="921"/>
      <c r="D53" s="262"/>
      <c r="E53" s="263"/>
      <c r="F53" s="235"/>
      <c r="G53" s="235"/>
    </row>
    <row r="54" spans="1:7" s="231" customFormat="1" ht="37.5" customHeight="1">
      <c r="A54" s="260"/>
      <c r="B54" s="923" t="s">
        <v>669</v>
      </c>
      <c r="C54" s="923"/>
      <c r="D54" s="262"/>
      <c r="E54" s="263"/>
      <c r="F54" s="235"/>
      <c r="G54" s="235"/>
    </row>
    <row r="55" spans="1:7" s="231" customFormat="1" ht="51.75" customHeight="1">
      <c r="A55" s="260"/>
      <c r="B55" s="921" t="s">
        <v>670</v>
      </c>
      <c r="C55" s="921"/>
      <c r="D55" s="262"/>
      <c r="E55" s="263"/>
      <c r="F55" s="235"/>
      <c r="G55" s="235"/>
    </row>
    <row r="56" spans="1:7" s="231" customFormat="1" ht="64.5" customHeight="1">
      <c r="A56" s="260"/>
      <c r="B56" s="921" t="s">
        <v>671</v>
      </c>
      <c r="C56" s="921"/>
      <c r="D56" s="262"/>
      <c r="E56" s="263"/>
      <c r="F56" s="235"/>
      <c r="G56" s="235"/>
    </row>
    <row r="57" spans="1:7" s="231" customFormat="1" ht="92.45" customHeight="1">
      <c r="A57" s="260"/>
      <c r="B57" s="921" t="s">
        <v>672</v>
      </c>
      <c r="C57" s="921"/>
      <c r="D57" s="262"/>
      <c r="E57" s="263"/>
      <c r="F57" s="235"/>
      <c r="G57" s="235"/>
    </row>
    <row r="58" spans="1:7" s="231" customFormat="1">
      <c r="A58" s="260"/>
      <c r="B58" s="921"/>
      <c r="C58" s="921"/>
      <c r="D58" s="262"/>
      <c r="E58" s="263"/>
      <c r="F58" s="235"/>
      <c r="G58" s="235"/>
    </row>
    <row r="59" spans="1:7" s="231" customFormat="1" ht="14.45" customHeight="1">
      <c r="A59" s="260"/>
      <c r="B59" s="923" t="s">
        <v>249</v>
      </c>
      <c r="C59" s="923"/>
      <c r="D59" s="262"/>
      <c r="E59" s="263"/>
      <c r="F59" s="235"/>
      <c r="G59" s="235"/>
    </row>
    <row r="60" spans="1:7" s="231" customFormat="1" ht="40.5" customHeight="1">
      <c r="A60" s="260"/>
      <c r="B60" s="921" t="s">
        <v>250</v>
      </c>
      <c r="C60" s="921"/>
      <c r="D60" s="262"/>
      <c r="E60" s="263"/>
      <c r="F60" s="235"/>
      <c r="G60" s="235"/>
    </row>
    <row r="61" spans="1:7" s="231" customFormat="1" ht="51.75" customHeight="1">
      <c r="A61" s="260"/>
      <c r="B61" s="921" t="s">
        <v>512</v>
      </c>
      <c r="C61" s="921"/>
      <c r="D61" s="262"/>
      <c r="E61" s="263"/>
      <c r="F61" s="235"/>
      <c r="G61" s="235"/>
    </row>
    <row r="62" spans="1:7" s="231" customFormat="1" ht="49.5" customHeight="1">
      <c r="A62" s="260"/>
      <c r="B62" s="921" t="s">
        <v>673</v>
      </c>
      <c r="C62" s="921"/>
      <c r="D62" s="262"/>
      <c r="E62" s="263"/>
      <c r="F62" s="235"/>
      <c r="G62" s="235"/>
    </row>
    <row r="63" spans="1:7" s="231" customFormat="1" ht="111.95" customHeight="1">
      <c r="A63" s="260"/>
      <c r="B63" s="921" t="s">
        <v>514</v>
      </c>
      <c r="C63" s="921"/>
      <c r="D63" s="262"/>
      <c r="E63" s="263"/>
      <c r="F63" s="235"/>
      <c r="G63" s="235"/>
    </row>
    <row r="64" spans="1:7" s="231" customFormat="1" ht="63" customHeight="1">
      <c r="A64" s="260"/>
      <c r="B64" s="921" t="s">
        <v>515</v>
      </c>
      <c r="C64" s="921"/>
      <c r="D64" s="262"/>
      <c r="E64" s="263"/>
      <c r="F64" s="235"/>
      <c r="G64" s="235"/>
    </row>
    <row r="65" spans="1:7" s="231" customFormat="1" ht="75.75" customHeight="1">
      <c r="A65" s="260"/>
      <c r="B65" s="921" t="s">
        <v>516</v>
      </c>
      <c r="C65" s="921"/>
      <c r="D65" s="262"/>
      <c r="E65" s="263"/>
      <c r="F65" s="235"/>
      <c r="G65" s="235"/>
    </row>
    <row r="66" spans="1:7" s="231" customFormat="1" ht="45.75" customHeight="1">
      <c r="A66" s="260"/>
      <c r="B66" s="921" t="s">
        <v>517</v>
      </c>
      <c r="C66" s="921"/>
      <c r="D66" s="262"/>
      <c r="E66" s="263"/>
      <c r="F66" s="235"/>
      <c r="G66" s="235"/>
    </row>
    <row r="67" spans="1:7" s="231" customFormat="1" ht="15" customHeight="1">
      <c r="A67" s="260"/>
      <c r="B67" s="921" t="s">
        <v>253</v>
      </c>
      <c r="C67" s="921"/>
      <c r="D67" s="262"/>
      <c r="E67" s="263"/>
      <c r="F67" s="235"/>
      <c r="G67" s="235"/>
    </row>
    <row r="68" spans="1:7" s="231" customFormat="1" ht="105" customHeight="1">
      <c r="A68" s="260"/>
      <c r="B68" s="921" t="s">
        <v>518</v>
      </c>
      <c r="C68" s="921"/>
      <c r="D68" s="262"/>
      <c r="E68" s="263"/>
      <c r="F68" s="235"/>
      <c r="G68" s="235"/>
    </row>
    <row r="69" spans="1:7" s="231" customFormat="1" ht="64.5" customHeight="1">
      <c r="A69" s="260"/>
      <c r="B69" s="921" t="s">
        <v>519</v>
      </c>
      <c r="C69" s="921"/>
      <c r="D69" s="262"/>
      <c r="E69" s="263"/>
      <c r="F69" s="235"/>
      <c r="G69" s="235"/>
    </row>
    <row r="70" spans="1:7" s="231" customFormat="1" ht="14.45" customHeight="1">
      <c r="A70" s="260"/>
      <c r="B70" s="266"/>
      <c r="C70" s="267"/>
      <c r="D70" s="262"/>
      <c r="E70" s="263"/>
      <c r="F70" s="235"/>
      <c r="G70" s="235"/>
    </row>
    <row r="71" spans="1:7" s="231" customFormat="1" ht="14.45" customHeight="1">
      <c r="A71" s="260"/>
      <c r="B71" s="270" t="s">
        <v>520</v>
      </c>
      <c r="C71" s="461"/>
      <c r="D71" s="262"/>
      <c r="E71" s="263"/>
      <c r="F71" s="235"/>
      <c r="G71" s="235"/>
    </row>
    <row r="72" spans="1:7" s="231" customFormat="1" ht="31.5" customHeight="1">
      <c r="A72" s="260"/>
      <c r="B72" s="921" t="s">
        <v>521</v>
      </c>
      <c r="C72" s="921"/>
      <c r="D72" s="262"/>
      <c r="E72" s="263"/>
      <c r="F72" s="235"/>
      <c r="G72" s="235"/>
    </row>
    <row r="73" spans="1:7" s="231" customFormat="1" ht="102.95" customHeight="1">
      <c r="A73" s="260"/>
      <c r="B73" s="921" t="s">
        <v>522</v>
      </c>
      <c r="C73" s="921"/>
      <c r="D73" s="262"/>
      <c r="E73" s="263"/>
      <c r="F73" s="235"/>
      <c r="G73" s="235"/>
    </row>
    <row r="74" spans="1:7" s="231" customFormat="1" ht="48.75" customHeight="1">
      <c r="A74" s="260"/>
      <c r="B74" s="921" t="s">
        <v>523</v>
      </c>
      <c r="C74" s="921"/>
      <c r="D74" s="262"/>
      <c r="E74" s="263"/>
      <c r="F74" s="235"/>
      <c r="G74" s="235"/>
    </row>
    <row r="75" spans="1:7" s="231" customFormat="1" ht="99.95" customHeight="1">
      <c r="A75" s="260"/>
      <c r="B75" s="913" t="s">
        <v>1166</v>
      </c>
      <c r="C75" s="913"/>
      <c r="D75" s="262"/>
      <c r="E75" s="233"/>
      <c r="F75" s="282"/>
      <c r="G75" s="235"/>
    </row>
    <row r="76" spans="1:7" s="231" customFormat="1" ht="34.5" customHeight="1">
      <c r="A76" s="260"/>
      <c r="B76" s="921" t="s">
        <v>674</v>
      </c>
      <c r="C76" s="921"/>
      <c r="D76" s="262"/>
      <c r="E76" s="263"/>
      <c r="F76" s="235"/>
      <c r="G76" s="235"/>
    </row>
    <row r="77" spans="1:7" s="231" customFormat="1" ht="32.450000000000003" customHeight="1">
      <c r="A77" s="260"/>
      <c r="B77" s="921" t="s">
        <v>675</v>
      </c>
      <c r="C77" s="921"/>
      <c r="D77" s="262"/>
      <c r="E77" s="263"/>
      <c r="F77" s="235"/>
      <c r="G77" s="235"/>
    </row>
    <row r="78" spans="1:7" s="231" customFormat="1" ht="14.45" customHeight="1">
      <c r="A78" s="260"/>
      <c r="B78" s="921"/>
      <c r="C78" s="921"/>
      <c r="D78" s="262"/>
      <c r="E78" s="263"/>
      <c r="F78" s="235"/>
      <c r="G78" s="235"/>
    </row>
    <row r="79" spans="1:7" s="231" customFormat="1" ht="14.45" customHeight="1">
      <c r="A79" s="260"/>
      <c r="B79" s="923" t="s">
        <v>526</v>
      </c>
      <c r="C79" s="923"/>
      <c r="D79" s="262"/>
      <c r="E79" s="263"/>
      <c r="F79" s="235"/>
      <c r="G79" s="235"/>
    </row>
    <row r="80" spans="1:7" s="231" customFormat="1" ht="33" customHeight="1">
      <c r="A80" s="260"/>
      <c r="B80" s="921" t="s">
        <v>676</v>
      </c>
      <c r="C80" s="921"/>
      <c r="D80" s="262"/>
      <c r="E80" s="263"/>
      <c r="F80" s="235"/>
      <c r="G80" s="235"/>
    </row>
    <row r="81" spans="1:7" s="231" customFormat="1" ht="36" customHeight="1">
      <c r="A81" s="260"/>
      <c r="B81" s="921" t="s">
        <v>677</v>
      </c>
      <c r="C81" s="921"/>
      <c r="D81" s="262"/>
      <c r="E81" s="263"/>
      <c r="F81" s="235"/>
      <c r="G81" s="235"/>
    </row>
    <row r="82" spans="1:7" s="231" customFormat="1" ht="36.950000000000003" customHeight="1">
      <c r="A82" s="260"/>
      <c r="B82" s="921" t="s">
        <v>678</v>
      </c>
      <c r="C82" s="921"/>
      <c r="D82" s="262"/>
      <c r="E82" s="263"/>
      <c r="F82" s="235"/>
      <c r="G82" s="235"/>
    </row>
    <row r="83" spans="1:7" s="231" customFormat="1" ht="46.5" customHeight="1">
      <c r="A83" s="260"/>
      <c r="B83" s="921" t="s">
        <v>1194</v>
      </c>
      <c r="C83" s="921"/>
      <c r="D83" s="262"/>
      <c r="E83" s="263"/>
      <c r="F83" s="235"/>
      <c r="G83" s="235"/>
    </row>
    <row r="84" spans="1:7" s="231" customFormat="1" ht="35.25" customHeight="1">
      <c r="A84" s="260"/>
      <c r="B84" s="921" t="s">
        <v>679</v>
      </c>
      <c r="C84" s="921"/>
      <c r="D84" s="262"/>
      <c r="E84" s="263"/>
      <c r="F84" s="235"/>
      <c r="G84" s="235"/>
    </row>
    <row r="85" spans="1:7" s="231" customFormat="1" ht="14.25" customHeight="1">
      <c r="A85" s="260"/>
      <c r="B85" s="266"/>
      <c r="C85" s="267"/>
      <c r="D85" s="262"/>
      <c r="E85" s="263"/>
      <c r="F85" s="235"/>
      <c r="G85" s="235"/>
    </row>
    <row r="86" spans="1:7" s="231" customFormat="1">
      <c r="A86" s="260"/>
      <c r="B86" s="266"/>
      <c r="C86" s="267"/>
      <c r="D86" s="262"/>
      <c r="E86" s="263"/>
      <c r="F86" s="235"/>
      <c r="G86" s="235"/>
    </row>
    <row r="87" spans="1:7" s="231" customFormat="1">
      <c r="A87" s="271" t="s">
        <v>2208</v>
      </c>
      <c r="B87" s="272" t="s">
        <v>680</v>
      </c>
      <c r="C87" s="273"/>
      <c r="D87" s="274"/>
      <c r="E87" s="275"/>
      <c r="F87" s="277"/>
      <c r="G87" s="277"/>
    </row>
    <row r="88" spans="1:7" s="231" customFormat="1">
      <c r="A88" s="260"/>
      <c r="B88" s="266"/>
      <c r="C88" s="267"/>
      <c r="D88" s="262"/>
      <c r="E88" s="263"/>
      <c r="F88" s="235"/>
      <c r="G88" s="235"/>
    </row>
    <row r="89" spans="1:7" s="231" customFormat="1" ht="19.5" customHeight="1">
      <c r="A89" s="260"/>
      <c r="B89" s="911" t="s">
        <v>258</v>
      </c>
      <c r="C89" s="911"/>
      <c r="D89" s="262"/>
      <c r="E89" s="263"/>
      <c r="F89" s="235"/>
      <c r="G89" s="235"/>
    </row>
    <row r="90" spans="1:7" s="231" customFormat="1" ht="42.95" customHeight="1">
      <c r="A90" s="260"/>
      <c r="B90" s="255" t="s">
        <v>681</v>
      </c>
      <c r="C90" s="279"/>
      <c r="D90" s="262"/>
      <c r="E90" s="263"/>
      <c r="F90" s="235"/>
      <c r="G90" s="235"/>
    </row>
    <row r="91" spans="1:7" s="231" customFormat="1" ht="75" customHeight="1">
      <c r="A91" s="260"/>
      <c r="B91" s="255" t="s">
        <v>682</v>
      </c>
      <c r="C91" s="279"/>
      <c r="D91" s="262"/>
      <c r="E91" s="263"/>
      <c r="F91" s="235"/>
      <c r="G91" s="235"/>
    </row>
    <row r="92" spans="1:7" s="231" customFormat="1" ht="47.45" customHeight="1">
      <c r="A92" s="260"/>
      <c r="B92" s="255" t="s">
        <v>683</v>
      </c>
      <c r="C92" s="279"/>
      <c r="D92" s="262"/>
      <c r="E92" s="263"/>
      <c r="F92" s="235"/>
      <c r="G92" s="235"/>
    </row>
    <row r="93" spans="1:7" s="231" customFormat="1" ht="32.25" customHeight="1">
      <c r="A93" s="260"/>
      <c r="B93" s="255" t="s">
        <v>684</v>
      </c>
      <c r="C93" s="279"/>
      <c r="D93" s="262"/>
      <c r="E93" s="263"/>
      <c r="F93" s="235"/>
      <c r="G93" s="235"/>
    </row>
    <row r="94" spans="1:7" s="231" customFormat="1" ht="98.45" customHeight="1">
      <c r="A94" s="260"/>
      <c r="B94" s="255" t="s">
        <v>685</v>
      </c>
      <c r="C94" s="279"/>
      <c r="D94" s="262"/>
      <c r="E94" s="263"/>
      <c r="F94" s="235"/>
      <c r="G94" s="235"/>
    </row>
    <row r="95" spans="1:7" s="231" customFormat="1" ht="15.75" customHeight="1">
      <c r="A95" s="260"/>
      <c r="B95" s="278" t="s">
        <v>686</v>
      </c>
      <c r="C95" s="279"/>
      <c r="D95" s="262"/>
      <c r="E95" s="263"/>
      <c r="F95" s="235"/>
      <c r="G95" s="235"/>
    </row>
    <row r="96" spans="1:7" s="231" customFormat="1" ht="47.25" customHeight="1">
      <c r="A96" s="260"/>
      <c r="B96" s="255" t="s">
        <v>687</v>
      </c>
      <c r="C96" s="946"/>
      <c r="D96" s="946"/>
      <c r="E96" s="263"/>
      <c r="F96" s="235"/>
      <c r="G96" s="235"/>
    </row>
    <row r="97" spans="1:7" s="231" customFormat="1" ht="48" customHeight="1">
      <c r="A97" s="260"/>
      <c r="B97" s="255" t="s">
        <v>688</v>
      </c>
      <c r="C97" s="946"/>
      <c r="D97" s="946"/>
      <c r="E97" s="263"/>
      <c r="F97" s="235"/>
      <c r="G97" s="235"/>
    </row>
    <row r="98" spans="1:7" s="231" customFormat="1">
      <c r="A98" s="260"/>
      <c r="B98" s="278" t="s">
        <v>689</v>
      </c>
      <c r="C98" s="279"/>
      <c r="D98" s="262"/>
      <c r="E98" s="263"/>
      <c r="F98" s="235"/>
      <c r="G98" s="235"/>
    </row>
    <row r="99" spans="1:7" s="231" customFormat="1" ht="42.75">
      <c r="A99" s="260"/>
      <c r="B99" s="255" t="s">
        <v>690</v>
      </c>
      <c r="C99" s="279"/>
      <c r="D99" s="262"/>
      <c r="E99" s="263"/>
      <c r="F99" s="235"/>
      <c r="G99" s="235"/>
    </row>
    <row r="100" spans="1:7" s="231" customFormat="1">
      <c r="A100" s="260"/>
      <c r="B100" s="255"/>
      <c r="C100" s="279"/>
      <c r="D100" s="262"/>
      <c r="E100" s="263"/>
      <c r="F100" s="235"/>
      <c r="G100" s="235"/>
    </row>
    <row r="101" spans="1:7" s="231" customFormat="1">
      <c r="A101" s="260"/>
      <c r="B101" s="255"/>
      <c r="C101" s="279"/>
      <c r="D101" s="262"/>
      <c r="E101" s="263"/>
      <c r="F101" s="235"/>
      <c r="G101" s="235"/>
    </row>
    <row r="102" spans="1:7" s="231" customFormat="1">
      <c r="A102" s="260" t="s">
        <v>2209</v>
      </c>
      <c r="B102" s="253" t="s">
        <v>1595</v>
      </c>
      <c r="D102" s="233"/>
      <c r="E102" s="233"/>
      <c r="F102" s="282"/>
      <c r="G102" s="282"/>
    </row>
    <row r="103" spans="1:7" s="231" customFormat="1" ht="99.75">
      <c r="A103" s="232"/>
      <c r="B103" s="281" t="s">
        <v>1613</v>
      </c>
      <c r="C103" s="452"/>
      <c r="D103" s="233"/>
      <c r="E103" s="233"/>
      <c r="F103" s="234"/>
      <c r="G103" s="282"/>
    </row>
    <row r="104" spans="1:7" s="231" customFormat="1" ht="85.5">
      <c r="A104" s="298"/>
      <c r="B104" s="281" t="s">
        <v>1318</v>
      </c>
    </row>
    <row r="105" spans="1:7" s="231" customFormat="1">
      <c r="A105" s="298"/>
      <c r="B105" s="281" t="s">
        <v>1782</v>
      </c>
      <c r="D105" s="231" t="s">
        <v>187</v>
      </c>
      <c r="E105" s="320">
        <f>58+29.6</f>
        <v>87.6</v>
      </c>
      <c r="F105" s="5"/>
      <c r="G105" s="234">
        <f>+F105*E105</f>
        <v>0</v>
      </c>
    </row>
    <row r="106" spans="1:7" s="231" customFormat="1">
      <c r="A106" s="260"/>
      <c r="B106" s="255"/>
      <c r="C106" s="279"/>
      <c r="D106" s="262"/>
      <c r="E106" s="263"/>
      <c r="F106" s="235"/>
      <c r="G106" s="235"/>
    </row>
    <row r="107" spans="1:7" s="231" customFormat="1">
      <c r="A107" s="298"/>
      <c r="E107" s="233"/>
      <c r="F107" s="234"/>
      <c r="G107" s="234"/>
    </row>
    <row r="108" spans="1:7" s="231" customFormat="1" ht="171">
      <c r="A108" s="260" t="s">
        <v>2210</v>
      </c>
      <c r="B108" s="253" t="s">
        <v>1777</v>
      </c>
      <c r="D108" s="233"/>
      <c r="E108" s="233"/>
      <c r="F108" s="282"/>
      <c r="G108" s="282"/>
    </row>
    <row r="109" spans="1:7" s="460" customFormat="1">
      <c r="A109" s="459"/>
      <c r="B109" s="281" t="s">
        <v>1611</v>
      </c>
      <c r="C109" s="455"/>
      <c r="D109" s="231" t="s">
        <v>286</v>
      </c>
      <c r="E109" s="320">
        <v>77</v>
      </c>
      <c r="F109" s="5"/>
      <c r="G109" s="234">
        <f>+F109*E109</f>
        <v>0</v>
      </c>
    </row>
    <row r="110" spans="1:7" s="231" customFormat="1">
      <c r="A110" s="298"/>
    </row>
    <row r="111" spans="1:7" s="231" customFormat="1" ht="185.25">
      <c r="A111" s="260" t="s">
        <v>2211</v>
      </c>
      <c r="B111" s="253" t="s">
        <v>1775</v>
      </c>
      <c r="D111" s="233"/>
      <c r="E111" s="233"/>
      <c r="F111" s="282"/>
      <c r="G111" s="282"/>
    </row>
    <row r="112" spans="1:7" s="460" customFormat="1">
      <c r="A112" s="459"/>
      <c r="B112" s="281" t="s">
        <v>1612</v>
      </c>
      <c r="C112" s="455"/>
      <c r="D112" s="231" t="s">
        <v>286</v>
      </c>
      <c r="E112" s="320">
        <v>10</v>
      </c>
      <c r="F112" s="5"/>
      <c r="G112" s="234">
        <f>+F112*E112</f>
        <v>0</v>
      </c>
    </row>
    <row r="113" spans="1:7" s="231" customFormat="1">
      <c r="A113" s="298"/>
      <c r="B113" s="462"/>
    </row>
    <row r="114" spans="1:7" s="231" customFormat="1" ht="185.25">
      <c r="A114" s="260" t="s">
        <v>2211</v>
      </c>
      <c r="B114" s="253" t="s">
        <v>1788</v>
      </c>
      <c r="D114" s="233"/>
      <c r="E114" s="233"/>
      <c r="F114" s="282"/>
      <c r="G114" s="282"/>
    </row>
    <row r="115" spans="1:7" s="460" customFormat="1">
      <c r="A115" s="459"/>
      <c r="B115" s="281" t="s">
        <v>1789</v>
      </c>
      <c r="C115" s="455"/>
      <c r="D115" s="231" t="s">
        <v>286</v>
      </c>
      <c r="E115" s="320">
        <v>15</v>
      </c>
      <c r="F115" s="5"/>
      <c r="G115" s="234">
        <f>+F115*E115</f>
        <v>0</v>
      </c>
    </row>
    <row r="116" spans="1:7" s="460" customFormat="1">
      <c r="A116" s="459"/>
      <c r="B116" s="281"/>
      <c r="C116" s="455"/>
      <c r="D116" s="231"/>
      <c r="E116" s="233"/>
      <c r="F116" s="234"/>
      <c r="G116" s="234"/>
    </row>
    <row r="117" spans="1:7" s="231" customFormat="1" ht="85.5">
      <c r="A117" s="260" t="s">
        <v>2212</v>
      </c>
      <c r="B117" s="253" t="s">
        <v>1779</v>
      </c>
      <c r="D117" s="233"/>
      <c r="E117" s="233"/>
      <c r="F117" s="282"/>
      <c r="G117" s="282"/>
    </row>
    <row r="118" spans="1:7" s="460" customFormat="1">
      <c r="A118" s="459"/>
      <c r="B118" s="281" t="s">
        <v>1778</v>
      </c>
      <c r="C118" s="455"/>
      <c r="D118" s="231" t="s">
        <v>286</v>
      </c>
      <c r="E118" s="320">
        <v>20</v>
      </c>
      <c r="F118" s="5"/>
      <c r="G118" s="234">
        <f>+F118*E118</f>
        <v>0</v>
      </c>
    </row>
    <row r="119" spans="1:7" s="460" customFormat="1">
      <c r="A119" s="459"/>
      <c r="B119" s="281"/>
      <c r="C119" s="455"/>
      <c r="D119" s="231"/>
      <c r="E119" s="233"/>
      <c r="F119" s="234"/>
      <c r="G119" s="234"/>
    </row>
    <row r="120" spans="1:7" s="460" customFormat="1">
      <c r="A120" s="459"/>
      <c r="B120" s="281"/>
      <c r="C120" s="455"/>
      <c r="D120" s="231"/>
      <c r="E120" s="233"/>
      <c r="F120" s="234"/>
      <c r="G120" s="234"/>
    </row>
    <row r="121" spans="1:7" s="231" customFormat="1" ht="171">
      <c r="A121" s="260" t="s">
        <v>2213</v>
      </c>
      <c r="B121" s="253" t="s">
        <v>1894</v>
      </c>
      <c r="D121" s="233"/>
      <c r="E121" s="233"/>
      <c r="F121" s="282"/>
      <c r="G121" s="282"/>
    </row>
    <row r="122" spans="1:7" s="460" customFormat="1" ht="28.5">
      <c r="A122" s="459"/>
      <c r="B122" s="281" t="s">
        <v>1776</v>
      </c>
      <c r="C122" s="455"/>
      <c r="D122" s="231" t="s">
        <v>286</v>
      </c>
      <c r="E122" s="320">
        <v>12</v>
      </c>
      <c r="F122" s="5"/>
      <c r="G122" s="234">
        <f>+F122*E122</f>
        <v>0</v>
      </c>
    </row>
    <row r="123" spans="1:7" s="231" customFormat="1" ht="15">
      <c r="A123" s="232"/>
      <c r="B123" s="463"/>
      <c r="E123" s="233"/>
      <c r="F123" s="234"/>
      <c r="G123" s="234"/>
    </row>
    <row r="124" spans="1:7" s="231" customFormat="1" ht="71.25">
      <c r="A124" s="260" t="s">
        <v>2213</v>
      </c>
      <c r="B124" s="253" t="s">
        <v>1786</v>
      </c>
      <c r="D124" s="233"/>
      <c r="E124" s="233"/>
      <c r="F124" s="282"/>
      <c r="G124" s="282"/>
    </row>
    <row r="125" spans="1:7" s="460" customFormat="1">
      <c r="A125" s="459"/>
      <c r="B125" s="281" t="s">
        <v>1787</v>
      </c>
      <c r="C125" s="455"/>
      <c r="D125" s="231" t="s">
        <v>286</v>
      </c>
      <c r="E125" s="320">
        <v>5</v>
      </c>
      <c r="F125" s="5"/>
      <c r="G125" s="234">
        <f>+F125*E125</f>
        <v>0</v>
      </c>
    </row>
    <row r="128" spans="1:7" s="330" customFormat="1" ht="12.75">
      <c r="A128" s="464"/>
      <c r="B128" s="465"/>
      <c r="E128" s="466"/>
      <c r="F128" s="467"/>
      <c r="G128" s="468"/>
    </row>
    <row r="129" spans="1:10" s="231" customFormat="1" ht="20.45" customHeight="1" thickBot="1">
      <c r="A129" s="332" t="str">
        <f>+A8</f>
        <v>B.7.</v>
      </c>
      <c r="B129" s="469"/>
      <c r="C129" s="334" t="s">
        <v>189</v>
      </c>
      <c r="D129" s="334"/>
      <c r="E129" s="335"/>
      <c r="F129" s="337"/>
      <c r="G129" s="337">
        <f>SUM(G89:G128)</f>
        <v>0</v>
      </c>
    </row>
    <row r="130" spans="1:10" s="231" customFormat="1" ht="15" thickTop="1">
      <c r="A130" s="230"/>
      <c r="B130" s="281"/>
      <c r="C130" s="338"/>
      <c r="D130" s="338"/>
      <c r="E130" s="233"/>
      <c r="F130" s="282"/>
      <c r="G130" s="282"/>
    </row>
    <row r="131" spans="1:10" s="231" customFormat="1">
      <c r="A131" s="230"/>
      <c r="B131" s="281"/>
      <c r="C131" s="338"/>
      <c r="D131" s="338"/>
      <c r="E131" s="233"/>
      <c r="F131" s="282"/>
      <c r="G131" s="282"/>
    </row>
    <row r="132" spans="1:10" s="231" customFormat="1">
      <c r="A132" s="230"/>
      <c r="B132" s="281"/>
      <c r="C132" s="338"/>
      <c r="D132" s="338"/>
      <c r="E132" s="233"/>
      <c r="F132" s="282"/>
      <c r="G132" s="282"/>
    </row>
    <row r="133" spans="1:10" s="220" customFormat="1">
      <c r="A133" s="230"/>
      <c r="B133" s="321"/>
      <c r="C133" s="249"/>
      <c r="D133" s="262"/>
      <c r="E133" s="263"/>
      <c r="F133" s="235"/>
      <c r="G133" s="282"/>
      <c r="J133" s="221"/>
    </row>
  </sheetData>
  <sheetProtection algorithmName="SHA-512" hashValue="XHDK1VKbSFjf4+MuDA1icTZ5XPg2e2e3URrRqx/VuOhk/+l2PiPvsjYvZ8Q7sgA8B8w0w5ez1XKR9Z3s0rCNbA==" saltValue="viYbOSRmP4xhnsWbEYScAg==" spinCount="100000" sheet="1" objects="1" scenarios="1" selectLockedCells="1"/>
  <mergeCells count="68">
    <mergeCell ref="B84:C84"/>
    <mergeCell ref="B89:C89"/>
    <mergeCell ref="C96:D97"/>
    <mergeCell ref="B79:C79"/>
    <mergeCell ref="B80:C80"/>
    <mergeCell ref="B81:C81"/>
    <mergeCell ref="B82:C82"/>
    <mergeCell ref="B83:C83"/>
    <mergeCell ref="B74:C74"/>
    <mergeCell ref="B75:C75"/>
    <mergeCell ref="B76:C76"/>
    <mergeCell ref="B77:C77"/>
    <mergeCell ref="B78:C78"/>
    <mergeCell ref="B67:C67"/>
    <mergeCell ref="B68:C68"/>
    <mergeCell ref="B69:C69"/>
    <mergeCell ref="B72:C72"/>
    <mergeCell ref="B73:C73"/>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1:C31"/>
    <mergeCell ref="B32:C32"/>
    <mergeCell ref="B33:C33"/>
    <mergeCell ref="B35:C35"/>
    <mergeCell ref="B36:C36"/>
    <mergeCell ref="B26:C26"/>
    <mergeCell ref="B27:C27"/>
    <mergeCell ref="B28:C28"/>
    <mergeCell ref="B29:C29"/>
    <mergeCell ref="B30:C30"/>
    <mergeCell ref="B20:C20"/>
    <mergeCell ref="B22:C22"/>
    <mergeCell ref="B23:C23"/>
    <mergeCell ref="B24:C24"/>
    <mergeCell ref="B25:C25"/>
    <mergeCell ref="B13:C13"/>
    <mergeCell ref="B15:C15"/>
    <mergeCell ref="B16:C16"/>
    <mergeCell ref="B17:C17"/>
    <mergeCell ref="B19:C19"/>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5" manualBreakCount="5">
    <brk id="34" max="16383" man="1"/>
    <brk id="42" max="16383" man="1"/>
    <brk id="58" max="16383" man="1"/>
    <brk id="86" max="16383" man="1"/>
    <brk id="113" max="16383" man="1"/>
  </rowBreaks>
  <colBreaks count="1" manualBreakCount="1">
    <brk id="7" max="1048575" man="1"/>
  </col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9B48C-8EA4-489E-AAF0-E8CF1EAC7726}">
  <sheetPr codeName="List13">
    <tabColor rgb="FF00B050"/>
  </sheetPr>
  <dimension ref="A1:ALU89"/>
  <sheetViews>
    <sheetView view="pageBreakPreview" topLeftCell="A15" zoomScale="85" zoomScaleNormal="100" zoomScaleSheetLayoutView="85" zoomScalePageLayoutView="70" workbookViewId="0">
      <selection activeCell="F24" sqref="F24"/>
    </sheetView>
  </sheetViews>
  <sheetFormatPr defaultColWidth="9.140625" defaultRowHeight="14.25"/>
  <cols>
    <col min="1" max="1" width="13" style="551" customWidth="1"/>
    <col min="2" max="2" width="69.85546875" style="552" customWidth="1"/>
    <col min="3" max="3" width="30.140625" style="482" customWidth="1"/>
    <col min="4" max="4" width="12.140625" style="479" customWidth="1"/>
    <col min="5" max="5" width="15.85546875" style="480" customWidth="1"/>
    <col min="6" max="6" width="16" style="481" customWidth="1"/>
    <col min="7" max="7" width="19.42578125" style="470" customWidth="1"/>
    <col min="8" max="1009" width="9.140625" style="471"/>
    <col min="1010" max="16384" width="9.140625" style="107"/>
  </cols>
  <sheetData>
    <row r="1" spans="1:7">
      <c r="A1" s="258"/>
      <c r="B1" s="339"/>
      <c r="C1" s="254"/>
      <c r="D1" s="220"/>
      <c r="E1" s="221"/>
      <c r="F1" s="251"/>
    </row>
    <row r="2" spans="1:7" s="471" customFormat="1">
      <c r="A2" s="139" t="s">
        <v>8</v>
      </c>
      <c r="B2" s="140" t="str">
        <f>'NASLOVNA STRAN'!C29</f>
        <v>Univerza v Mariboru, Fakulteta za zdravstvene vede</v>
      </c>
      <c r="C2" s="141"/>
      <c r="D2" s="142"/>
      <c r="E2" s="139"/>
      <c r="F2" s="143"/>
      <c r="G2" s="472"/>
    </row>
    <row r="3" spans="1:7" s="473" customFormat="1">
      <c r="A3" s="139" t="s">
        <v>173</v>
      </c>
      <c r="B3" s="141" t="str">
        <f>'NASLOVNA STRAN'!$C$33</f>
        <v>Fakulteta za zdravstvene vede, 2.faza, prizidava, obrtniška dela</v>
      </c>
      <c r="C3" s="141"/>
      <c r="D3" s="142"/>
      <c r="E3" s="139"/>
      <c r="F3" s="143"/>
      <c r="G3" s="472"/>
    </row>
    <row r="4" spans="1:7" s="473" customFormat="1">
      <c r="A4" s="139" t="s">
        <v>148</v>
      </c>
      <c r="B4" s="224">
        <f>'NASLOVNA STRAN'!$C$13</f>
        <v>0</v>
      </c>
      <c r="C4" s="141"/>
      <c r="D4" s="142"/>
      <c r="E4" s="139"/>
      <c r="F4" s="143"/>
      <c r="G4" s="472"/>
    </row>
    <row r="5" spans="1:7" s="473" customFormat="1">
      <c r="A5" s="139"/>
      <c r="B5" s="141"/>
      <c r="C5" s="141"/>
      <c r="D5" s="142"/>
      <c r="E5" s="139"/>
      <c r="F5" s="143"/>
      <c r="G5" s="472"/>
    </row>
    <row r="6" spans="1:7" s="473" customFormat="1">
      <c r="A6" s="225" t="s">
        <v>17</v>
      </c>
      <c r="B6" s="226" t="s">
        <v>691</v>
      </c>
      <c r="C6" s="226"/>
      <c r="D6" s="227"/>
      <c r="E6" s="228"/>
      <c r="F6" s="229"/>
      <c r="G6" s="474"/>
    </row>
    <row r="7" spans="1:7" s="473" customFormat="1">
      <c r="A7" s="139"/>
      <c r="B7" s="141"/>
      <c r="C7" s="141"/>
      <c r="D7" s="142"/>
      <c r="E7" s="139"/>
      <c r="F7" s="143"/>
      <c r="G7" s="472"/>
    </row>
    <row r="8" spans="1:7" s="473" customFormat="1">
      <c r="A8" s="225" t="s">
        <v>35</v>
      </c>
      <c r="B8" s="226" t="s">
        <v>692</v>
      </c>
      <c r="C8" s="226"/>
      <c r="D8" s="227"/>
      <c r="E8" s="228"/>
      <c r="F8" s="229"/>
      <c r="G8" s="474"/>
    </row>
    <row r="9" spans="1:7" s="471" customFormat="1">
      <c r="A9" s="230"/>
      <c r="B9" s="231"/>
      <c r="C9" s="232"/>
      <c r="D9" s="233"/>
      <c r="E9" s="233"/>
      <c r="F9" s="282"/>
      <c r="G9" s="475"/>
    </row>
    <row r="10" spans="1:7" s="471" customFormat="1">
      <c r="A10" s="236" t="s">
        <v>149</v>
      </c>
      <c r="B10" s="237" t="s">
        <v>150</v>
      </c>
      <c r="C10" s="238" t="s">
        <v>151</v>
      </c>
      <c r="D10" s="239" t="s">
        <v>152</v>
      </c>
      <c r="E10" s="240" t="s">
        <v>153</v>
      </c>
      <c r="F10" s="241" t="s">
        <v>154</v>
      </c>
      <c r="G10" s="476" t="s">
        <v>174</v>
      </c>
    </row>
    <row r="11" spans="1:7" s="471" customFormat="1" ht="21.75" customHeight="1">
      <c r="A11" s="242"/>
      <c r="B11" s="423" t="s">
        <v>692</v>
      </c>
      <c r="C11" s="244"/>
      <c r="D11" s="245"/>
      <c r="E11" s="245"/>
      <c r="F11" s="343"/>
      <c r="G11" s="477"/>
    </row>
    <row r="12" spans="1:7" s="471" customFormat="1">
      <c r="A12" s="230"/>
      <c r="B12" s="248"/>
      <c r="C12" s="249"/>
      <c r="D12" s="250"/>
      <c r="E12" s="250"/>
      <c r="F12" s="234"/>
      <c r="G12" s="470"/>
    </row>
    <row r="13" spans="1:7" s="471" customFormat="1" ht="13.5" customHeight="1">
      <c r="A13" s="478"/>
      <c r="B13" s="947" t="s">
        <v>156</v>
      </c>
      <c r="C13" s="947"/>
      <c r="D13" s="479"/>
      <c r="E13" s="480"/>
      <c r="F13" s="481"/>
      <c r="G13" s="470"/>
    </row>
    <row r="14" spans="1:7" s="471" customFormat="1">
      <c r="A14" s="478"/>
      <c r="B14" s="438"/>
      <c r="C14" s="482"/>
      <c r="D14" s="479"/>
      <c r="E14" s="480"/>
      <c r="F14" s="481"/>
      <c r="G14" s="470"/>
    </row>
    <row r="15" spans="1:7" s="231" customFormat="1" ht="237.95" customHeight="1">
      <c r="A15" s="478"/>
      <c r="B15" s="948" t="s">
        <v>1904</v>
      </c>
      <c r="C15" s="948"/>
      <c r="D15" s="479"/>
      <c r="E15" s="480"/>
      <c r="F15" s="481"/>
      <c r="G15" s="470"/>
    </row>
    <row r="16" spans="1:7" s="231" customFormat="1">
      <c r="A16" s="478"/>
      <c r="B16" s="483"/>
      <c r="C16" s="483"/>
      <c r="D16" s="479"/>
      <c r="E16" s="480"/>
      <c r="F16" s="481"/>
      <c r="G16" s="470"/>
    </row>
    <row r="17" spans="1:1009" ht="8.85" customHeight="1">
      <c r="A17" s="484"/>
      <c r="B17" s="484"/>
      <c r="C17" s="484"/>
      <c r="D17" s="484"/>
      <c r="E17" s="485"/>
      <c r="F17" s="484"/>
      <c r="G17" s="484"/>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row>
    <row r="18" spans="1:1009" s="231" customFormat="1" ht="36" customHeight="1">
      <c r="A18" s="478"/>
      <c r="B18" s="486"/>
      <c r="C18" s="486"/>
      <c r="D18" s="479"/>
      <c r="E18" s="487"/>
      <c r="F18" s="481"/>
      <c r="G18" s="470"/>
    </row>
    <row r="19" spans="1:1009" s="489" customFormat="1">
      <c r="A19" s="488" t="s">
        <v>1602</v>
      </c>
      <c r="B19" s="488"/>
      <c r="D19" s="490"/>
      <c r="E19" s="491"/>
      <c r="F19" s="492"/>
    </row>
    <row r="20" spans="1:1009" s="489" customFormat="1">
      <c r="A20" s="493"/>
      <c r="B20" s="494"/>
      <c r="D20" s="495"/>
      <c r="E20" s="491"/>
      <c r="F20" s="492"/>
    </row>
    <row r="21" spans="1:1009" s="502" customFormat="1" ht="18" customHeight="1">
      <c r="A21" s="496"/>
      <c r="B21" s="497"/>
      <c r="C21" s="496"/>
      <c r="D21" s="498"/>
      <c r="E21" s="499"/>
      <c r="F21" s="500"/>
      <c r="G21" s="501"/>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107"/>
      <c r="AO21" s="107"/>
      <c r="AP21" s="490"/>
      <c r="AQ21" s="490"/>
      <c r="AR21" s="490"/>
      <c r="AS21" s="490"/>
      <c r="AT21" s="490"/>
      <c r="AU21" s="490"/>
    </row>
    <row r="22" spans="1:1009" s="489" customFormat="1">
      <c r="A22" s="493"/>
      <c r="B22" s="503"/>
      <c r="D22" s="495"/>
      <c r="E22" s="504"/>
      <c r="F22" s="505"/>
      <c r="G22" s="506"/>
    </row>
    <row r="23" spans="1:1009" s="489" customFormat="1" ht="28.5">
      <c r="A23" s="507"/>
      <c r="B23" s="508" t="s">
        <v>1228</v>
      </c>
    </row>
    <row r="24" spans="1:1009" s="489" customFormat="1" ht="99.75">
      <c r="A24" s="493"/>
      <c r="B24" s="503" t="s">
        <v>1770</v>
      </c>
      <c r="D24" s="495" t="s">
        <v>693</v>
      </c>
      <c r="E24" s="509">
        <v>5</v>
      </c>
      <c r="F24" s="556"/>
      <c r="G24" s="510">
        <f>E24*F24</f>
        <v>0</v>
      </c>
    </row>
    <row r="25" spans="1:1009" s="489" customFormat="1">
      <c r="A25" s="493"/>
      <c r="B25" s="503" t="s">
        <v>1229</v>
      </c>
      <c r="D25" s="495"/>
      <c r="E25" s="504"/>
      <c r="F25" s="505"/>
      <c r="G25" s="506"/>
    </row>
    <row r="26" spans="1:1009" s="489" customFormat="1">
      <c r="A26" s="493"/>
      <c r="B26" s="503"/>
      <c r="D26" s="495"/>
      <c r="E26" s="504"/>
      <c r="F26" s="505"/>
      <c r="G26" s="506"/>
    </row>
    <row r="27" spans="1:1009" s="489" customFormat="1" ht="71.45" customHeight="1">
      <c r="A27" s="493"/>
      <c r="B27" s="511" t="s">
        <v>1771</v>
      </c>
      <c r="D27" s="495" t="s">
        <v>693</v>
      </c>
      <c r="E27" s="509">
        <v>5</v>
      </c>
      <c r="F27" s="556"/>
      <c r="G27" s="510">
        <f>E27*F27</f>
        <v>0</v>
      </c>
    </row>
    <row r="28" spans="1:1009" s="489" customFormat="1">
      <c r="A28" s="493"/>
      <c r="B28" s="511"/>
      <c r="D28" s="495"/>
      <c r="E28" s="512"/>
      <c r="F28" s="513"/>
      <c r="G28" s="510"/>
    </row>
    <row r="29" spans="1:1009" s="489" customFormat="1" ht="28.5">
      <c r="A29" s="493"/>
      <c r="B29" s="511" t="s">
        <v>1772</v>
      </c>
      <c r="D29" s="495" t="s">
        <v>693</v>
      </c>
      <c r="E29" s="509">
        <v>5</v>
      </c>
      <c r="F29" s="556"/>
      <c r="G29" s="510">
        <f>E29*F29</f>
        <v>0</v>
      </c>
    </row>
    <row r="30" spans="1:1009" s="489" customFormat="1">
      <c r="A30" s="493"/>
      <c r="B30" s="511"/>
      <c r="D30" s="495"/>
      <c r="E30" s="512"/>
      <c r="F30" s="513"/>
      <c r="G30" s="510"/>
    </row>
    <row r="31" spans="1:1009" s="489" customFormat="1">
      <c r="A31" s="507"/>
      <c r="B31" s="514" t="s">
        <v>1225</v>
      </c>
      <c r="D31" s="515" t="s">
        <v>693</v>
      </c>
      <c r="E31" s="516">
        <v>5</v>
      </c>
      <c r="F31" s="556"/>
      <c r="G31" s="510">
        <f>E31*F31</f>
        <v>0</v>
      </c>
    </row>
    <row r="32" spans="1:1009" s="489" customFormat="1" ht="28.5">
      <c r="A32" s="493"/>
      <c r="B32" s="511" t="s">
        <v>1224</v>
      </c>
      <c r="D32" s="495"/>
      <c r="E32" s="504"/>
      <c r="F32" s="517"/>
      <c r="G32" s="506"/>
    </row>
    <row r="33" spans="1:7" s="489" customFormat="1">
      <c r="A33" s="493"/>
      <c r="B33" s="511"/>
      <c r="D33" s="495"/>
      <c r="E33" s="504"/>
      <c r="F33" s="517"/>
      <c r="G33" s="506"/>
    </row>
    <row r="34" spans="1:7" s="489" customFormat="1">
      <c r="A34" s="507"/>
      <c r="B34" s="514" t="s">
        <v>1223</v>
      </c>
      <c r="D34" s="515" t="s">
        <v>693</v>
      </c>
      <c r="E34" s="516">
        <v>5</v>
      </c>
      <c r="F34" s="556"/>
      <c r="G34" s="510">
        <f>E34*F34</f>
        <v>0</v>
      </c>
    </row>
    <row r="35" spans="1:7" s="489" customFormat="1" ht="42.75">
      <c r="A35" s="493"/>
      <c r="B35" s="511" t="s">
        <v>1227</v>
      </c>
      <c r="D35" s="495"/>
      <c r="E35" s="504"/>
      <c r="F35" s="517"/>
      <c r="G35" s="506"/>
    </row>
    <row r="36" spans="1:7" s="489" customFormat="1">
      <c r="A36" s="107"/>
      <c r="B36" s="107"/>
      <c r="D36" s="390"/>
      <c r="E36" s="518"/>
      <c r="F36" s="517"/>
      <c r="G36" s="506"/>
    </row>
    <row r="37" spans="1:7" s="489" customFormat="1">
      <c r="A37" s="507"/>
      <c r="B37" s="514" t="s">
        <v>1222</v>
      </c>
      <c r="D37" s="515" t="s">
        <v>693</v>
      </c>
      <c r="E37" s="516">
        <v>5</v>
      </c>
      <c r="F37" s="556"/>
      <c r="G37" s="510">
        <f>E37*F37</f>
        <v>0</v>
      </c>
    </row>
    <row r="38" spans="1:7" s="489" customFormat="1" ht="28.5">
      <c r="A38" s="493"/>
      <c r="B38" s="511" t="s">
        <v>1226</v>
      </c>
      <c r="D38" s="495"/>
      <c r="E38" s="504"/>
      <c r="F38" s="517"/>
      <c r="G38" s="519"/>
    </row>
    <row r="39" spans="1:7" s="489" customFormat="1">
      <c r="A39" s="493"/>
      <c r="B39" s="511"/>
      <c r="D39" s="495"/>
      <c r="E39" s="504"/>
      <c r="F39" s="517"/>
      <c r="G39" s="519"/>
    </row>
    <row r="40" spans="1:7" s="489" customFormat="1">
      <c r="A40" s="107"/>
      <c r="B40" s="107"/>
      <c r="D40" s="390"/>
      <c r="E40" s="518"/>
      <c r="F40" s="107"/>
      <c r="G40" s="107"/>
    </row>
    <row r="41" spans="1:7" s="507" customFormat="1" ht="9" customHeight="1" thickBot="1">
      <c r="A41" s="520"/>
      <c r="B41" s="520"/>
      <c r="C41" s="520"/>
      <c r="D41" s="520"/>
      <c r="E41" s="520"/>
      <c r="F41" s="520"/>
      <c r="G41" s="521"/>
    </row>
    <row r="42" spans="1:7" s="507" customFormat="1" ht="9" customHeight="1">
      <c r="G42" s="522"/>
    </row>
    <row r="43" spans="1:7" s="507" customFormat="1" ht="17.25" customHeight="1">
      <c r="A43" s="523" t="s">
        <v>694</v>
      </c>
      <c r="B43" s="507" t="s">
        <v>1230</v>
      </c>
      <c r="G43" s="522"/>
    </row>
    <row r="44" spans="1:7" s="507" customFormat="1" ht="17.25" customHeight="1">
      <c r="A44" s="523"/>
      <c r="G44" s="522"/>
    </row>
    <row r="45" spans="1:7" s="507" customFormat="1" ht="17.25" customHeight="1">
      <c r="B45" s="524" t="s">
        <v>1233</v>
      </c>
      <c r="C45" s="525"/>
      <c r="D45" s="526" t="s">
        <v>695</v>
      </c>
      <c r="E45" s="527">
        <v>20</v>
      </c>
      <c r="F45" s="555"/>
      <c r="G45" s="528">
        <f>F45*E45</f>
        <v>0</v>
      </c>
    </row>
    <row r="46" spans="1:7" s="507" customFormat="1" ht="17.25" customHeight="1">
      <c r="B46" s="524" t="s">
        <v>1234</v>
      </c>
      <c r="C46" s="525"/>
      <c r="D46" s="526" t="s">
        <v>695</v>
      </c>
      <c r="E46" s="527">
        <f>16*5+16</f>
        <v>96</v>
      </c>
      <c r="F46" s="555"/>
      <c r="G46" s="528">
        <f>F46*E46</f>
        <v>0</v>
      </c>
    </row>
    <row r="47" spans="1:7" s="507" customFormat="1" ht="15" thickBot="1">
      <c r="A47" s="529"/>
      <c r="B47" s="524" t="s">
        <v>1676</v>
      </c>
      <c r="C47" s="525"/>
      <c r="D47" s="526" t="s">
        <v>695</v>
      </c>
      <c r="E47" s="527">
        <v>60</v>
      </c>
      <c r="F47" s="555"/>
      <c r="G47" s="528">
        <f>F47*E47</f>
        <v>0</v>
      </c>
    </row>
    <row r="48" spans="1:7" s="507" customFormat="1">
      <c r="B48" s="524"/>
      <c r="C48" s="525"/>
      <c r="D48" s="526"/>
      <c r="E48" s="530"/>
      <c r="F48" s="531"/>
      <c r="G48" s="528"/>
    </row>
    <row r="49" spans="1:13" s="507" customFormat="1" ht="9" customHeight="1">
      <c r="G49" s="522"/>
    </row>
    <row r="50" spans="1:13" s="507" customFormat="1" ht="17.25" customHeight="1">
      <c r="A50" s="523" t="s">
        <v>696</v>
      </c>
      <c r="G50" s="522"/>
    </row>
    <row r="51" spans="1:13" s="507" customFormat="1" ht="17.25" customHeight="1">
      <c r="A51" s="523"/>
      <c r="G51" s="522"/>
    </row>
    <row r="52" spans="1:13" s="507" customFormat="1" ht="71.25">
      <c r="A52" s="525"/>
      <c r="B52" s="524" t="s">
        <v>1235</v>
      </c>
      <c r="C52" s="525"/>
      <c r="D52" s="526" t="s">
        <v>168</v>
      </c>
      <c r="E52" s="527">
        <v>1</v>
      </c>
      <c r="F52" s="555"/>
      <c r="G52" s="528">
        <f>F52*E52</f>
        <v>0</v>
      </c>
    </row>
    <row r="53" spans="1:13" s="507" customFormat="1">
      <c r="A53" s="525"/>
      <c r="B53" s="524"/>
      <c r="C53" s="525"/>
      <c r="D53" s="526"/>
      <c r="E53" s="530"/>
      <c r="F53" s="531"/>
      <c r="G53" s="528"/>
    </row>
    <row r="54" spans="1:13" s="507" customFormat="1">
      <c r="A54" s="488" t="s">
        <v>1221</v>
      </c>
      <c r="B54" s="488"/>
      <c r="C54" s="525"/>
      <c r="D54" s="526"/>
      <c r="E54" s="530"/>
      <c r="F54" s="531"/>
      <c r="G54" s="528"/>
    </row>
    <row r="55" spans="1:13" s="507" customFormat="1">
      <c r="A55" s="488"/>
      <c r="B55" s="488"/>
      <c r="C55" s="525"/>
      <c r="D55" s="526"/>
      <c r="E55" s="530"/>
      <c r="F55" s="531"/>
      <c r="G55" s="528"/>
    </row>
    <row r="56" spans="1:13" s="294" customFormat="1" ht="25.5">
      <c r="A56" s="532"/>
      <c r="C56" s="533" t="s">
        <v>1231</v>
      </c>
      <c r="D56" s="534"/>
      <c r="E56" s="535"/>
      <c r="F56" s="394"/>
      <c r="G56" s="536"/>
      <c r="H56" s="396"/>
      <c r="I56" s="534"/>
      <c r="J56" s="535"/>
      <c r="K56" s="394"/>
      <c r="L56" s="536"/>
      <c r="M56" s="396"/>
    </row>
    <row r="57" spans="1:13" s="294" customFormat="1" ht="12.75">
      <c r="A57" s="532"/>
      <c r="C57" s="533"/>
      <c r="D57" s="534"/>
      <c r="E57" s="535"/>
      <c r="F57" s="394"/>
      <c r="G57" s="536"/>
      <c r="H57" s="396"/>
      <c r="I57" s="534"/>
      <c r="J57" s="535"/>
      <c r="K57" s="394"/>
      <c r="L57" s="536"/>
      <c r="M57" s="396"/>
    </row>
    <row r="58" spans="1:13" s="294" customFormat="1" ht="85.5">
      <c r="A58" s="168">
        <f>IF(OR(ISBLANK(B58),LEFT(B58,1)=" "),"",MAX($B$5:B57)+1)</f>
        <v>1</v>
      </c>
      <c r="B58" s="172" t="s">
        <v>1601</v>
      </c>
      <c r="C58" s="168"/>
      <c r="D58" s="390" t="s">
        <v>192</v>
      </c>
      <c r="E58" s="350">
        <v>5</v>
      </c>
      <c r="F58" s="27"/>
      <c r="G58" s="185">
        <f>E58*F58</f>
        <v>0</v>
      </c>
      <c r="I58" s="534"/>
      <c r="J58" s="535"/>
      <c r="K58" s="394"/>
      <c r="L58" s="536"/>
      <c r="M58" s="396"/>
    </row>
    <row r="59" spans="1:13" s="294" customFormat="1">
      <c r="A59" s="168"/>
      <c r="B59" s="172"/>
      <c r="C59" s="168"/>
      <c r="D59" s="390"/>
      <c r="E59" s="165"/>
      <c r="F59" s="537"/>
      <c r="G59" s="185"/>
      <c r="I59" s="534"/>
      <c r="J59" s="535"/>
      <c r="K59" s="394"/>
      <c r="L59" s="536"/>
      <c r="M59" s="396"/>
    </row>
    <row r="60" spans="1:13" s="507" customFormat="1">
      <c r="A60" s="488" t="s">
        <v>1232</v>
      </c>
      <c r="B60" s="488"/>
      <c r="C60" s="525"/>
      <c r="D60" s="526"/>
      <c r="E60" s="530"/>
      <c r="F60" s="531"/>
      <c r="G60" s="528"/>
    </row>
    <row r="61" spans="1:13" s="507" customFormat="1">
      <c r="A61" s="488"/>
      <c r="B61" s="488"/>
      <c r="C61" s="525"/>
      <c r="D61" s="526"/>
      <c r="E61" s="530"/>
      <c r="F61" s="531"/>
      <c r="G61" s="528"/>
    </row>
    <row r="62" spans="1:13" s="507" customFormat="1" ht="71.25">
      <c r="A62" s="488"/>
      <c r="B62" s="308" t="s">
        <v>1603</v>
      </c>
      <c r="C62" s="525"/>
      <c r="D62" s="390" t="s">
        <v>695</v>
      </c>
      <c r="E62" s="350">
        <v>6</v>
      </c>
      <c r="F62" s="27"/>
      <c r="G62" s="185">
        <f>E62*F62</f>
        <v>0</v>
      </c>
    </row>
    <row r="63" spans="1:13" s="507" customFormat="1">
      <c r="A63" s="488"/>
      <c r="B63" s="538"/>
      <c r="C63" s="525"/>
      <c r="D63" s="526"/>
      <c r="E63" s="530"/>
      <c r="F63" s="531"/>
      <c r="G63" s="528"/>
    </row>
    <row r="64" spans="1:13" s="507" customFormat="1">
      <c r="A64" s="488"/>
      <c r="B64" s="308"/>
      <c r="C64" s="525"/>
      <c r="D64" s="390"/>
      <c r="E64" s="165"/>
      <c r="F64" s="537"/>
      <c r="G64" s="185"/>
    </row>
    <row r="65" spans="1:1009" s="489" customFormat="1">
      <c r="A65" s="539"/>
      <c r="B65" s="540"/>
      <c r="D65" s="495"/>
      <c r="E65" s="541"/>
      <c r="F65" s="542"/>
    </row>
    <row r="66" spans="1:1009" s="489" customFormat="1">
      <c r="A66" s="498" t="s">
        <v>1905</v>
      </c>
      <c r="B66" s="540"/>
      <c r="D66" s="495"/>
      <c r="E66" s="541"/>
      <c r="F66" s="542"/>
    </row>
    <row r="67" spans="1:1009" s="489" customFormat="1">
      <c r="A67" s="507"/>
      <c r="B67" s="107" t="s">
        <v>1906</v>
      </c>
    </row>
    <row r="68" spans="1:1009" s="489" customFormat="1">
      <c r="A68" s="493"/>
      <c r="B68" s="107" t="s">
        <v>1907</v>
      </c>
      <c r="D68" s="515" t="s">
        <v>693</v>
      </c>
      <c r="E68" s="516">
        <v>5</v>
      </c>
      <c r="F68" s="553"/>
      <c r="G68" s="185">
        <f>E68*F68</f>
        <v>0</v>
      </c>
    </row>
    <row r="69" spans="1:1009" s="507" customFormat="1">
      <c r="A69" s="525"/>
      <c r="B69" s="107" t="s">
        <v>1908</v>
      </c>
      <c r="C69" s="525"/>
      <c r="D69" s="526"/>
      <c r="E69" s="530"/>
      <c r="F69" s="531"/>
      <c r="G69" s="528"/>
    </row>
    <row r="70" spans="1:1009" s="489" customFormat="1" ht="71.25">
      <c r="A70" s="498" t="s">
        <v>1911</v>
      </c>
      <c r="B70" s="540"/>
      <c r="D70" s="495"/>
      <c r="E70" s="541"/>
      <c r="F70" s="542"/>
    </row>
    <row r="71" spans="1:1009">
      <c r="A71" s="107"/>
      <c r="B71" s="107" t="s">
        <v>1912</v>
      </c>
      <c r="C71" s="107"/>
      <c r="D71" s="107"/>
      <c r="E71" s="543"/>
      <c r="F71" s="544"/>
      <c r="G71" s="545"/>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c r="BT71" s="107"/>
      <c r="BU71" s="107"/>
      <c r="BV71" s="107"/>
      <c r="BW71" s="107"/>
      <c r="BX71" s="107"/>
      <c r="BY71" s="107"/>
      <c r="BZ71" s="107"/>
      <c r="CA71" s="107"/>
      <c r="CB71" s="107"/>
      <c r="CC71" s="107"/>
      <c r="CD71" s="107"/>
      <c r="CE71" s="107"/>
      <c r="CF71" s="107"/>
      <c r="CG71" s="107"/>
      <c r="CH71" s="107"/>
      <c r="CI71" s="107"/>
      <c r="CJ71" s="107"/>
      <c r="CK71" s="107"/>
      <c r="CL71" s="107"/>
      <c r="CM71" s="107"/>
      <c r="CN71" s="107"/>
      <c r="CO71" s="107"/>
      <c r="CP71" s="107"/>
      <c r="CQ71" s="107"/>
      <c r="CR71" s="107"/>
      <c r="CS71" s="107"/>
      <c r="CT71" s="107"/>
      <c r="CU71" s="107"/>
      <c r="CV71" s="107"/>
      <c r="CW71" s="107"/>
      <c r="CX71" s="107"/>
      <c r="CY71" s="107"/>
      <c r="CZ71" s="107"/>
      <c r="DA71" s="107"/>
      <c r="DB71" s="107"/>
      <c r="DC71" s="107"/>
      <c r="DD71" s="107"/>
      <c r="DE71" s="107"/>
      <c r="DF71" s="107"/>
      <c r="DG71" s="107"/>
      <c r="DH71" s="107"/>
      <c r="DI71" s="107"/>
      <c r="DJ71" s="107"/>
      <c r="DK71" s="107"/>
      <c r="DL71" s="107"/>
      <c r="DM71" s="107"/>
      <c r="DN71" s="107"/>
      <c r="DO71" s="107"/>
      <c r="DP71" s="107"/>
      <c r="DQ71" s="107"/>
      <c r="DR71" s="107"/>
      <c r="DS71" s="107"/>
      <c r="DT71" s="107"/>
      <c r="DU71" s="107"/>
      <c r="DV71" s="107"/>
      <c r="DW71" s="107"/>
      <c r="DX71" s="107"/>
      <c r="DY71" s="107"/>
      <c r="DZ71" s="107"/>
      <c r="EA71" s="107"/>
      <c r="EB71" s="107"/>
      <c r="EC71" s="107"/>
      <c r="ED71" s="107"/>
      <c r="EE71" s="107"/>
      <c r="EF71" s="107"/>
      <c r="EG71" s="107"/>
      <c r="EH71" s="107"/>
      <c r="EI71" s="107"/>
      <c r="EJ71" s="107"/>
      <c r="EK71" s="107"/>
      <c r="EL71" s="107"/>
      <c r="EM71" s="107"/>
      <c r="EN71" s="107"/>
      <c r="EO71" s="107"/>
      <c r="EP71" s="107"/>
      <c r="EQ71" s="107"/>
      <c r="ER71" s="107"/>
      <c r="ES71" s="107"/>
      <c r="ET71" s="107"/>
      <c r="EU71" s="107"/>
      <c r="EV71" s="107"/>
      <c r="EW71" s="107"/>
      <c r="EX71" s="107"/>
      <c r="EY71" s="107"/>
      <c r="EZ71" s="107"/>
      <c r="FA71" s="107"/>
      <c r="FB71" s="107"/>
      <c r="FC71" s="107"/>
      <c r="FD71" s="107"/>
      <c r="FE71" s="107"/>
      <c r="FF71" s="107"/>
      <c r="FG71" s="107"/>
      <c r="FH71" s="107"/>
      <c r="FI71" s="107"/>
      <c r="FJ71" s="107"/>
      <c r="FK71" s="107"/>
      <c r="FL71" s="107"/>
      <c r="FM71" s="107"/>
      <c r="FN71" s="107"/>
      <c r="FO71" s="107"/>
      <c r="FP71" s="107"/>
      <c r="FQ71" s="107"/>
      <c r="FR71" s="107"/>
      <c r="FS71" s="107"/>
      <c r="FT71" s="107"/>
      <c r="FU71" s="107"/>
      <c r="FV71" s="107"/>
      <c r="FW71" s="107"/>
      <c r="FX71" s="107"/>
      <c r="FY71" s="107"/>
      <c r="FZ71" s="107"/>
      <c r="GA71" s="107"/>
      <c r="GB71" s="107"/>
      <c r="GC71" s="107"/>
      <c r="GD71" s="107"/>
      <c r="GE71" s="107"/>
      <c r="GF71" s="107"/>
      <c r="GG71" s="107"/>
      <c r="GH71" s="107"/>
      <c r="GI71" s="107"/>
      <c r="GJ71" s="107"/>
      <c r="GK71" s="107"/>
      <c r="GL71" s="107"/>
      <c r="GM71" s="107"/>
      <c r="GN71" s="107"/>
      <c r="GO71" s="107"/>
      <c r="GP71" s="107"/>
      <c r="GQ71" s="107"/>
      <c r="GR71" s="107"/>
      <c r="GS71" s="107"/>
      <c r="GT71" s="107"/>
      <c r="GU71" s="107"/>
      <c r="GV71" s="107"/>
      <c r="GW71" s="107"/>
      <c r="GX71" s="107"/>
      <c r="GY71" s="107"/>
      <c r="GZ71" s="107"/>
      <c r="HA71" s="107"/>
      <c r="HB71" s="107"/>
      <c r="HC71" s="107"/>
      <c r="HD71" s="107"/>
      <c r="HE71" s="107"/>
      <c r="HF71" s="107"/>
      <c r="HG71" s="107"/>
      <c r="HH71" s="107"/>
      <c r="HI71" s="107"/>
      <c r="HJ71" s="107"/>
      <c r="HK71" s="107"/>
      <c r="HL71" s="107"/>
      <c r="HM71" s="107"/>
      <c r="HN71" s="107"/>
      <c r="HO71" s="107"/>
      <c r="HP71" s="107"/>
      <c r="HQ71" s="107"/>
      <c r="HR71" s="107"/>
      <c r="HS71" s="107"/>
      <c r="HT71" s="107"/>
      <c r="HU71" s="107"/>
      <c r="HV71" s="107"/>
      <c r="HW71" s="107"/>
      <c r="HX71" s="107"/>
      <c r="HY71" s="107"/>
      <c r="HZ71" s="107"/>
      <c r="IA71" s="107"/>
      <c r="IB71" s="107"/>
      <c r="IC71" s="107"/>
      <c r="ID71" s="107"/>
      <c r="IE71" s="107"/>
      <c r="IF71" s="107"/>
      <c r="IG71" s="107"/>
      <c r="IH71" s="107"/>
      <c r="II71" s="107"/>
      <c r="IJ71" s="107"/>
      <c r="IK71" s="107"/>
      <c r="IL71" s="107"/>
      <c r="IM71" s="107"/>
      <c r="IN71" s="107"/>
      <c r="IO71" s="107"/>
      <c r="IP71" s="107"/>
      <c r="IQ71" s="107"/>
      <c r="IR71" s="107"/>
      <c r="IS71" s="107"/>
      <c r="IT71" s="107"/>
      <c r="IU71" s="107"/>
      <c r="IV71" s="107"/>
      <c r="IW71" s="107"/>
      <c r="IX71" s="107"/>
      <c r="IY71" s="107"/>
      <c r="IZ71" s="107"/>
      <c r="JA71" s="107"/>
      <c r="JB71" s="107"/>
      <c r="JC71" s="107"/>
      <c r="JD71" s="107"/>
      <c r="JE71" s="107"/>
      <c r="JF71" s="107"/>
      <c r="JG71" s="107"/>
      <c r="JH71" s="107"/>
      <c r="JI71" s="107"/>
      <c r="JJ71" s="107"/>
      <c r="JK71" s="107"/>
      <c r="JL71" s="107"/>
      <c r="JM71" s="107"/>
      <c r="JN71" s="107"/>
      <c r="JO71" s="107"/>
      <c r="JP71" s="107"/>
      <c r="JQ71" s="107"/>
      <c r="JR71" s="107"/>
      <c r="JS71" s="107"/>
      <c r="JT71" s="107"/>
      <c r="JU71" s="107"/>
      <c r="JV71" s="107"/>
      <c r="JW71" s="107"/>
      <c r="JX71" s="107"/>
      <c r="JY71" s="107"/>
      <c r="JZ71" s="107"/>
      <c r="KA71" s="107"/>
      <c r="KB71" s="107"/>
      <c r="KC71" s="107"/>
      <c r="KD71" s="107"/>
      <c r="KE71" s="107"/>
      <c r="KF71" s="107"/>
      <c r="KG71" s="107"/>
      <c r="KH71" s="107"/>
      <c r="KI71" s="107"/>
      <c r="KJ71" s="107"/>
      <c r="KK71" s="107"/>
      <c r="KL71" s="107"/>
      <c r="KM71" s="107"/>
      <c r="KN71" s="107"/>
      <c r="KO71" s="107"/>
      <c r="KP71" s="107"/>
      <c r="KQ71" s="107"/>
      <c r="KR71" s="107"/>
      <c r="KS71" s="107"/>
      <c r="KT71" s="107"/>
      <c r="KU71" s="107"/>
      <c r="KV71" s="107"/>
      <c r="KW71" s="107"/>
      <c r="KX71" s="107"/>
      <c r="KY71" s="107"/>
      <c r="KZ71" s="107"/>
      <c r="LA71" s="107"/>
      <c r="LB71" s="107"/>
      <c r="LC71" s="107"/>
      <c r="LD71" s="107"/>
      <c r="LE71" s="107"/>
      <c r="LF71" s="107"/>
      <c r="LG71" s="107"/>
      <c r="LH71" s="107"/>
      <c r="LI71" s="107"/>
      <c r="LJ71" s="107"/>
      <c r="LK71" s="107"/>
      <c r="LL71" s="107"/>
      <c r="LM71" s="107"/>
      <c r="LN71" s="107"/>
      <c r="LO71" s="107"/>
      <c r="LP71" s="107"/>
      <c r="LQ71" s="107"/>
      <c r="LR71" s="107"/>
      <c r="LS71" s="107"/>
      <c r="LT71" s="107"/>
      <c r="LU71" s="107"/>
      <c r="LV71" s="107"/>
      <c r="LW71" s="107"/>
      <c r="LX71" s="107"/>
      <c r="LY71" s="107"/>
      <c r="LZ71" s="107"/>
      <c r="MA71" s="107"/>
      <c r="MB71" s="107"/>
      <c r="MC71" s="107"/>
      <c r="MD71" s="107"/>
      <c r="ME71" s="107"/>
      <c r="MF71" s="107"/>
      <c r="MG71" s="107"/>
      <c r="MH71" s="107"/>
      <c r="MI71" s="107"/>
      <c r="MJ71" s="107"/>
      <c r="MK71" s="107"/>
      <c r="ML71" s="107"/>
      <c r="MM71" s="107"/>
      <c r="MN71" s="107"/>
      <c r="MO71" s="107"/>
      <c r="MP71" s="107"/>
      <c r="MQ71" s="107"/>
      <c r="MR71" s="107"/>
      <c r="MS71" s="107"/>
      <c r="MT71" s="107"/>
      <c r="MU71" s="107"/>
      <c r="MV71" s="107"/>
      <c r="MW71" s="107"/>
      <c r="MX71" s="107"/>
      <c r="MY71" s="107"/>
      <c r="MZ71" s="107"/>
      <c r="NA71" s="107"/>
      <c r="NB71" s="107"/>
      <c r="NC71" s="107"/>
      <c r="ND71" s="107"/>
      <c r="NE71" s="107"/>
      <c r="NF71" s="107"/>
      <c r="NG71" s="107"/>
      <c r="NH71" s="107"/>
      <c r="NI71" s="107"/>
      <c r="NJ71" s="107"/>
      <c r="NK71" s="107"/>
      <c r="NL71" s="107"/>
      <c r="NM71" s="107"/>
      <c r="NN71" s="107"/>
      <c r="NO71" s="107"/>
      <c r="NP71" s="107"/>
      <c r="NQ71" s="107"/>
      <c r="NR71" s="107"/>
      <c r="NS71" s="107"/>
      <c r="NT71" s="107"/>
      <c r="NU71" s="107"/>
      <c r="NV71" s="107"/>
      <c r="NW71" s="107"/>
      <c r="NX71" s="107"/>
      <c r="NY71" s="107"/>
      <c r="NZ71" s="107"/>
      <c r="OA71" s="107"/>
      <c r="OB71" s="107"/>
      <c r="OC71" s="107"/>
      <c r="OD71" s="107"/>
      <c r="OE71" s="107"/>
      <c r="OF71" s="107"/>
      <c r="OG71" s="107"/>
      <c r="OH71" s="107"/>
      <c r="OI71" s="107"/>
      <c r="OJ71" s="107"/>
      <c r="OK71" s="107"/>
      <c r="OL71" s="107"/>
      <c r="OM71" s="107"/>
      <c r="ON71" s="107"/>
      <c r="OO71" s="107"/>
      <c r="OP71" s="107"/>
      <c r="OQ71" s="107"/>
      <c r="OR71" s="107"/>
      <c r="OS71" s="107"/>
      <c r="OT71" s="107"/>
      <c r="OU71" s="107"/>
      <c r="OV71" s="107"/>
      <c r="OW71" s="107"/>
      <c r="OX71" s="107"/>
      <c r="OY71" s="107"/>
      <c r="OZ71" s="107"/>
      <c r="PA71" s="107"/>
      <c r="PB71" s="107"/>
      <c r="PC71" s="107"/>
      <c r="PD71" s="107"/>
      <c r="PE71" s="107"/>
      <c r="PF71" s="107"/>
      <c r="PG71" s="107"/>
      <c r="PH71" s="107"/>
      <c r="PI71" s="107"/>
      <c r="PJ71" s="107"/>
      <c r="PK71" s="107"/>
      <c r="PL71" s="107"/>
      <c r="PM71" s="107"/>
      <c r="PN71" s="107"/>
      <c r="PO71" s="107"/>
      <c r="PP71" s="107"/>
      <c r="PQ71" s="107"/>
      <c r="PR71" s="107"/>
      <c r="PS71" s="107"/>
      <c r="PT71" s="107"/>
      <c r="PU71" s="107"/>
      <c r="PV71" s="107"/>
      <c r="PW71" s="107"/>
      <c r="PX71" s="107"/>
      <c r="PY71" s="107"/>
      <c r="PZ71" s="107"/>
      <c r="QA71" s="107"/>
      <c r="QB71" s="107"/>
      <c r="QC71" s="107"/>
      <c r="QD71" s="107"/>
      <c r="QE71" s="107"/>
      <c r="QF71" s="107"/>
      <c r="QG71" s="107"/>
      <c r="QH71" s="107"/>
      <c r="QI71" s="107"/>
      <c r="QJ71" s="107"/>
      <c r="QK71" s="107"/>
      <c r="QL71" s="107"/>
      <c r="QM71" s="107"/>
      <c r="QN71" s="107"/>
      <c r="QO71" s="107"/>
      <c r="QP71" s="107"/>
      <c r="QQ71" s="107"/>
      <c r="QR71" s="107"/>
      <c r="QS71" s="107"/>
      <c r="QT71" s="107"/>
      <c r="QU71" s="107"/>
      <c r="QV71" s="107"/>
      <c r="QW71" s="107"/>
      <c r="QX71" s="107"/>
      <c r="QY71" s="107"/>
      <c r="QZ71" s="107"/>
      <c r="RA71" s="107"/>
      <c r="RB71" s="107"/>
      <c r="RC71" s="107"/>
      <c r="RD71" s="107"/>
      <c r="RE71" s="107"/>
      <c r="RF71" s="107"/>
      <c r="RG71" s="107"/>
      <c r="RH71" s="107"/>
      <c r="RI71" s="107"/>
      <c r="RJ71" s="107"/>
      <c r="RK71" s="107"/>
      <c r="RL71" s="107"/>
      <c r="RM71" s="107"/>
      <c r="RN71" s="107"/>
      <c r="RO71" s="107"/>
      <c r="RP71" s="107"/>
      <c r="RQ71" s="107"/>
      <c r="RR71" s="107"/>
      <c r="RS71" s="107"/>
      <c r="RT71" s="107"/>
      <c r="RU71" s="107"/>
      <c r="RV71" s="107"/>
      <c r="RW71" s="107"/>
      <c r="RX71" s="107"/>
      <c r="RY71" s="107"/>
      <c r="RZ71" s="107"/>
      <c r="SA71" s="107"/>
      <c r="SB71" s="107"/>
      <c r="SC71" s="107"/>
      <c r="SD71" s="107"/>
      <c r="SE71" s="107"/>
      <c r="SF71" s="107"/>
      <c r="SG71" s="107"/>
      <c r="SH71" s="107"/>
      <c r="SI71" s="107"/>
      <c r="SJ71" s="107"/>
      <c r="SK71" s="107"/>
      <c r="SL71" s="107"/>
      <c r="SM71" s="107"/>
      <c r="SN71" s="107"/>
      <c r="SO71" s="107"/>
      <c r="SP71" s="107"/>
      <c r="SQ71" s="107"/>
      <c r="SR71" s="107"/>
      <c r="SS71" s="107"/>
      <c r="ST71" s="107"/>
      <c r="SU71" s="107"/>
      <c r="SV71" s="107"/>
      <c r="SW71" s="107"/>
      <c r="SX71" s="107"/>
      <c r="SY71" s="107"/>
      <c r="SZ71" s="107"/>
      <c r="TA71" s="107"/>
      <c r="TB71" s="107"/>
      <c r="TC71" s="107"/>
      <c r="TD71" s="107"/>
      <c r="TE71" s="107"/>
      <c r="TF71" s="107"/>
      <c r="TG71" s="107"/>
      <c r="TH71" s="107"/>
      <c r="TI71" s="107"/>
      <c r="TJ71" s="107"/>
      <c r="TK71" s="107"/>
      <c r="TL71" s="107"/>
      <c r="TM71" s="107"/>
      <c r="TN71" s="107"/>
      <c r="TO71" s="107"/>
      <c r="TP71" s="107"/>
      <c r="TQ71" s="107"/>
      <c r="TR71" s="107"/>
      <c r="TS71" s="107"/>
      <c r="TT71" s="107"/>
      <c r="TU71" s="107"/>
      <c r="TV71" s="107"/>
      <c r="TW71" s="107"/>
      <c r="TX71" s="107"/>
      <c r="TY71" s="107"/>
      <c r="TZ71" s="107"/>
      <c r="UA71" s="107"/>
      <c r="UB71" s="107"/>
      <c r="UC71" s="107"/>
      <c r="UD71" s="107"/>
      <c r="UE71" s="107"/>
      <c r="UF71" s="107"/>
      <c r="UG71" s="107"/>
      <c r="UH71" s="107"/>
      <c r="UI71" s="107"/>
      <c r="UJ71" s="107"/>
      <c r="UK71" s="107"/>
      <c r="UL71" s="107"/>
      <c r="UM71" s="107"/>
      <c r="UN71" s="107"/>
      <c r="UO71" s="107"/>
      <c r="UP71" s="107"/>
      <c r="UQ71" s="107"/>
      <c r="UR71" s="107"/>
      <c r="US71" s="107"/>
      <c r="UT71" s="107"/>
      <c r="UU71" s="107"/>
      <c r="UV71" s="107"/>
      <c r="UW71" s="107"/>
      <c r="UX71" s="107"/>
      <c r="UY71" s="107"/>
      <c r="UZ71" s="107"/>
      <c r="VA71" s="107"/>
      <c r="VB71" s="107"/>
      <c r="VC71" s="107"/>
      <c r="VD71" s="107"/>
      <c r="VE71" s="107"/>
      <c r="VF71" s="107"/>
      <c r="VG71" s="107"/>
      <c r="VH71" s="107"/>
      <c r="VI71" s="107"/>
      <c r="VJ71" s="107"/>
      <c r="VK71" s="107"/>
      <c r="VL71" s="107"/>
      <c r="VM71" s="107"/>
      <c r="VN71" s="107"/>
      <c r="VO71" s="107"/>
      <c r="VP71" s="107"/>
      <c r="VQ71" s="107"/>
      <c r="VR71" s="107"/>
      <c r="VS71" s="107"/>
      <c r="VT71" s="107"/>
      <c r="VU71" s="107"/>
      <c r="VV71" s="107"/>
      <c r="VW71" s="107"/>
      <c r="VX71" s="107"/>
      <c r="VY71" s="107"/>
      <c r="VZ71" s="107"/>
      <c r="WA71" s="107"/>
      <c r="WB71" s="107"/>
      <c r="WC71" s="107"/>
      <c r="WD71" s="107"/>
      <c r="WE71" s="107"/>
      <c r="WF71" s="107"/>
      <c r="WG71" s="107"/>
      <c r="WH71" s="107"/>
      <c r="WI71" s="107"/>
      <c r="WJ71" s="107"/>
      <c r="WK71" s="107"/>
      <c r="WL71" s="107"/>
      <c r="WM71" s="107"/>
      <c r="WN71" s="107"/>
      <c r="WO71" s="107"/>
      <c r="WP71" s="107"/>
      <c r="WQ71" s="107"/>
      <c r="WR71" s="107"/>
      <c r="WS71" s="107"/>
      <c r="WT71" s="107"/>
      <c r="WU71" s="107"/>
      <c r="WV71" s="107"/>
      <c r="WW71" s="107"/>
      <c r="WX71" s="107"/>
      <c r="WY71" s="107"/>
      <c r="WZ71" s="107"/>
      <c r="XA71" s="107"/>
      <c r="XB71" s="107"/>
      <c r="XC71" s="107"/>
      <c r="XD71" s="107"/>
      <c r="XE71" s="107"/>
      <c r="XF71" s="107"/>
      <c r="XG71" s="107"/>
      <c r="XH71" s="107"/>
      <c r="XI71" s="107"/>
      <c r="XJ71" s="107"/>
      <c r="XK71" s="107"/>
      <c r="XL71" s="107"/>
      <c r="XM71" s="107"/>
      <c r="XN71" s="107"/>
      <c r="XO71" s="107"/>
      <c r="XP71" s="107"/>
      <c r="XQ71" s="107"/>
      <c r="XR71" s="107"/>
      <c r="XS71" s="107"/>
      <c r="XT71" s="107"/>
      <c r="XU71" s="107"/>
      <c r="XV71" s="107"/>
      <c r="XW71" s="107"/>
      <c r="XX71" s="107"/>
      <c r="XY71" s="107"/>
      <c r="XZ71" s="107"/>
      <c r="YA71" s="107"/>
      <c r="YB71" s="107"/>
      <c r="YC71" s="107"/>
      <c r="YD71" s="107"/>
      <c r="YE71" s="107"/>
      <c r="YF71" s="107"/>
      <c r="YG71" s="107"/>
      <c r="YH71" s="107"/>
      <c r="YI71" s="107"/>
      <c r="YJ71" s="107"/>
      <c r="YK71" s="107"/>
      <c r="YL71" s="107"/>
      <c r="YM71" s="107"/>
      <c r="YN71" s="107"/>
      <c r="YO71" s="107"/>
      <c r="YP71" s="107"/>
      <c r="YQ71" s="107"/>
      <c r="YR71" s="107"/>
      <c r="YS71" s="107"/>
      <c r="YT71" s="107"/>
      <c r="YU71" s="107"/>
      <c r="YV71" s="107"/>
      <c r="YW71" s="107"/>
      <c r="YX71" s="107"/>
      <c r="YY71" s="107"/>
      <c r="YZ71" s="107"/>
      <c r="ZA71" s="107"/>
      <c r="ZB71" s="107"/>
      <c r="ZC71" s="107"/>
      <c r="ZD71" s="107"/>
      <c r="ZE71" s="107"/>
      <c r="ZF71" s="107"/>
      <c r="ZG71" s="107"/>
      <c r="ZH71" s="107"/>
      <c r="ZI71" s="107"/>
      <c r="ZJ71" s="107"/>
      <c r="ZK71" s="107"/>
      <c r="ZL71" s="107"/>
      <c r="ZM71" s="107"/>
      <c r="ZN71" s="107"/>
      <c r="ZO71" s="107"/>
      <c r="ZP71" s="107"/>
      <c r="ZQ71" s="107"/>
      <c r="ZR71" s="107"/>
      <c r="ZS71" s="107"/>
      <c r="ZT71" s="107"/>
      <c r="ZU71" s="107"/>
      <c r="ZV71" s="107"/>
      <c r="ZW71" s="107"/>
      <c r="ZX71" s="107"/>
      <c r="ZY71" s="107"/>
      <c r="ZZ71" s="107"/>
      <c r="AAA71" s="107"/>
      <c r="AAB71" s="107"/>
      <c r="AAC71" s="107"/>
      <c r="AAD71" s="107"/>
      <c r="AAE71" s="107"/>
      <c r="AAF71" s="107"/>
      <c r="AAG71" s="107"/>
      <c r="AAH71" s="107"/>
      <c r="AAI71" s="107"/>
      <c r="AAJ71" s="107"/>
      <c r="AAK71" s="107"/>
      <c r="AAL71" s="107"/>
      <c r="AAM71" s="107"/>
      <c r="AAN71" s="107"/>
      <c r="AAO71" s="107"/>
      <c r="AAP71" s="107"/>
      <c r="AAQ71" s="107"/>
      <c r="AAR71" s="107"/>
      <c r="AAS71" s="107"/>
      <c r="AAT71" s="107"/>
      <c r="AAU71" s="107"/>
      <c r="AAV71" s="107"/>
      <c r="AAW71" s="107"/>
      <c r="AAX71" s="107"/>
      <c r="AAY71" s="107"/>
      <c r="AAZ71" s="107"/>
      <c r="ABA71" s="107"/>
      <c r="ABB71" s="107"/>
      <c r="ABC71" s="107"/>
      <c r="ABD71" s="107"/>
      <c r="ABE71" s="107"/>
      <c r="ABF71" s="107"/>
      <c r="ABG71" s="107"/>
      <c r="ABH71" s="107"/>
      <c r="ABI71" s="107"/>
      <c r="ABJ71" s="107"/>
      <c r="ABK71" s="107"/>
      <c r="ABL71" s="107"/>
      <c r="ABM71" s="107"/>
      <c r="ABN71" s="107"/>
      <c r="ABO71" s="107"/>
      <c r="ABP71" s="107"/>
      <c r="ABQ71" s="107"/>
      <c r="ABR71" s="107"/>
      <c r="ABS71" s="107"/>
      <c r="ABT71" s="107"/>
      <c r="ABU71" s="107"/>
      <c r="ABV71" s="107"/>
      <c r="ABW71" s="107"/>
      <c r="ABX71" s="107"/>
      <c r="ABY71" s="107"/>
      <c r="ABZ71" s="107"/>
      <c r="ACA71" s="107"/>
      <c r="ACB71" s="107"/>
      <c r="ACC71" s="107"/>
      <c r="ACD71" s="107"/>
      <c r="ACE71" s="107"/>
      <c r="ACF71" s="107"/>
      <c r="ACG71" s="107"/>
      <c r="ACH71" s="107"/>
      <c r="ACI71" s="107"/>
      <c r="ACJ71" s="107"/>
      <c r="ACK71" s="107"/>
      <c r="ACL71" s="107"/>
      <c r="ACM71" s="107"/>
      <c r="ACN71" s="107"/>
      <c r="ACO71" s="107"/>
      <c r="ACP71" s="107"/>
      <c r="ACQ71" s="107"/>
      <c r="ACR71" s="107"/>
      <c r="ACS71" s="107"/>
      <c r="ACT71" s="107"/>
      <c r="ACU71" s="107"/>
      <c r="ACV71" s="107"/>
      <c r="ACW71" s="107"/>
      <c r="ACX71" s="107"/>
      <c r="ACY71" s="107"/>
      <c r="ACZ71" s="107"/>
      <c r="ADA71" s="107"/>
      <c r="ADB71" s="107"/>
      <c r="ADC71" s="107"/>
      <c r="ADD71" s="107"/>
      <c r="ADE71" s="107"/>
      <c r="ADF71" s="107"/>
      <c r="ADG71" s="107"/>
      <c r="ADH71" s="107"/>
      <c r="ADI71" s="107"/>
      <c r="ADJ71" s="107"/>
      <c r="ADK71" s="107"/>
      <c r="ADL71" s="107"/>
      <c r="ADM71" s="107"/>
      <c r="ADN71" s="107"/>
      <c r="ADO71" s="107"/>
      <c r="ADP71" s="107"/>
      <c r="ADQ71" s="107"/>
      <c r="ADR71" s="107"/>
      <c r="ADS71" s="107"/>
      <c r="ADT71" s="107"/>
      <c r="ADU71" s="107"/>
      <c r="ADV71" s="107"/>
      <c r="ADW71" s="107"/>
      <c r="ADX71" s="107"/>
      <c r="ADY71" s="107"/>
      <c r="ADZ71" s="107"/>
      <c r="AEA71" s="107"/>
      <c r="AEB71" s="107"/>
      <c r="AEC71" s="107"/>
      <c r="AED71" s="107"/>
      <c r="AEE71" s="107"/>
      <c r="AEF71" s="107"/>
      <c r="AEG71" s="107"/>
      <c r="AEH71" s="107"/>
      <c r="AEI71" s="107"/>
      <c r="AEJ71" s="107"/>
      <c r="AEK71" s="107"/>
      <c r="AEL71" s="107"/>
      <c r="AEM71" s="107"/>
      <c r="AEN71" s="107"/>
      <c r="AEO71" s="107"/>
      <c r="AEP71" s="107"/>
      <c r="AEQ71" s="107"/>
      <c r="AER71" s="107"/>
      <c r="AES71" s="107"/>
      <c r="AET71" s="107"/>
      <c r="AEU71" s="107"/>
      <c r="AEV71" s="107"/>
      <c r="AEW71" s="107"/>
      <c r="AEX71" s="107"/>
      <c r="AEY71" s="107"/>
      <c r="AEZ71" s="107"/>
      <c r="AFA71" s="107"/>
      <c r="AFB71" s="107"/>
      <c r="AFC71" s="107"/>
      <c r="AFD71" s="107"/>
      <c r="AFE71" s="107"/>
      <c r="AFF71" s="107"/>
      <c r="AFG71" s="107"/>
      <c r="AFH71" s="107"/>
      <c r="AFI71" s="107"/>
      <c r="AFJ71" s="107"/>
      <c r="AFK71" s="107"/>
      <c r="AFL71" s="107"/>
      <c r="AFM71" s="107"/>
      <c r="AFN71" s="107"/>
      <c r="AFO71" s="107"/>
      <c r="AFP71" s="107"/>
      <c r="AFQ71" s="107"/>
      <c r="AFR71" s="107"/>
      <c r="AFS71" s="107"/>
      <c r="AFT71" s="107"/>
      <c r="AFU71" s="107"/>
      <c r="AFV71" s="107"/>
      <c r="AFW71" s="107"/>
      <c r="AFX71" s="107"/>
      <c r="AFY71" s="107"/>
      <c r="AFZ71" s="107"/>
      <c r="AGA71" s="107"/>
      <c r="AGB71" s="107"/>
      <c r="AGC71" s="107"/>
      <c r="AGD71" s="107"/>
      <c r="AGE71" s="107"/>
      <c r="AGF71" s="107"/>
      <c r="AGG71" s="107"/>
      <c r="AGH71" s="107"/>
      <c r="AGI71" s="107"/>
      <c r="AGJ71" s="107"/>
      <c r="AGK71" s="107"/>
      <c r="AGL71" s="107"/>
      <c r="AGM71" s="107"/>
      <c r="AGN71" s="107"/>
      <c r="AGO71" s="107"/>
      <c r="AGP71" s="107"/>
      <c r="AGQ71" s="107"/>
      <c r="AGR71" s="107"/>
      <c r="AGS71" s="107"/>
      <c r="AGT71" s="107"/>
      <c r="AGU71" s="107"/>
      <c r="AGV71" s="107"/>
      <c r="AGW71" s="107"/>
      <c r="AGX71" s="107"/>
      <c r="AGY71" s="107"/>
      <c r="AGZ71" s="107"/>
      <c r="AHA71" s="107"/>
      <c r="AHB71" s="107"/>
      <c r="AHC71" s="107"/>
      <c r="AHD71" s="107"/>
      <c r="AHE71" s="107"/>
      <c r="AHF71" s="107"/>
      <c r="AHG71" s="107"/>
      <c r="AHH71" s="107"/>
      <c r="AHI71" s="107"/>
      <c r="AHJ71" s="107"/>
      <c r="AHK71" s="107"/>
      <c r="AHL71" s="107"/>
      <c r="AHM71" s="107"/>
      <c r="AHN71" s="107"/>
      <c r="AHO71" s="107"/>
      <c r="AHP71" s="107"/>
      <c r="AHQ71" s="107"/>
      <c r="AHR71" s="107"/>
      <c r="AHS71" s="107"/>
      <c r="AHT71" s="107"/>
      <c r="AHU71" s="107"/>
      <c r="AHV71" s="107"/>
      <c r="AHW71" s="107"/>
      <c r="AHX71" s="107"/>
      <c r="AHY71" s="107"/>
      <c r="AHZ71" s="107"/>
      <c r="AIA71" s="107"/>
      <c r="AIB71" s="107"/>
      <c r="AIC71" s="107"/>
      <c r="AID71" s="107"/>
      <c r="AIE71" s="107"/>
      <c r="AIF71" s="107"/>
      <c r="AIG71" s="107"/>
      <c r="AIH71" s="107"/>
      <c r="AII71" s="107"/>
      <c r="AIJ71" s="107"/>
      <c r="AIK71" s="107"/>
      <c r="AIL71" s="107"/>
      <c r="AIM71" s="107"/>
      <c r="AIN71" s="107"/>
      <c r="AIO71" s="107"/>
      <c r="AIP71" s="107"/>
      <c r="AIQ71" s="107"/>
      <c r="AIR71" s="107"/>
      <c r="AIS71" s="107"/>
      <c r="AIT71" s="107"/>
      <c r="AIU71" s="107"/>
      <c r="AIV71" s="107"/>
      <c r="AIW71" s="107"/>
      <c r="AIX71" s="107"/>
      <c r="AIY71" s="107"/>
      <c r="AIZ71" s="107"/>
      <c r="AJA71" s="107"/>
      <c r="AJB71" s="107"/>
      <c r="AJC71" s="107"/>
      <c r="AJD71" s="107"/>
      <c r="AJE71" s="107"/>
      <c r="AJF71" s="107"/>
      <c r="AJG71" s="107"/>
      <c r="AJH71" s="107"/>
      <c r="AJI71" s="107"/>
      <c r="AJJ71" s="107"/>
      <c r="AJK71" s="107"/>
      <c r="AJL71" s="107"/>
      <c r="AJM71" s="107"/>
      <c r="AJN71" s="107"/>
      <c r="AJO71" s="107"/>
      <c r="AJP71" s="107"/>
      <c r="AJQ71" s="107"/>
      <c r="AJR71" s="107"/>
      <c r="AJS71" s="107"/>
      <c r="AJT71" s="107"/>
      <c r="AJU71" s="107"/>
      <c r="AJV71" s="107"/>
      <c r="AJW71" s="107"/>
      <c r="AJX71" s="107"/>
      <c r="AJY71" s="107"/>
      <c r="AJZ71" s="107"/>
      <c r="AKA71" s="107"/>
      <c r="AKB71" s="107"/>
      <c r="AKC71" s="107"/>
      <c r="AKD71" s="107"/>
      <c r="AKE71" s="107"/>
      <c r="AKF71" s="107"/>
      <c r="AKG71" s="107"/>
      <c r="AKH71" s="107"/>
      <c r="AKI71" s="107"/>
      <c r="AKJ71" s="107"/>
      <c r="AKK71" s="107"/>
      <c r="AKL71" s="107"/>
      <c r="AKM71" s="107"/>
      <c r="AKN71" s="107"/>
      <c r="AKO71" s="107"/>
      <c r="AKP71" s="107"/>
      <c r="AKQ71" s="107"/>
      <c r="AKR71" s="107"/>
      <c r="AKS71" s="107"/>
      <c r="AKT71" s="107"/>
      <c r="AKU71" s="107"/>
      <c r="AKV71" s="107"/>
      <c r="AKW71" s="107"/>
      <c r="AKX71" s="107"/>
      <c r="AKY71" s="107"/>
      <c r="AKZ71" s="107"/>
      <c r="ALA71" s="107"/>
      <c r="ALB71" s="107"/>
      <c r="ALC71" s="107"/>
      <c r="ALD71" s="107"/>
      <c r="ALE71" s="107"/>
      <c r="ALF71" s="107"/>
      <c r="ALG71" s="107"/>
      <c r="ALH71" s="107"/>
      <c r="ALI71" s="107"/>
      <c r="ALJ71" s="107"/>
      <c r="ALK71" s="107"/>
      <c r="ALL71" s="107"/>
      <c r="ALM71" s="107"/>
      <c r="ALN71" s="107"/>
      <c r="ALO71" s="107"/>
      <c r="ALP71" s="107"/>
      <c r="ALQ71" s="107"/>
      <c r="ALR71" s="107"/>
      <c r="ALS71" s="107"/>
      <c r="ALT71" s="107"/>
      <c r="ALU71" s="107"/>
    </row>
    <row r="72" spans="1:1009">
      <c r="A72" s="107"/>
      <c r="B72" s="107" t="s">
        <v>1913</v>
      </c>
      <c r="C72" s="107"/>
      <c r="D72" s="107"/>
      <c r="E72" s="543"/>
      <c r="F72" s="544"/>
      <c r="G72" s="545"/>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c r="BT72" s="107"/>
      <c r="BU72" s="107"/>
      <c r="BV72" s="107"/>
      <c r="BW72" s="107"/>
      <c r="BX72" s="107"/>
      <c r="BY72" s="107"/>
      <c r="BZ72" s="107"/>
      <c r="CA72" s="107"/>
      <c r="CB72" s="107"/>
      <c r="CC72" s="107"/>
      <c r="CD72" s="107"/>
      <c r="CE72" s="107"/>
      <c r="CF72" s="107"/>
      <c r="CG72" s="107"/>
      <c r="CH72" s="107"/>
      <c r="CI72" s="107"/>
      <c r="CJ72" s="107"/>
      <c r="CK72" s="107"/>
      <c r="CL72" s="107"/>
      <c r="CM72" s="107"/>
      <c r="CN72" s="107"/>
      <c r="CO72" s="107"/>
      <c r="CP72" s="107"/>
      <c r="CQ72" s="107"/>
      <c r="CR72" s="107"/>
      <c r="CS72" s="107"/>
      <c r="CT72" s="107"/>
      <c r="CU72" s="107"/>
      <c r="CV72" s="107"/>
      <c r="CW72" s="107"/>
      <c r="CX72" s="107"/>
      <c r="CY72" s="107"/>
      <c r="CZ72" s="107"/>
      <c r="DA72" s="107"/>
      <c r="DB72" s="107"/>
      <c r="DC72" s="107"/>
      <c r="DD72" s="107"/>
      <c r="DE72" s="107"/>
      <c r="DF72" s="107"/>
      <c r="DG72" s="107"/>
      <c r="DH72" s="107"/>
      <c r="DI72" s="107"/>
      <c r="DJ72" s="107"/>
      <c r="DK72" s="107"/>
      <c r="DL72" s="107"/>
      <c r="DM72" s="107"/>
      <c r="DN72" s="107"/>
      <c r="DO72" s="107"/>
      <c r="DP72" s="107"/>
      <c r="DQ72" s="107"/>
      <c r="DR72" s="107"/>
      <c r="DS72" s="107"/>
      <c r="DT72" s="107"/>
      <c r="DU72" s="107"/>
      <c r="DV72" s="107"/>
      <c r="DW72" s="107"/>
      <c r="DX72" s="107"/>
      <c r="DY72" s="107"/>
      <c r="DZ72" s="107"/>
      <c r="EA72" s="107"/>
      <c r="EB72" s="107"/>
      <c r="EC72" s="107"/>
      <c r="ED72" s="107"/>
      <c r="EE72" s="107"/>
      <c r="EF72" s="107"/>
      <c r="EG72" s="107"/>
      <c r="EH72" s="107"/>
      <c r="EI72" s="107"/>
      <c r="EJ72" s="107"/>
      <c r="EK72" s="107"/>
      <c r="EL72" s="107"/>
      <c r="EM72" s="107"/>
      <c r="EN72" s="107"/>
      <c r="EO72" s="107"/>
      <c r="EP72" s="107"/>
      <c r="EQ72" s="107"/>
      <c r="ER72" s="107"/>
      <c r="ES72" s="107"/>
      <c r="ET72" s="107"/>
      <c r="EU72" s="107"/>
      <c r="EV72" s="107"/>
      <c r="EW72" s="107"/>
      <c r="EX72" s="107"/>
      <c r="EY72" s="107"/>
      <c r="EZ72" s="107"/>
      <c r="FA72" s="107"/>
      <c r="FB72" s="107"/>
      <c r="FC72" s="107"/>
      <c r="FD72" s="107"/>
      <c r="FE72" s="107"/>
      <c r="FF72" s="107"/>
      <c r="FG72" s="107"/>
      <c r="FH72" s="107"/>
      <c r="FI72" s="107"/>
      <c r="FJ72" s="107"/>
      <c r="FK72" s="107"/>
      <c r="FL72" s="107"/>
      <c r="FM72" s="107"/>
      <c r="FN72" s="107"/>
      <c r="FO72" s="107"/>
      <c r="FP72" s="107"/>
      <c r="FQ72" s="107"/>
      <c r="FR72" s="107"/>
      <c r="FS72" s="107"/>
      <c r="FT72" s="107"/>
      <c r="FU72" s="107"/>
      <c r="FV72" s="107"/>
      <c r="FW72" s="107"/>
      <c r="FX72" s="107"/>
      <c r="FY72" s="107"/>
      <c r="FZ72" s="107"/>
      <c r="GA72" s="107"/>
      <c r="GB72" s="107"/>
      <c r="GC72" s="107"/>
      <c r="GD72" s="107"/>
      <c r="GE72" s="107"/>
      <c r="GF72" s="107"/>
      <c r="GG72" s="107"/>
      <c r="GH72" s="107"/>
      <c r="GI72" s="107"/>
      <c r="GJ72" s="107"/>
      <c r="GK72" s="107"/>
      <c r="GL72" s="107"/>
      <c r="GM72" s="107"/>
      <c r="GN72" s="107"/>
      <c r="GO72" s="107"/>
      <c r="GP72" s="107"/>
      <c r="GQ72" s="107"/>
      <c r="GR72" s="107"/>
      <c r="GS72" s="107"/>
      <c r="GT72" s="107"/>
      <c r="GU72" s="107"/>
      <c r="GV72" s="107"/>
      <c r="GW72" s="107"/>
      <c r="GX72" s="107"/>
      <c r="GY72" s="107"/>
      <c r="GZ72" s="107"/>
      <c r="HA72" s="107"/>
      <c r="HB72" s="107"/>
      <c r="HC72" s="107"/>
      <c r="HD72" s="107"/>
      <c r="HE72" s="107"/>
      <c r="HF72" s="107"/>
      <c r="HG72" s="107"/>
      <c r="HH72" s="107"/>
      <c r="HI72" s="107"/>
      <c r="HJ72" s="107"/>
      <c r="HK72" s="107"/>
      <c r="HL72" s="107"/>
      <c r="HM72" s="107"/>
      <c r="HN72" s="107"/>
      <c r="HO72" s="107"/>
      <c r="HP72" s="107"/>
      <c r="HQ72" s="107"/>
      <c r="HR72" s="107"/>
      <c r="HS72" s="107"/>
      <c r="HT72" s="107"/>
      <c r="HU72" s="107"/>
      <c r="HV72" s="107"/>
      <c r="HW72" s="107"/>
      <c r="HX72" s="107"/>
      <c r="HY72" s="107"/>
      <c r="HZ72" s="107"/>
      <c r="IA72" s="107"/>
      <c r="IB72" s="107"/>
      <c r="IC72" s="107"/>
      <c r="ID72" s="107"/>
      <c r="IE72" s="107"/>
      <c r="IF72" s="107"/>
      <c r="IG72" s="107"/>
      <c r="IH72" s="107"/>
      <c r="II72" s="107"/>
      <c r="IJ72" s="107"/>
      <c r="IK72" s="107"/>
      <c r="IL72" s="107"/>
      <c r="IM72" s="107"/>
      <c r="IN72" s="107"/>
      <c r="IO72" s="107"/>
      <c r="IP72" s="107"/>
      <c r="IQ72" s="107"/>
      <c r="IR72" s="107"/>
      <c r="IS72" s="107"/>
      <c r="IT72" s="107"/>
      <c r="IU72" s="107"/>
      <c r="IV72" s="107"/>
      <c r="IW72" s="107"/>
      <c r="IX72" s="107"/>
      <c r="IY72" s="107"/>
      <c r="IZ72" s="107"/>
      <c r="JA72" s="107"/>
      <c r="JB72" s="107"/>
      <c r="JC72" s="107"/>
      <c r="JD72" s="107"/>
      <c r="JE72" s="107"/>
      <c r="JF72" s="107"/>
      <c r="JG72" s="107"/>
      <c r="JH72" s="107"/>
      <c r="JI72" s="107"/>
      <c r="JJ72" s="107"/>
      <c r="JK72" s="107"/>
      <c r="JL72" s="107"/>
      <c r="JM72" s="107"/>
      <c r="JN72" s="107"/>
      <c r="JO72" s="107"/>
      <c r="JP72" s="107"/>
      <c r="JQ72" s="107"/>
      <c r="JR72" s="107"/>
      <c r="JS72" s="107"/>
      <c r="JT72" s="107"/>
      <c r="JU72" s="107"/>
      <c r="JV72" s="107"/>
      <c r="JW72" s="107"/>
      <c r="JX72" s="107"/>
      <c r="JY72" s="107"/>
      <c r="JZ72" s="107"/>
      <c r="KA72" s="107"/>
      <c r="KB72" s="107"/>
      <c r="KC72" s="107"/>
      <c r="KD72" s="107"/>
      <c r="KE72" s="107"/>
      <c r="KF72" s="107"/>
      <c r="KG72" s="107"/>
      <c r="KH72" s="107"/>
      <c r="KI72" s="107"/>
      <c r="KJ72" s="107"/>
      <c r="KK72" s="107"/>
      <c r="KL72" s="107"/>
      <c r="KM72" s="107"/>
      <c r="KN72" s="107"/>
      <c r="KO72" s="107"/>
      <c r="KP72" s="107"/>
      <c r="KQ72" s="107"/>
      <c r="KR72" s="107"/>
      <c r="KS72" s="107"/>
      <c r="KT72" s="107"/>
      <c r="KU72" s="107"/>
      <c r="KV72" s="107"/>
      <c r="KW72" s="107"/>
      <c r="KX72" s="107"/>
      <c r="KY72" s="107"/>
      <c r="KZ72" s="107"/>
      <c r="LA72" s="107"/>
      <c r="LB72" s="107"/>
      <c r="LC72" s="107"/>
      <c r="LD72" s="107"/>
      <c r="LE72" s="107"/>
      <c r="LF72" s="107"/>
      <c r="LG72" s="107"/>
      <c r="LH72" s="107"/>
      <c r="LI72" s="107"/>
      <c r="LJ72" s="107"/>
      <c r="LK72" s="107"/>
      <c r="LL72" s="107"/>
      <c r="LM72" s="107"/>
      <c r="LN72" s="107"/>
      <c r="LO72" s="107"/>
      <c r="LP72" s="107"/>
      <c r="LQ72" s="107"/>
      <c r="LR72" s="107"/>
      <c r="LS72" s="107"/>
      <c r="LT72" s="107"/>
      <c r="LU72" s="107"/>
      <c r="LV72" s="107"/>
      <c r="LW72" s="107"/>
      <c r="LX72" s="107"/>
      <c r="LY72" s="107"/>
      <c r="LZ72" s="107"/>
      <c r="MA72" s="107"/>
      <c r="MB72" s="107"/>
      <c r="MC72" s="107"/>
      <c r="MD72" s="107"/>
      <c r="ME72" s="107"/>
      <c r="MF72" s="107"/>
      <c r="MG72" s="107"/>
      <c r="MH72" s="107"/>
      <c r="MI72" s="107"/>
      <c r="MJ72" s="107"/>
      <c r="MK72" s="107"/>
      <c r="ML72" s="107"/>
      <c r="MM72" s="107"/>
      <c r="MN72" s="107"/>
      <c r="MO72" s="107"/>
      <c r="MP72" s="107"/>
      <c r="MQ72" s="107"/>
      <c r="MR72" s="107"/>
      <c r="MS72" s="107"/>
      <c r="MT72" s="107"/>
      <c r="MU72" s="107"/>
      <c r="MV72" s="107"/>
      <c r="MW72" s="107"/>
      <c r="MX72" s="107"/>
      <c r="MY72" s="107"/>
      <c r="MZ72" s="107"/>
      <c r="NA72" s="107"/>
      <c r="NB72" s="107"/>
      <c r="NC72" s="107"/>
      <c r="ND72" s="107"/>
      <c r="NE72" s="107"/>
      <c r="NF72" s="107"/>
      <c r="NG72" s="107"/>
      <c r="NH72" s="107"/>
      <c r="NI72" s="107"/>
      <c r="NJ72" s="107"/>
      <c r="NK72" s="107"/>
      <c r="NL72" s="107"/>
      <c r="NM72" s="107"/>
      <c r="NN72" s="107"/>
      <c r="NO72" s="107"/>
      <c r="NP72" s="107"/>
      <c r="NQ72" s="107"/>
      <c r="NR72" s="107"/>
      <c r="NS72" s="107"/>
      <c r="NT72" s="107"/>
      <c r="NU72" s="107"/>
      <c r="NV72" s="107"/>
      <c r="NW72" s="107"/>
      <c r="NX72" s="107"/>
      <c r="NY72" s="107"/>
      <c r="NZ72" s="107"/>
      <c r="OA72" s="107"/>
      <c r="OB72" s="107"/>
      <c r="OC72" s="107"/>
      <c r="OD72" s="107"/>
      <c r="OE72" s="107"/>
      <c r="OF72" s="107"/>
      <c r="OG72" s="107"/>
      <c r="OH72" s="107"/>
      <c r="OI72" s="107"/>
      <c r="OJ72" s="107"/>
      <c r="OK72" s="107"/>
      <c r="OL72" s="107"/>
      <c r="OM72" s="107"/>
      <c r="ON72" s="107"/>
      <c r="OO72" s="107"/>
      <c r="OP72" s="107"/>
      <c r="OQ72" s="107"/>
      <c r="OR72" s="107"/>
      <c r="OS72" s="107"/>
      <c r="OT72" s="107"/>
      <c r="OU72" s="107"/>
      <c r="OV72" s="107"/>
      <c r="OW72" s="107"/>
      <c r="OX72" s="107"/>
      <c r="OY72" s="107"/>
      <c r="OZ72" s="107"/>
      <c r="PA72" s="107"/>
      <c r="PB72" s="107"/>
      <c r="PC72" s="107"/>
      <c r="PD72" s="107"/>
      <c r="PE72" s="107"/>
      <c r="PF72" s="107"/>
      <c r="PG72" s="107"/>
      <c r="PH72" s="107"/>
      <c r="PI72" s="107"/>
      <c r="PJ72" s="107"/>
      <c r="PK72" s="107"/>
      <c r="PL72" s="107"/>
      <c r="PM72" s="107"/>
      <c r="PN72" s="107"/>
      <c r="PO72" s="107"/>
      <c r="PP72" s="107"/>
      <c r="PQ72" s="107"/>
      <c r="PR72" s="107"/>
      <c r="PS72" s="107"/>
      <c r="PT72" s="107"/>
      <c r="PU72" s="107"/>
      <c r="PV72" s="107"/>
      <c r="PW72" s="107"/>
      <c r="PX72" s="107"/>
      <c r="PY72" s="107"/>
      <c r="PZ72" s="107"/>
      <c r="QA72" s="107"/>
      <c r="QB72" s="107"/>
      <c r="QC72" s="107"/>
      <c r="QD72" s="107"/>
      <c r="QE72" s="107"/>
      <c r="QF72" s="107"/>
      <c r="QG72" s="107"/>
      <c r="QH72" s="107"/>
      <c r="QI72" s="107"/>
      <c r="QJ72" s="107"/>
      <c r="QK72" s="107"/>
      <c r="QL72" s="107"/>
      <c r="QM72" s="107"/>
      <c r="QN72" s="107"/>
      <c r="QO72" s="107"/>
      <c r="QP72" s="107"/>
      <c r="QQ72" s="107"/>
      <c r="QR72" s="107"/>
      <c r="QS72" s="107"/>
      <c r="QT72" s="107"/>
      <c r="QU72" s="107"/>
      <c r="QV72" s="107"/>
      <c r="QW72" s="107"/>
      <c r="QX72" s="107"/>
      <c r="QY72" s="107"/>
      <c r="QZ72" s="107"/>
      <c r="RA72" s="107"/>
      <c r="RB72" s="107"/>
      <c r="RC72" s="107"/>
      <c r="RD72" s="107"/>
      <c r="RE72" s="107"/>
      <c r="RF72" s="107"/>
      <c r="RG72" s="107"/>
      <c r="RH72" s="107"/>
      <c r="RI72" s="107"/>
      <c r="RJ72" s="107"/>
      <c r="RK72" s="107"/>
      <c r="RL72" s="107"/>
      <c r="RM72" s="107"/>
      <c r="RN72" s="107"/>
      <c r="RO72" s="107"/>
      <c r="RP72" s="107"/>
      <c r="RQ72" s="107"/>
      <c r="RR72" s="107"/>
      <c r="RS72" s="107"/>
      <c r="RT72" s="107"/>
      <c r="RU72" s="107"/>
      <c r="RV72" s="107"/>
      <c r="RW72" s="107"/>
      <c r="RX72" s="107"/>
      <c r="RY72" s="107"/>
      <c r="RZ72" s="107"/>
      <c r="SA72" s="107"/>
      <c r="SB72" s="107"/>
      <c r="SC72" s="107"/>
      <c r="SD72" s="107"/>
      <c r="SE72" s="107"/>
      <c r="SF72" s="107"/>
      <c r="SG72" s="107"/>
      <c r="SH72" s="107"/>
      <c r="SI72" s="107"/>
      <c r="SJ72" s="107"/>
      <c r="SK72" s="107"/>
      <c r="SL72" s="107"/>
      <c r="SM72" s="107"/>
      <c r="SN72" s="107"/>
      <c r="SO72" s="107"/>
      <c r="SP72" s="107"/>
      <c r="SQ72" s="107"/>
      <c r="SR72" s="107"/>
      <c r="SS72" s="107"/>
      <c r="ST72" s="107"/>
      <c r="SU72" s="107"/>
      <c r="SV72" s="107"/>
      <c r="SW72" s="107"/>
      <c r="SX72" s="107"/>
      <c r="SY72" s="107"/>
      <c r="SZ72" s="107"/>
      <c r="TA72" s="107"/>
      <c r="TB72" s="107"/>
      <c r="TC72" s="107"/>
      <c r="TD72" s="107"/>
      <c r="TE72" s="107"/>
      <c r="TF72" s="107"/>
      <c r="TG72" s="107"/>
      <c r="TH72" s="107"/>
      <c r="TI72" s="107"/>
      <c r="TJ72" s="107"/>
      <c r="TK72" s="107"/>
      <c r="TL72" s="107"/>
      <c r="TM72" s="107"/>
      <c r="TN72" s="107"/>
      <c r="TO72" s="107"/>
      <c r="TP72" s="107"/>
      <c r="TQ72" s="107"/>
      <c r="TR72" s="107"/>
      <c r="TS72" s="107"/>
      <c r="TT72" s="107"/>
      <c r="TU72" s="107"/>
      <c r="TV72" s="107"/>
      <c r="TW72" s="107"/>
      <c r="TX72" s="107"/>
      <c r="TY72" s="107"/>
      <c r="TZ72" s="107"/>
      <c r="UA72" s="107"/>
      <c r="UB72" s="107"/>
      <c r="UC72" s="107"/>
      <c r="UD72" s="107"/>
      <c r="UE72" s="107"/>
      <c r="UF72" s="107"/>
      <c r="UG72" s="107"/>
      <c r="UH72" s="107"/>
      <c r="UI72" s="107"/>
      <c r="UJ72" s="107"/>
      <c r="UK72" s="107"/>
      <c r="UL72" s="107"/>
      <c r="UM72" s="107"/>
      <c r="UN72" s="107"/>
      <c r="UO72" s="107"/>
      <c r="UP72" s="107"/>
      <c r="UQ72" s="107"/>
      <c r="UR72" s="107"/>
      <c r="US72" s="107"/>
      <c r="UT72" s="107"/>
      <c r="UU72" s="107"/>
      <c r="UV72" s="107"/>
      <c r="UW72" s="107"/>
      <c r="UX72" s="107"/>
      <c r="UY72" s="107"/>
      <c r="UZ72" s="107"/>
      <c r="VA72" s="107"/>
      <c r="VB72" s="107"/>
      <c r="VC72" s="107"/>
      <c r="VD72" s="107"/>
      <c r="VE72" s="107"/>
      <c r="VF72" s="107"/>
      <c r="VG72" s="107"/>
      <c r="VH72" s="107"/>
      <c r="VI72" s="107"/>
      <c r="VJ72" s="107"/>
      <c r="VK72" s="107"/>
      <c r="VL72" s="107"/>
      <c r="VM72" s="107"/>
      <c r="VN72" s="107"/>
      <c r="VO72" s="107"/>
      <c r="VP72" s="107"/>
      <c r="VQ72" s="107"/>
      <c r="VR72" s="107"/>
      <c r="VS72" s="107"/>
      <c r="VT72" s="107"/>
      <c r="VU72" s="107"/>
      <c r="VV72" s="107"/>
      <c r="VW72" s="107"/>
      <c r="VX72" s="107"/>
      <c r="VY72" s="107"/>
      <c r="VZ72" s="107"/>
      <c r="WA72" s="107"/>
      <c r="WB72" s="107"/>
      <c r="WC72" s="107"/>
      <c r="WD72" s="107"/>
      <c r="WE72" s="107"/>
      <c r="WF72" s="107"/>
      <c r="WG72" s="107"/>
      <c r="WH72" s="107"/>
      <c r="WI72" s="107"/>
      <c r="WJ72" s="107"/>
      <c r="WK72" s="107"/>
      <c r="WL72" s="107"/>
      <c r="WM72" s="107"/>
      <c r="WN72" s="107"/>
      <c r="WO72" s="107"/>
      <c r="WP72" s="107"/>
      <c r="WQ72" s="107"/>
      <c r="WR72" s="107"/>
      <c r="WS72" s="107"/>
      <c r="WT72" s="107"/>
      <c r="WU72" s="107"/>
      <c r="WV72" s="107"/>
      <c r="WW72" s="107"/>
      <c r="WX72" s="107"/>
      <c r="WY72" s="107"/>
      <c r="WZ72" s="107"/>
      <c r="XA72" s="107"/>
      <c r="XB72" s="107"/>
      <c r="XC72" s="107"/>
      <c r="XD72" s="107"/>
      <c r="XE72" s="107"/>
      <c r="XF72" s="107"/>
      <c r="XG72" s="107"/>
      <c r="XH72" s="107"/>
      <c r="XI72" s="107"/>
      <c r="XJ72" s="107"/>
      <c r="XK72" s="107"/>
      <c r="XL72" s="107"/>
      <c r="XM72" s="107"/>
      <c r="XN72" s="107"/>
      <c r="XO72" s="107"/>
      <c r="XP72" s="107"/>
      <c r="XQ72" s="107"/>
      <c r="XR72" s="107"/>
      <c r="XS72" s="107"/>
      <c r="XT72" s="107"/>
      <c r="XU72" s="107"/>
      <c r="XV72" s="107"/>
      <c r="XW72" s="107"/>
      <c r="XX72" s="107"/>
      <c r="XY72" s="107"/>
      <c r="XZ72" s="107"/>
      <c r="YA72" s="107"/>
      <c r="YB72" s="107"/>
      <c r="YC72" s="107"/>
      <c r="YD72" s="107"/>
      <c r="YE72" s="107"/>
      <c r="YF72" s="107"/>
      <c r="YG72" s="107"/>
      <c r="YH72" s="107"/>
      <c r="YI72" s="107"/>
      <c r="YJ72" s="107"/>
      <c r="YK72" s="107"/>
      <c r="YL72" s="107"/>
      <c r="YM72" s="107"/>
      <c r="YN72" s="107"/>
      <c r="YO72" s="107"/>
      <c r="YP72" s="107"/>
      <c r="YQ72" s="107"/>
      <c r="YR72" s="107"/>
      <c r="YS72" s="107"/>
      <c r="YT72" s="107"/>
      <c r="YU72" s="107"/>
      <c r="YV72" s="107"/>
      <c r="YW72" s="107"/>
      <c r="YX72" s="107"/>
      <c r="YY72" s="107"/>
      <c r="YZ72" s="107"/>
      <c r="ZA72" s="107"/>
      <c r="ZB72" s="107"/>
      <c r="ZC72" s="107"/>
      <c r="ZD72" s="107"/>
      <c r="ZE72" s="107"/>
      <c r="ZF72" s="107"/>
      <c r="ZG72" s="107"/>
      <c r="ZH72" s="107"/>
      <c r="ZI72" s="107"/>
      <c r="ZJ72" s="107"/>
      <c r="ZK72" s="107"/>
      <c r="ZL72" s="107"/>
      <c r="ZM72" s="107"/>
      <c r="ZN72" s="107"/>
      <c r="ZO72" s="107"/>
      <c r="ZP72" s="107"/>
      <c r="ZQ72" s="107"/>
      <c r="ZR72" s="107"/>
      <c r="ZS72" s="107"/>
      <c r="ZT72" s="107"/>
      <c r="ZU72" s="107"/>
      <c r="ZV72" s="107"/>
      <c r="ZW72" s="107"/>
      <c r="ZX72" s="107"/>
      <c r="ZY72" s="107"/>
      <c r="ZZ72" s="107"/>
      <c r="AAA72" s="107"/>
      <c r="AAB72" s="107"/>
      <c r="AAC72" s="107"/>
      <c r="AAD72" s="107"/>
      <c r="AAE72" s="107"/>
      <c r="AAF72" s="107"/>
      <c r="AAG72" s="107"/>
      <c r="AAH72" s="107"/>
      <c r="AAI72" s="107"/>
      <c r="AAJ72" s="107"/>
      <c r="AAK72" s="107"/>
      <c r="AAL72" s="107"/>
      <c r="AAM72" s="107"/>
      <c r="AAN72" s="107"/>
      <c r="AAO72" s="107"/>
      <c r="AAP72" s="107"/>
      <c r="AAQ72" s="107"/>
      <c r="AAR72" s="107"/>
      <c r="AAS72" s="107"/>
      <c r="AAT72" s="107"/>
      <c r="AAU72" s="107"/>
      <c r="AAV72" s="107"/>
      <c r="AAW72" s="107"/>
      <c r="AAX72" s="107"/>
      <c r="AAY72" s="107"/>
      <c r="AAZ72" s="107"/>
      <c r="ABA72" s="107"/>
      <c r="ABB72" s="107"/>
      <c r="ABC72" s="107"/>
      <c r="ABD72" s="107"/>
      <c r="ABE72" s="107"/>
      <c r="ABF72" s="107"/>
      <c r="ABG72" s="107"/>
      <c r="ABH72" s="107"/>
      <c r="ABI72" s="107"/>
      <c r="ABJ72" s="107"/>
      <c r="ABK72" s="107"/>
      <c r="ABL72" s="107"/>
      <c r="ABM72" s="107"/>
      <c r="ABN72" s="107"/>
      <c r="ABO72" s="107"/>
      <c r="ABP72" s="107"/>
      <c r="ABQ72" s="107"/>
      <c r="ABR72" s="107"/>
      <c r="ABS72" s="107"/>
      <c r="ABT72" s="107"/>
      <c r="ABU72" s="107"/>
      <c r="ABV72" s="107"/>
      <c r="ABW72" s="107"/>
      <c r="ABX72" s="107"/>
      <c r="ABY72" s="107"/>
      <c r="ABZ72" s="107"/>
      <c r="ACA72" s="107"/>
      <c r="ACB72" s="107"/>
      <c r="ACC72" s="107"/>
      <c r="ACD72" s="107"/>
      <c r="ACE72" s="107"/>
      <c r="ACF72" s="107"/>
      <c r="ACG72" s="107"/>
      <c r="ACH72" s="107"/>
      <c r="ACI72" s="107"/>
      <c r="ACJ72" s="107"/>
      <c r="ACK72" s="107"/>
      <c r="ACL72" s="107"/>
      <c r="ACM72" s="107"/>
      <c r="ACN72" s="107"/>
      <c r="ACO72" s="107"/>
      <c r="ACP72" s="107"/>
      <c r="ACQ72" s="107"/>
      <c r="ACR72" s="107"/>
      <c r="ACS72" s="107"/>
      <c r="ACT72" s="107"/>
      <c r="ACU72" s="107"/>
      <c r="ACV72" s="107"/>
      <c r="ACW72" s="107"/>
      <c r="ACX72" s="107"/>
      <c r="ACY72" s="107"/>
      <c r="ACZ72" s="107"/>
      <c r="ADA72" s="107"/>
      <c r="ADB72" s="107"/>
      <c r="ADC72" s="107"/>
      <c r="ADD72" s="107"/>
      <c r="ADE72" s="107"/>
      <c r="ADF72" s="107"/>
      <c r="ADG72" s="107"/>
      <c r="ADH72" s="107"/>
      <c r="ADI72" s="107"/>
      <c r="ADJ72" s="107"/>
      <c r="ADK72" s="107"/>
      <c r="ADL72" s="107"/>
      <c r="ADM72" s="107"/>
      <c r="ADN72" s="107"/>
      <c r="ADO72" s="107"/>
      <c r="ADP72" s="107"/>
      <c r="ADQ72" s="107"/>
      <c r="ADR72" s="107"/>
      <c r="ADS72" s="107"/>
      <c r="ADT72" s="107"/>
      <c r="ADU72" s="107"/>
      <c r="ADV72" s="107"/>
      <c r="ADW72" s="107"/>
      <c r="ADX72" s="107"/>
      <c r="ADY72" s="107"/>
      <c r="ADZ72" s="107"/>
      <c r="AEA72" s="107"/>
      <c r="AEB72" s="107"/>
      <c r="AEC72" s="107"/>
      <c r="AED72" s="107"/>
      <c r="AEE72" s="107"/>
      <c r="AEF72" s="107"/>
      <c r="AEG72" s="107"/>
      <c r="AEH72" s="107"/>
      <c r="AEI72" s="107"/>
      <c r="AEJ72" s="107"/>
      <c r="AEK72" s="107"/>
      <c r="AEL72" s="107"/>
      <c r="AEM72" s="107"/>
      <c r="AEN72" s="107"/>
      <c r="AEO72" s="107"/>
      <c r="AEP72" s="107"/>
      <c r="AEQ72" s="107"/>
      <c r="AER72" s="107"/>
      <c r="AES72" s="107"/>
      <c r="AET72" s="107"/>
      <c r="AEU72" s="107"/>
      <c r="AEV72" s="107"/>
      <c r="AEW72" s="107"/>
      <c r="AEX72" s="107"/>
      <c r="AEY72" s="107"/>
      <c r="AEZ72" s="107"/>
      <c r="AFA72" s="107"/>
      <c r="AFB72" s="107"/>
      <c r="AFC72" s="107"/>
      <c r="AFD72" s="107"/>
      <c r="AFE72" s="107"/>
      <c r="AFF72" s="107"/>
      <c r="AFG72" s="107"/>
      <c r="AFH72" s="107"/>
      <c r="AFI72" s="107"/>
      <c r="AFJ72" s="107"/>
      <c r="AFK72" s="107"/>
      <c r="AFL72" s="107"/>
      <c r="AFM72" s="107"/>
      <c r="AFN72" s="107"/>
      <c r="AFO72" s="107"/>
      <c r="AFP72" s="107"/>
      <c r="AFQ72" s="107"/>
      <c r="AFR72" s="107"/>
      <c r="AFS72" s="107"/>
      <c r="AFT72" s="107"/>
      <c r="AFU72" s="107"/>
      <c r="AFV72" s="107"/>
      <c r="AFW72" s="107"/>
      <c r="AFX72" s="107"/>
      <c r="AFY72" s="107"/>
      <c r="AFZ72" s="107"/>
      <c r="AGA72" s="107"/>
      <c r="AGB72" s="107"/>
      <c r="AGC72" s="107"/>
      <c r="AGD72" s="107"/>
      <c r="AGE72" s="107"/>
      <c r="AGF72" s="107"/>
      <c r="AGG72" s="107"/>
      <c r="AGH72" s="107"/>
      <c r="AGI72" s="107"/>
      <c r="AGJ72" s="107"/>
      <c r="AGK72" s="107"/>
      <c r="AGL72" s="107"/>
      <c r="AGM72" s="107"/>
      <c r="AGN72" s="107"/>
      <c r="AGO72" s="107"/>
      <c r="AGP72" s="107"/>
      <c r="AGQ72" s="107"/>
      <c r="AGR72" s="107"/>
      <c r="AGS72" s="107"/>
      <c r="AGT72" s="107"/>
      <c r="AGU72" s="107"/>
      <c r="AGV72" s="107"/>
      <c r="AGW72" s="107"/>
      <c r="AGX72" s="107"/>
      <c r="AGY72" s="107"/>
      <c r="AGZ72" s="107"/>
      <c r="AHA72" s="107"/>
      <c r="AHB72" s="107"/>
      <c r="AHC72" s="107"/>
      <c r="AHD72" s="107"/>
      <c r="AHE72" s="107"/>
      <c r="AHF72" s="107"/>
      <c r="AHG72" s="107"/>
      <c r="AHH72" s="107"/>
      <c r="AHI72" s="107"/>
      <c r="AHJ72" s="107"/>
      <c r="AHK72" s="107"/>
      <c r="AHL72" s="107"/>
      <c r="AHM72" s="107"/>
      <c r="AHN72" s="107"/>
      <c r="AHO72" s="107"/>
      <c r="AHP72" s="107"/>
      <c r="AHQ72" s="107"/>
      <c r="AHR72" s="107"/>
      <c r="AHS72" s="107"/>
      <c r="AHT72" s="107"/>
      <c r="AHU72" s="107"/>
      <c r="AHV72" s="107"/>
      <c r="AHW72" s="107"/>
      <c r="AHX72" s="107"/>
      <c r="AHY72" s="107"/>
      <c r="AHZ72" s="107"/>
      <c r="AIA72" s="107"/>
      <c r="AIB72" s="107"/>
      <c r="AIC72" s="107"/>
      <c r="AID72" s="107"/>
      <c r="AIE72" s="107"/>
      <c r="AIF72" s="107"/>
      <c r="AIG72" s="107"/>
      <c r="AIH72" s="107"/>
      <c r="AII72" s="107"/>
      <c r="AIJ72" s="107"/>
      <c r="AIK72" s="107"/>
      <c r="AIL72" s="107"/>
      <c r="AIM72" s="107"/>
      <c r="AIN72" s="107"/>
      <c r="AIO72" s="107"/>
      <c r="AIP72" s="107"/>
      <c r="AIQ72" s="107"/>
      <c r="AIR72" s="107"/>
      <c r="AIS72" s="107"/>
      <c r="AIT72" s="107"/>
      <c r="AIU72" s="107"/>
      <c r="AIV72" s="107"/>
      <c r="AIW72" s="107"/>
      <c r="AIX72" s="107"/>
      <c r="AIY72" s="107"/>
      <c r="AIZ72" s="107"/>
      <c r="AJA72" s="107"/>
      <c r="AJB72" s="107"/>
      <c r="AJC72" s="107"/>
      <c r="AJD72" s="107"/>
      <c r="AJE72" s="107"/>
      <c r="AJF72" s="107"/>
      <c r="AJG72" s="107"/>
      <c r="AJH72" s="107"/>
      <c r="AJI72" s="107"/>
      <c r="AJJ72" s="107"/>
      <c r="AJK72" s="107"/>
      <c r="AJL72" s="107"/>
      <c r="AJM72" s="107"/>
      <c r="AJN72" s="107"/>
      <c r="AJO72" s="107"/>
      <c r="AJP72" s="107"/>
      <c r="AJQ72" s="107"/>
      <c r="AJR72" s="107"/>
      <c r="AJS72" s="107"/>
      <c r="AJT72" s="107"/>
      <c r="AJU72" s="107"/>
      <c r="AJV72" s="107"/>
      <c r="AJW72" s="107"/>
      <c r="AJX72" s="107"/>
      <c r="AJY72" s="107"/>
      <c r="AJZ72" s="107"/>
      <c r="AKA72" s="107"/>
      <c r="AKB72" s="107"/>
      <c r="AKC72" s="107"/>
      <c r="AKD72" s="107"/>
      <c r="AKE72" s="107"/>
      <c r="AKF72" s="107"/>
      <c r="AKG72" s="107"/>
      <c r="AKH72" s="107"/>
      <c r="AKI72" s="107"/>
      <c r="AKJ72" s="107"/>
      <c r="AKK72" s="107"/>
      <c r="AKL72" s="107"/>
      <c r="AKM72" s="107"/>
      <c r="AKN72" s="107"/>
      <c r="AKO72" s="107"/>
      <c r="AKP72" s="107"/>
      <c r="AKQ72" s="107"/>
      <c r="AKR72" s="107"/>
      <c r="AKS72" s="107"/>
      <c r="AKT72" s="107"/>
      <c r="AKU72" s="107"/>
      <c r="AKV72" s="107"/>
      <c r="AKW72" s="107"/>
      <c r="AKX72" s="107"/>
      <c r="AKY72" s="107"/>
      <c r="AKZ72" s="107"/>
      <c r="ALA72" s="107"/>
      <c r="ALB72" s="107"/>
      <c r="ALC72" s="107"/>
      <c r="ALD72" s="107"/>
      <c r="ALE72" s="107"/>
      <c r="ALF72" s="107"/>
      <c r="ALG72" s="107"/>
      <c r="ALH72" s="107"/>
      <c r="ALI72" s="107"/>
      <c r="ALJ72" s="107"/>
      <c r="ALK72" s="107"/>
      <c r="ALL72" s="107"/>
      <c r="ALM72" s="107"/>
      <c r="ALN72" s="107"/>
      <c r="ALO72" s="107"/>
      <c r="ALP72" s="107"/>
      <c r="ALQ72" s="107"/>
      <c r="ALR72" s="107"/>
      <c r="ALS72" s="107"/>
      <c r="ALT72" s="107"/>
      <c r="ALU72" s="107"/>
    </row>
    <row r="73" spans="1:1009">
      <c r="A73" s="107"/>
      <c r="B73" s="107" t="s">
        <v>1914</v>
      </c>
      <c r="C73" s="107"/>
      <c r="D73" s="107"/>
      <c r="E73" s="543"/>
      <c r="F73" s="544"/>
      <c r="G73" s="545"/>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7"/>
      <c r="BZ73" s="107"/>
      <c r="CA73" s="107"/>
      <c r="CB73" s="107"/>
      <c r="CC73" s="107"/>
      <c r="CD73" s="107"/>
      <c r="CE73" s="107"/>
      <c r="CF73" s="107"/>
      <c r="CG73" s="107"/>
      <c r="CH73" s="107"/>
      <c r="CI73" s="107"/>
      <c r="CJ73" s="107"/>
      <c r="CK73" s="107"/>
      <c r="CL73" s="107"/>
      <c r="CM73" s="107"/>
      <c r="CN73" s="107"/>
      <c r="CO73" s="107"/>
      <c r="CP73" s="107"/>
      <c r="CQ73" s="107"/>
      <c r="CR73" s="107"/>
      <c r="CS73" s="107"/>
      <c r="CT73" s="107"/>
      <c r="CU73" s="107"/>
      <c r="CV73" s="107"/>
      <c r="CW73" s="107"/>
      <c r="CX73" s="107"/>
      <c r="CY73" s="107"/>
      <c r="CZ73" s="107"/>
      <c r="DA73" s="107"/>
      <c r="DB73" s="107"/>
      <c r="DC73" s="107"/>
      <c r="DD73" s="107"/>
      <c r="DE73" s="107"/>
      <c r="DF73" s="107"/>
      <c r="DG73" s="107"/>
      <c r="DH73" s="107"/>
      <c r="DI73" s="107"/>
      <c r="DJ73" s="107"/>
      <c r="DK73" s="107"/>
      <c r="DL73" s="107"/>
      <c r="DM73" s="107"/>
      <c r="DN73" s="107"/>
      <c r="DO73" s="107"/>
      <c r="DP73" s="107"/>
      <c r="DQ73" s="107"/>
      <c r="DR73" s="107"/>
      <c r="DS73" s="107"/>
      <c r="DT73" s="107"/>
      <c r="DU73" s="107"/>
      <c r="DV73" s="107"/>
      <c r="DW73" s="107"/>
      <c r="DX73" s="107"/>
      <c r="DY73" s="107"/>
      <c r="DZ73" s="107"/>
      <c r="EA73" s="107"/>
      <c r="EB73" s="107"/>
      <c r="EC73" s="107"/>
      <c r="ED73" s="107"/>
      <c r="EE73" s="107"/>
      <c r="EF73" s="107"/>
      <c r="EG73" s="107"/>
      <c r="EH73" s="107"/>
      <c r="EI73" s="107"/>
      <c r="EJ73" s="107"/>
      <c r="EK73" s="107"/>
      <c r="EL73" s="107"/>
      <c r="EM73" s="107"/>
      <c r="EN73" s="107"/>
      <c r="EO73" s="107"/>
      <c r="EP73" s="107"/>
      <c r="EQ73" s="107"/>
      <c r="ER73" s="107"/>
      <c r="ES73" s="107"/>
      <c r="ET73" s="107"/>
      <c r="EU73" s="107"/>
      <c r="EV73" s="107"/>
      <c r="EW73" s="107"/>
      <c r="EX73" s="107"/>
      <c r="EY73" s="107"/>
      <c r="EZ73" s="107"/>
      <c r="FA73" s="107"/>
      <c r="FB73" s="107"/>
      <c r="FC73" s="107"/>
      <c r="FD73" s="107"/>
      <c r="FE73" s="107"/>
      <c r="FF73" s="107"/>
      <c r="FG73" s="107"/>
      <c r="FH73" s="107"/>
      <c r="FI73" s="107"/>
      <c r="FJ73" s="107"/>
      <c r="FK73" s="107"/>
      <c r="FL73" s="107"/>
      <c r="FM73" s="107"/>
      <c r="FN73" s="107"/>
      <c r="FO73" s="107"/>
      <c r="FP73" s="107"/>
      <c r="FQ73" s="107"/>
      <c r="FR73" s="107"/>
      <c r="FS73" s="107"/>
      <c r="FT73" s="107"/>
      <c r="FU73" s="107"/>
      <c r="FV73" s="107"/>
      <c r="FW73" s="107"/>
      <c r="FX73" s="107"/>
      <c r="FY73" s="107"/>
      <c r="FZ73" s="107"/>
      <c r="GA73" s="107"/>
      <c r="GB73" s="107"/>
      <c r="GC73" s="107"/>
      <c r="GD73" s="107"/>
      <c r="GE73" s="107"/>
      <c r="GF73" s="107"/>
      <c r="GG73" s="107"/>
      <c r="GH73" s="107"/>
      <c r="GI73" s="107"/>
      <c r="GJ73" s="107"/>
      <c r="GK73" s="107"/>
      <c r="GL73" s="107"/>
      <c r="GM73" s="107"/>
      <c r="GN73" s="107"/>
      <c r="GO73" s="107"/>
      <c r="GP73" s="107"/>
      <c r="GQ73" s="107"/>
      <c r="GR73" s="107"/>
      <c r="GS73" s="107"/>
      <c r="GT73" s="107"/>
      <c r="GU73" s="107"/>
      <c r="GV73" s="107"/>
      <c r="GW73" s="107"/>
      <c r="GX73" s="107"/>
      <c r="GY73" s="107"/>
      <c r="GZ73" s="107"/>
      <c r="HA73" s="107"/>
      <c r="HB73" s="107"/>
      <c r="HC73" s="107"/>
      <c r="HD73" s="107"/>
      <c r="HE73" s="107"/>
      <c r="HF73" s="107"/>
      <c r="HG73" s="107"/>
      <c r="HH73" s="107"/>
      <c r="HI73" s="107"/>
      <c r="HJ73" s="107"/>
      <c r="HK73" s="107"/>
      <c r="HL73" s="107"/>
      <c r="HM73" s="107"/>
      <c r="HN73" s="107"/>
      <c r="HO73" s="107"/>
      <c r="HP73" s="107"/>
      <c r="HQ73" s="107"/>
      <c r="HR73" s="107"/>
      <c r="HS73" s="107"/>
      <c r="HT73" s="107"/>
      <c r="HU73" s="107"/>
      <c r="HV73" s="107"/>
      <c r="HW73" s="107"/>
      <c r="HX73" s="107"/>
      <c r="HY73" s="107"/>
      <c r="HZ73" s="107"/>
      <c r="IA73" s="107"/>
      <c r="IB73" s="107"/>
      <c r="IC73" s="107"/>
      <c r="ID73" s="107"/>
      <c r="IE73" s="107"/>
      <c r="IF73" s="107"/>
      <c r="IG73" s="107"/>
      <c r="IH73" s="107"/>
      <c r="II73" s="107"/>
      <c r="IJ73" s="107"/>
      <c r="IK73" s="107"/>
      <c r="IL73" s="107"/>
      <c r="IM73" s="107"/>
      <c r="IN73" s="107"/>
      <c r="IO73" s="107"/>
      <c r="IP73" s="107"/>
      <c r="IQ73" s="107"/>
      <c r="IR73" s="107"/>
      <c r="IS73" s="107"/>
      <c r="IT73" s="107"/>
      <c r="IU73" s="107"/>
      <c r="IV73" s="107"/>
      <c r="IW73" s="107"/>
      <c r="IX73" s="107"/>
      <c r="IY73" s="107"/>
      <c r="IZ73" s="107"/>
      <c r="JA73" s="107"/>
      <c r="JB73" s="107"/>
      <c r="JC73" s="107"/>
      <c r="JD73" s="107"/>
      <c r="JE73" s="107"/>
      <c r="JF73" s="107"/>
      <c r="JG73" s="107"/>
      <c r="JH73" s="107"/>
      <c r="JI73" s="107"/>
      <c r="JJ73" s="107"/>
      <c r="JK73" s="107"/>
      <c r="JL73" s="107"/>
      <c r="JM73" s="107"/>
      <c r="JN73" s="107"/>
      <c r="JO73" s="107"/>
      <c r="JP73" s="107"/>
      <c r="JQ73" s="107"/>
      <c r="JR73" s="107"/>
      <c r="JS73" s="107"/>
      <c r="JT73" s="107"/>
      <c r="JU73" s="107"/>
      <c r="JV73" s="107"/>
      <c r="JW73" s="107"/>
      <c r="JX73" s="107"/>
      <c r="JY73" s="107"/>
      <c r="JZ73" s="107"/>
      <c r="KA73" s="107"/>
      <c r="KB73" s="107"/>
      <c r="KC73" s="107"/>
      <c r="KD73" s="107"/>
      <c r="KE73" s="107"/>
      <c r="KF73" s="107"/>
      <c r="KG73" s="107"/>
      <c r="KH73" s="107"/>
      <c r="KI73" s="107"/>
      <c r="KJ73" s="107"/>
      <c r="KK73" s="107"/>
      <c r="KL73" s="107"/>
      <c r="KM73" s="107"/>
      <c r="KN73" s="107"/>
      <c r="KO73" s="107"/>
      <c r="KP73" s="107"/>
      <c r="KQ73" s="107"/>
      <c r="KR73" s="107"/>
      <c r="KS73" s="107"/>
      <c r="KT73" s="107"/>
      <c r="KU73" s="107"/>
      <c r="KV73" s="107"/>
      <c r="KW73" s="107"/>
      <c r="KX73" s="107"/>
      <c r="KY73" s="107"/>
      <c r="KZ73" s="107"/>
      <c r="LA73" s="107"/>
      <c r="LB73" s="107"/>
      <c r="LC73" s="107"/>
      <c r="LD73" s="107"/>
      <c r="LE73" s="107"/>
      <c r="LF73" s="107"/>
      <c r="LG73" s="107"/>
      <c r="LH73" s="107"/>
      <c r="LI73" s="107"/>
      <c r="LJ73" s="107"/>
      <c r="LK73" s="107"/>
      <c r="LL73" s="107"/>
      <c r="LM73" s="107"/>
      <c r="LN73" s="107"/>
      <c r="LO73" s="107"/>
      <c r="LP73" s="107"/>
      <c r="LQ73" s="107"/>
      <c r="LR73" s="107"/>
      <c r="LS73" s="107"/>
      <c r="LT73" s="107"/>
      <c r="LU73" s="107"/>
      <c r="LV73" s="107"/>
      <c r="LW73" s="107"/>
      <c r="LX73" s="107"/>
      <c r="LY73" s="107"/>
      <c r="LZ73" s="107"/>
      <c r="MA73" s="107"/>
      <c r="MB73" s="107"/>
      <c r="MC73" s="107"/>
      <c r="MD73" s="107"/>
      <c r="ME73" s="107"/>
      <c r="MF73" s="107"/>
      <c r="MG73" s="107"/>
      <c r="MH73" s="107"/>
      <c r="MI73" s="107"/>
      <c r="MJ73" s="107"/>
      <c r="MK73" s="107"/>
      <c r="ML73" s="107"/>
      <c r="MM73" s="107"/>
      <c r="MN73" s="107"/>
      <c r="MO73" s="107"/>
      <c r="MP73" s="107"/>
      <c r="MQ73" s="107"/>
      <c r="MR73" s="107"/>
      <c r="MS73" s="107"/>
      <c r="MT73" s="107"/>
      <c r="MU73" s="107"/>
      <c r="MV73" s="107"/>
      <c r="MW73" s="107"/>
      <c r="MX73" s="107"/>
      <c r="MY73" s="107"/>
      <c r="MZ73" s="107"/>
      <c r="NA73" s="107"/>
      <c r="NB73" s="107"/>
      <c r="NC73" s="107"/>
      <c r="ND73" s="107"/>
      <c r="NE73" s="107"/>
      <c r="NF73" s="107"/>
      <c r="NG73" s="107"/>
      <c r="NH73" s="107"/>
      <c r="NI73" s="107"/>
      <c r="NJ73" s="107"/>
      <c r="NK73" s="107"/>
      <c r="NL73" s="107"/>
      <c r="NM73" s="107"/>
      <c r="NN73" s="107"/>
      <c r="NO73" s="107"/>
      <c r="NP73" s="107"/>
      <c r="NQ73" s="107"/>
      <c r="NR73" s="107"/>
      <c r="NS73" s="107"/>
      <c r="NT73" s="107"/>
      <c r="NU73" s="107"/>
      <c r="NV73" s="107"/>
      <c r="NW73" s="107"/>
      <c r="NX73" s="107"/>
      <c r="NY73" s="107"/>
      <c r="NZ73" s="107"/>
      <c r="OA73" s="107"/>
      <c r="OB73" s="107"/>
      <c r="OC73" s="107"/>
      <c r="OD73" s="107"/>
      <c r="OE73" s="107"/>
      <c r="OF73" s="107"/>
      <c r="OG73" s="107"/>
      <c r="OH73" s="107"/>
      <c r="OI73" s="107"/>
      <c r="OJ73" s="107"/>
      <c r="OK73" s="107"/>
      <c r="OL73" s="107"/>
      <c r="OM73" s="107"/>
      <c r="ON73" s="107"/>
      <c r="OO73" s="107"/>
      <c r="OP73" s="107"/>
      <c r="OQ73" s="107"/>
      <c r="OR73" s="107"/>
      <c r="OS73" s="107"/>
      <c r="OT73" s="107"/>
      <c r="OU73" s="107"/>
      <c r="OV73" s="107"/>
      <c r="OW73" s="107"/>
      <c r="OX73" s="107"/>
      <c r="OY73" s="107"/>
      <c r="OZ73" s="107"/>
      <c r="PA73" s="107"/>
      <c r="PB73" s="107"/>
      <c r="PC73" s="107"/>
      <c r="PD73" s="107"/>
      <c r="PE73" s="107"/>
      <c r="PF73" s="107"/>
      <c r="PG73" s="107"/>
      <c r="PH73" s="107"/>
      <c r="PI73" s="107"/>
      <c r="PJ73" s="107"/>
      <c r="PK73" s="107"/>
      <c r="PL73" s="107"/>
      <c r="PM73" s="107"/>
      <c r="PN73" s="107"/>
      <c r="PO73" s="107"/>
      <c r="PP73" s="107"/>
      <c r="PQ73" s="107"/>
      <c r="PR73" s="107"/>
      <c r="PS73" s="107"/>
      <c r="PT73" s="107"/>
      <c r="PU73" s="107"/>
      <c r="PV73" s="107"/>
      <c r="PW73" s="107"/>
      <c r="PX73" s="107"/>
      <c r="PY73" s="107"/>
      <c r="PZ73" s="107"/>
      <c r="QA73" s="107"/>
      <c r="QB73" s="107"/>
      <c r="QC73" s="107"/>
      <c r="QD73" s="107"/>
      <c r="QE73" s="107"/>
      <c r="QF73" s="107"/>
      <c r="QG73" s="107"/>
      <c r="QH73" s="107"/>
      <c r="QI73" s="107"/>
      <c r="QJ73" s="107"/>
      <c r="QK73" s="107"/>
      <c r="QL73" s="107"/>
      <c r="QM73" s="107"/>
      <c r="QN73" s="107"/>
      <c r="QO73" s="107"/>
      <c r="QP73" s="107"/>
      <c r="QQ73" s="107"/>
      <c r="QR73" s="107"/>
      <c r="QS73" s="107"/>
      <c r="QT73" s="107"/>
      <c r="QU73" s="107"/>
      <c r="QV73" s="107"/>
      <c r="QW73" s="107"/>
      <c r="QX73" s="107"/>
      <c r="QY73" s="107"/>
      <c r="QZ73" s="107"/>
      <c r="RA73" s="107"/>
      <c r="RB73" s="107"/>
      <c r="RC73" s="107"/>
      <c r="RD73" s="107"/>
      <c r="RE73" s="107"/>
      <c r="RF73" s="107"/>
      <c r="RG73" s="107"/>
      <c r="RH73" s="107"/>
      <c r="RI73" s="107"/>
      <c r="RJ73" s="107"/>
      <c r="RK73" s="107"/>
      <c r="RL73" s="107"/>
      <c r="RM73" s="107"/>
      <c r="RN73" s="107"/>
      <c r="RO73" s="107"/>
      <c r="RP73" s="107"/>
      <c r="RQ73" s="107"/>
      <c r="RR73" s="107"/>
      <c r="RS73" s="107"/>
      <c r="RT73" s="107"/>
      <c r="RU73" s="107"/>
      <c r="RV73" s="107"/>
      <c r="RW73" s="107"/>
      <c r="RX73" s="107"/>
      <c r="RY73" s="107"/>
      <c r="RZ73" s="107"/>
      <c r="SA73" s="107"/>
      <c r="SB73" s="107"/>
      <c r="SC73" s="107"/>
      <c r="SD73" s="107"/>
      <c r="SE73" s="107"/>
      <c r="SF73" s="107"/>
      <c r="SG73" s="107"/>
      <c r="SH73" s="107"/>
      <c r="SI73" s="107"/>
      <c r="SJ73" s="107"/>
      <c r="SK73" s="107"/>
      <c r="SL73" s="107"/>
      <c r="SM73" s="107"/>
      <c r="SN73" s="107"/>
      <c r="SO73" s="107"/>
      <c r="SP73" s="107"/>
      <c r="SQ73" s="107"/>
      <c r="SR73" s="107"/>
      <c r="SS73" s="107"/>
      <c r="ST73" s="107"/>
      <c r="SU73" s="107"/>
      <c r="SV73" s="107"/>
      <c r="SW73" s="107"/>
      <c r="SX73" s="107"/>
      <c r="SY73" s="107"/>
      <c r="SZ73" s="107"/>
      <c r="TA73" s="107"/>
      <c r="TB73" s="107"/>
      <c r="TC73" s="107"/>
      <c r="TD73" s="107"/>
      <c r="TE73" s="107"/>
      <c r="TF73" s="107"/>
      <c r="TG73" s="107"/>
      <c r="TH73" s="107"/>
      <c r="TI73" s="107"/>
      <c r="TJ73" s="107"/>
      <c r="TK73" s="107"/>
      <c r="TL73" s="107"/>
      <c r="TM73" s="107"/>
      <c r="TN73" s="107"/>
      <c r="TO73" s="107"/>
      <c r="TP73" s="107"/>
      <c r="TQ73" s="107"/>
      <c r="TR73" s="107"/>
      <c r="TS73" s="107"/>
      <c r="TT73" s="107"/>
      <c r="TU73" s="107"/>
      <c r="TV73" s="107"/>
      <c r="TW73" s="107"/>
      <c r="TX73" s="107"/>
      <c r="TY73" s="107"/>
      <c r="TZ73" s="107"/>
      <c r="UA73" s="107"/>
      <c r="UB73" s="107"/>
      <c r="UC73" s="107"/>
      <c r="UD73" s="107"/>
      <c r="UE73" s="107"/>
      <c r="UF73" s="107"/>
      <c r="UG73" s="107"/>
      <c r="UH73" s="107"/>
      <c r="UI73" s="107"/>
      <c r="UJ73" s="107"/>
      <c r="UK73" s="107"/>
      <c r="UL73" s="107"/>
      <c r="UM73" s="107"/>
      <c r="UN73" s="107"/>
      <c r="UO73" s="107"/>
      <c r="UP73" s="107"/>
      <c r="UQ73" s="107"/>
      <c r="UR73" s="107"/>
      <c r="US73" s="107"/>
      <c r="UT73" s="107"/>
      <c r="UU73" s="107"/>
      <c r="UV73" s="107"/>
      <c r="UW73" s="107"/>
      <c r="UX73" s="107"/>
      <c r="UY73" s="107"/>
      <c r="UZ73" s="107"/>
      <c r="VA73" s="107"/>
      <c r="VB73" s="107"/>
      <c r="VC73" s="107"/>
      <c r="VD73" s="107"/>
      <c r="VE73" s="107"/>
      <c r="VF73" s="107"/>
      <c r="VG73" s="107"/>
      <c r="VH73" s="107"/>
      <c r="VI73" s="107"/>
      <c r="VJ73" s="107"/>
      <c r="VK73" s="107"/>
      <c r="VL73" s="107"/>
      <c r="VM73" s="107"/>
      <c r="VN73" s="107"/>
      <c r="VO73" s="107"/>
      <c r="VP73" s="107"/>
      <c r="VQ73" s="107"/>
      <c r="VR73" s="107"/>
      <c r="VS73" s="107"/>
      <c r="VT73" s="107"/>
      <c r="VU73" s="107"/>
      <c r="VV73" s="107"/>
      <c r="VW73" s="107"/>
      <c r="VX73" s="107"/>
      <c r="VY73" s="107"/>
      <c r="VZ73" s="107"/>
      <c r="WA73" s="107"/>
      <c r="WB73" s="107"/>
      <c r="WC73" s="107"/>
      <c r="WD73" s="107"/>
      <c r="WE73" s="107"/>
      <c r="WF73" s="107"/>
      <c r="WG73" s="107"/>
      <c r="WH73" s="107"/>
      <c r="WI73" s="107"/>
      <c r="WJ73" s="107"/>
      <c r="WK73" s="107"/>
      <c r="WL73" s="107"/>
      <c r="WM73" s="107"/>
      <c r="WN73" s="107"/>
      <c r="WO73" s="107"/>
      <c r="WP73" s="107"/>
      <c r="WQ73" s="107"/>
      <c r="WR73" s="107"/>
      <c r="WS73" s="107"/>
      <c r="WT73" s="107"/>
      <c r="WU73" s="107"/>
      <c r="WV73" s="107"/>
      <c r="WW73" s="107"/>
      <c r="WX73" s="107"/>
      <c r="WY73" s="107"/>
      <c r="WZ73" s="107"/>
      <c r="XA73" s="107"/>
      <c r="XB73" s="107"/>
      <c r="XC73" s="107"/>
      <c r="XD73" s="107"/>
      <c r="XE73" s="107"/>
      <c r="XF73" s="107"/>
      <c r="XG73" s="107"/>
      <c r="XH73" s="107"/>
      <c r="XI73" s="107"/>
      <c r="XJ73" s="107"/>
      <c r="XK73" s="107"/>
      <c r="XL73" s="107"/>
      <c r="XM73" s="107"/>
      <c r="XN73" s="107"/>
      <c r="XO73" s="107"/>
      <c r="XP73" s="107"/>
      <c r="XQ73" s="107"/>
      <c r="XR73" s="107"/>
      <c r="XS73" s="107"/>
      <c r="XT73" s="107"/>
      <c r="XU73" s="107"/>
      <c r="XV73" s="107"/>
      <c r="XW73" s="107"/>
      <c r="XX73" s="107"/>
      <c r="XY73" s="107"/>
      <c r="XZ73" s="107"/>
      <c r="YA73" s="107"/>
      <c r="YB73" s="107"/>
      <c r="YC73" s="107"/>
      <c r="YD73" s="107"/>
      <c r="YE73" s="107"/>
      <c r="YF73" s="107"/>
      <c r="YG73" s="107"/>
      <c r="YH73" s="107"/>
      <c r="YI73" s="107"/>
      <c r="YJ73" s="107"/>
      <c r="YK73" s="107"/>
      <c r="YL73" s="107"/>
      <c r="YM73" s="107"/>
      <c r="YN73" s="107"/>
      <c r="YO73" s="107"/>
      <c r="YP73" s="107"/>
      <c r="YQ73" s="107"/>
      <c r="YR73" s="107"/>
      <c r="YS73" s="107"/>
      <c r="YT73" s="107"/>
      <c r="YU73" s="107"/>
      <c r="YV73" s="107"/>
      <c r="YW73" s="107"/>
      <c r="YX73" s="107"/>
      <c r="YY73" s="107"/>
      <c r="YZ73" s="107"/>
      <c r="ZA73" s="107"/>
      <c r="ZB73" s="107"/>
      <c r="ZC73" s="107"/>
      <c r="ZD73" s="107"/>
      <c r="ZE73" s="107"/>
      <c r="ZF73" s="107"/>
      <c r="ZG73" s="107"/>
      <c r="ZH73" s="107"/>
      <c r="ZI73" s="107"/>
      <c r="ZJ73" s="107"/>
      <c r="ZK73" s="107"/>
      <c r="ZL73" s="107"/>
      <c r="ZM73" s="107"/>
      <c r="ZN73" s="107"/>
      <c r="ZO73" s="107"/>
      <c r="ZP73" s="107"/>
      <c r="ZQ73" s="107"/>
      <c r="ZR73" s="107"/>
      <c r="ZS73" s="107"/>
      <c r="ZT73" s="107"/>
      <c r="ZU73" s="107"/>
      <c r="ZV73" s="107"/>
      <c r="ZW73" s="107"/>
      <c r="ZX73" s="107"/>
      <c r="ZY73" s="107"/>
      <c r="ZZ73" s="107"/>
      <c r="AAA73" s="107"/>
      <c r="AAB73" s="107"/>
      <c r="AAC73" s="107"/>
      <c r="AAD73" s="107"/>
      <c r="AAE73" s="107"/>
      <c r="AAF73" s="107"/>
      <c r="AAG73" s="107"/>
      <c r="AAH73" s="107"/>
      <c r="AAI73" s="107"/>
      <c r="AAJ73" s="107"/>
      <c r="AAK73" s="107"/>
      <c r="AAL73" s="107"/>
      <c r="AAM73" s="107"/>
      <c r="AAN73" s="107"/>
      <c r="AAO73" s="107"/>
      <c r="AAP73" s="107"/>
      <c r="AAQ73" s="107"/>
      <c r="AAR73" s="107"/>
      <c r="AAS73" s="107"/>
      <c r="AAT73" s="107"/>
      <c r="AAU73" s="107"/>
      <c r="AAV73" s="107"/>
      <c r="AAW73" s="107"/>
      <c r="AAX73" s="107"/>
      <c r="AAY73" s="107"/>
      <c r="AAZ73" s="107"/>
      <c r="ABA73" s="107"/>
      <c r="ABB73" s="107"/>
      <c r="ABC73" s="107"/>
      <c r="ABD73" s="107"/>
      <c r="ABE73" s="107"/>
      <c r="ABF73" s="107"/>
      <c r="ABG73" s="107"/>
      <c r="ABH73" s="107"/>
      <c r="ABI73" s="107"/>
      <c r="ABJ73" s="107"/>
      <c r="ABK73" s="107"/>
      <c r="ABL73" s="107"/>
      <c r="ABM73" s="107"/>
      <c r="ABN73" s="107"/>
      <c r="ABO73" s="107"/>
      <c r="ABP73" s="107"/>
      <c r="ABQ73" s="107"/>
      <c r="ABR73" s="107"/>
      <c r="ABS73" s="107"/>
      <c r="ABT73" s="107"/>
      <c r="ABU73" s="107"/>
      <c r="ABV73" s="107"/>
      <c r="ABW73" s="107"/>
      <c r="ABX73" s="107"/>
      <c r="ABY73" s="107"/>
      <c r="ABZ73" s="107"/>
      <c r="ACA73" s="107"/>
      <c r="ACB73" s="107"/>
      <c r="ACC73" s="107"/>
      <c r="ACD73" s="107"/>
      <c r="ACE73" s="107"/>
      <c r="ACF73" s="107"/>
      <c r="ACG73" s="107"/>
      <c r="ACH73" s="107"/>
      <c r="ACI73" s="107"/>
      <c r="ACJ73" s="107"/>
      <c r="ACK73" s="107"/>
      <c r="ACL73" s="107"/>
      <c r="ACM73" s="107"/>
      <c r="ACN73" s="107"/>
      <c r="ACO73" s="107"/>
      <c r="ACP73" s="107"/>
      <c r="ACQ73" s="107"/>
      <c r="ACR73" s="107"/>
      <c r="ACS73" s="107"/>
      <c r="ACT73" s="107"/>
      <c r="ACU73" s="107"/>
      <c r="ACV73" s="107"/>
      <c r="ACW73" s="107"/>
      <c r="ACX73" s="107"/>
      <c r="ACY73" s="107"/>
      <c r="ACZ73" s="107"/>
      <c r="ADA73" s="107"/>
      <c r="ADB73" s="107"/>
      <c r="ADC73" s="107"/>
      <c r="ADD73" s="107"/>
      <c r="ADE73" s="107"/>
      <c r="ADF73" s="107"/>
      <c r="ADG73" s="107"/>
      <c r="ADH73" s="107"/>
      <c r="ADI73" s="107"/>
      <c r="ADJ73" s="107"/>
      <c r="ADK73" s="107"/>
      <c r="ADL73" s="107"/>
      <c r="ADM73" s="107"/>
      <c r="ADN73" s="107"/>
      <c r="ADO73" s="107"/>
      <c r="ADP73" s="107"/>
      <c r="ADQ73" s="107"/>
      <c r="ADR73" s="107"/>
      <c r="ADS73" s="107"/>
      <c r="ADT73" s="107"/>
      <c r="ADU73" s="107"/>
      <c r="ADV73" s="107"/>
      <c r="ADW73" s="107"/>
      <c r="ADX73" s="107"/>
      <c r="ADY73" s="107"/>
      <c r="ADZ73" s="107"/>
      <c r="AEA73" s="107"/>
      <c r="AEB73" s="107"/>
      <c r="AEC73" s="107"/>
      <c r="AED73" s="107"/>
      <c r="AEE73" s="107"/>
      <c r="AEF73" s="107"/>
      <c r="AEG73" s="107"/>
      <c r="AEH73" s="107"/>
      <c r="AEI73" s="107"/>
      <c r="AEJ73" s="107"/>
      <c r="AEK73" s="107"/>
      <c r="AEL73" s="107"/>
      <c r="AEM73" s="107"/>
      <c r="AEN73" s="107"/>
      <c r="AEO73" s="107"/>
      <c r="AEP73" s="107"/>
      <c r="AEQ73" s="107"/>
      <c r="AER73" s="107"/>
      <c r="AES73" s="107"/>
      <c r="AET73" s="107"/>
      <c r="AEU73" s="107"/>
      <c r="AEV73" s="107"/>
      <c r="AEW73" s="107"/>
      <c r="AEX73" s="107"/>
      <c r="AEY73" s="107"/>
      <c r="AEZ73" s="107"/>
      <c r="AFA73" s="107"/>
      <c r="AFB73" s="107"/>
      <c r="AFC73" s="107"/>
      <c r="AFD73" s="107"/>
      <c r="AFE73" s="107"/>
      <c r="AFF73" s="107"/>
      <c r="AFG73" s="107"/>
      <c r="AFH73" s="107"/>
      <c r="AFI73" s="107"/>
      <c r="AFJ73" s="107"/>
      <c r="AFK73" s="107"/>
      <c r="AFL73" s="107"/>
      <c r="AFM73" s="107"/>
      <c r="AFN73" s="107"/>
      <c r="AFO73" s="107"/>
      <c r="AFP73" s="107"/>
      <c r="AFQ73" s="107"/>
      <c r="AFR73" s="107"/>
      <c r="AFS73" s="107"/>
      <c r="AFT73" s="107"/>
      <c r="AFU73" s="107"/>
      <c r="AFV73" s="107"/>
      <c r="AFW73" s="107"/>
      <c r="AFX73" s="107"/>
      <c r="AFY73" s="107"/>
      <c r="AFZ73" s="107"/>
      <c r="AGA73" s="107"/>
      <c r="AGB73" s="107"/>
      <c r="AGC73" s="107"/>
      <c r="AGD73" s="107"/>
      <c r="AGE73" s="107"/>
      <c r="AGF73" s="107"/>
      <c r="AGG73" s="107"/>
      <c r="AGH73" s="107"/>
      <c r="AGI73" s="107"/>
      <c r="AGJ73" s="107"/>
      <c r="AGK73" s="107"/>
      <c r="AGL73" s="107"/>
      <c r="AGM73" s="107"/>
      <c r="AGN73" s="107"/>
      <c r="AGO73" s="107"/>
      <c r="AGP73" s="107"/>
      <c r="AGQ73" s="107"/>
      <c r="AGR73" s="107"/>
      <c r="AGS73" s="107"/>
      <c r="AGT73" s="107"/>
      <c r="AGU73" s="107"/>
      <c r="AGV73" s="107"/>
      <c r="AGW73" s="107"/>
      <c r="AGX73" s="107"/>
      <c r="AGY73" s="107"/>
      <c r="AGZ73" s="107"/>
      <c r="AHA73" s="107"/>
      <c r="AHB73" s="107"/>
      <c r="AHC73" s="107"/>
      <c r="AHD73" s="107"/>
      <c r="AHE73" s="107"/>
      <c r="AHF73" s="107"/>
      <c r="AHG73" s="107"/>
      <c r="AHH73" s="107"/>
      <c r="AHI73" s="107"/>
      <c r="AHJ73" s="107"/>
      <c r="AHK73" s="107"/>
      <c r="AHL73" s="107"/>
      <c r="AHM73" s="107"/>
      <c r="AHN73" s="107"/>
      <c r="AHO73" s="107"/>
      <c r="AHP73" s="107"/>
      <c r="AHQ73" s="107"/>
      <c r="AHR73" s="107"/>
      <c r="AHS73" s="107"/>
      <c r="AHT73" s="107"/>
      <c r="AHU73" s="107"/>
      <c r="AHV73" s="107"/>
      <c r="AHW73" s="107"/>
      <c r="AHX73" s="107"/>
      <c r="AHY73" s="107"/>
      <c r="AHZ73" s="107"/>
      <c r="AIA73" s="107"/>
      <c r="AIB73" s="107"/>
      <c r="AIC73" s="107"/>
      <c r="AID73" s="107"/>
      <c r="AIE73" s="107"/>
      <c r="AIF73" s="107"/>
      <c r="AIG73" s="107"/>
      <c r="AIH73" s="107"/>
      <c r="AII73" s="107"/>
      <c r="AIJ73" s="107"/>
      <c r="AIK73" s="107"/>
      <c r="AIL73" s="107"/>
      <c r="AIM73" s="107"/>
      <c r="AIN73" s="107"/>
      <c r="AIO73" s="107"/>
      <c r="AIP73" s="107"/>
      <c r="AIQ73" s="107"/>
      <c r="AIR73" s="107"/>
      <c r="AIS73" s="107"/>
      <c r="AIT73" s="107"/>
      <c r="AIU73" s="107"/>
      <c r="AIV73" s="107"/>
      <c r="AIW73" s="107"/>
      <c r="AIX73" s="107"/>
      <c r="AIY73" s="107"/>
      <c r="AIZ73" s="107"/>
      <c r="AJA73" s="107"/>
      <c r="AJB73" s="107"/>
      <c r="AJC73" s="107"/>
      <c r="AJD73" s="107"/>
      <c r="AJE73" s="107"/>
      <c r="AJF73" s="107"/>
      <c r="AJG73" s="107"/>
      <c r="AJH73" s="107"/>
      <c r="AJI73" s="107"/>
      <c r="AJJ73" s="107"/>
      <c r="AJK73" s="107"/>
      <c r="AJL73" s="107"/>
      <c r="AJM73" s="107"/>
      <c r="AJN73" s="107"/>
      <c r="AJO73" s="107"/>
      <c r="AJP73" s="107"/>
      <c r="AJQ73" s="107"/>
      <c r="AJR73" s="107"/>
      <c r="AJS73" s="107"/>
      <c r="AJT73" s="107"/>
      <c r="AJU73" s="107"/>
      <c r="AJV73" s="107"/>
      <c r="AJW73" s="107"/>
      <c r="AJX73" s="107"/>
      <c r="AJY73" s="107"/>
      <c r="AJZ73" s="107"/>
      <c r="AKA73" s="107"/>
      <c r="AKB73" s="107"/>
      <c r="AKC73" s="107"/>
      <c r="AKD73" s="107"/>
      <c r="AKE73" s="107"/>
      <c r="AKF73" s="107"/>
      <c r="AKG73" s="107"/>
      <c r="AKH73" s="107"/>
      <c r="AKI73" s="107"/>
      <c r="AKJ73" s="107"/>
      <c r="AKK73" s="107"/>
      <c r="AKL73" s="107"/>
      <c r="AKM73" s="107"/>
      <c r="AKN73" s="107"/>
      <c r="AKO73" s="107"/>
      <c r="AKP73" s="107"/>
      <c r="AKQ73" s="107"/>
      <c r="AKR73" s="107"/>
      <c r="AKS73" s="107"/>
      <c r="AKT73" s="107"/>
      <c r="AKU73" s="107"/>
      <c r="AKV73" s="107"/>
      <c r="AKW73" s="107"/>
      <c r="AKX73" s="107"/>
      <c r="AKY73" s="107"/>
      <c r="AKZ73" s="107"/>
      <c r="ALA73" s="107"/>
      <c r="ALB73" s="107"/>
      <c r="ALC73" s="107"/>
      <c r="ALD73" s="107"/>
      <c r="ALE73" s="107"/>
      <c r="ALF73" s="107"/>
      <c r="ALG73" s="107"/>
      <c r="ALH73" s="107"/>
      <c r="ALI73" s="107"/>
      <c r="ALJ73" s="107"/>
      <c r="ALK73" s="107"/>
      <c r="ALL73" s="107"/>
      <c r="ALM73" s="107"/>
      <c r="ALN73" s="107"/>
      <c r="ALO73" s="107"/>
      <c r="ALP73" s="107"/>
      <c r="ALQ73" s="107"/>
      <c r="ALR73" s="107"/>
      <c r="ALS73" s="107"/>
      <c r="ALT73" s="107"/>
      <c r="ALU73" s="107"/>
    </row>
    <row r="74" spans="1:1009">
      <c r="A74" s="107"/>
      <c r="B74" s="107" t="s">
        <v>1915</v>
      </c>
      <c r="C74" s="107"/>
      <c r="D74" s="107"/>
      <c r="E74" s="543"/>
      <c r="F74" s="544"/>
      <c r="G74" s="545"/>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c r="BT74" s="107"/>
      <c r="BU74" s="107"/>
      <c r="BV74" s="107"/>
      <c r="BW74" s="107"/>
      <c r="BX74" s="107"/>
      <c r="BY74" s="107"/>
      <c r="BZ74" s="107"/>
      <c r="CA74" s="107"/>
      <c r="CB74" s="107"/>
      <c r="CC74" s="107"/>
      <c r="CD74" s="107"/>
      <c r="CE74" s="107"/>
      <c r="CF74" s="107"/>
      <c r="CG74" s="107"/>
      <c r="CH74" s="107"/>
      <c r="CI74" s="107"/>
      <c r="CJ74" s="107"/>
      <c r="CK74" s="107"/>
      <c r="CL74" s="107"/>
      <c r="CM74" s="107"/>
      <c r="CN74" s="107"/>
      <c r="CO74" s="107"/>
      <c r="CP74" s="107"/>
      <c r="CQ74" s="107"/>
      <c r="CR74" s="107"/>
      <c r="CS74" s="107"/>
      <c r="CT74" s="107"/>
      <c r="CU74" s="107"/>
      <c r="CV74" s="107"/>
      <c r="CW74" s="107"/>
      <c r="CX74" s="107"/>
      <c r="CY74" s="107"/>
      <c r="CZ74" s="107"/>
      <c r="DA74" s="107"/>
      <c r="DB74" s="107"/>
      <c r="DC74" s="107"/>
      <c r="DD74" s="107"/>
      <c r="DE74" s="107"/>
      <c r="DF74" s="107"/>
      <c r="DG74" s="107"/>
      <c r="DH74" s="107"/>
      <c r="DI74" s="107"/>
      <c r="DJ74" s="107"/>
      <c r="DK74" s="107"/>
      <c r="DL74" s="107"/>
      <c r="DM74" s="107"/>
      <c r="DN74" s="107"/>
      <c r="DO74" s="107"/>
      <c r="DP74" s="107"/>
      <c r="DQ74" s="107"/>
      <c r="DR74" s="107"/>
      <c r="DS74" s="107"/>
      <c r="DT74" s="107"/>
      <c r="DU74" s="107"/>
      <c r="DV74" s="107"/>
      <c r="DW74" s="107"/>
      <c r="DX74" s="107"/>
      <c r="DY74" s="107"/>
      <c r="DZ74" s="107"/>
      <c r="EA74" s="107"/>
      <c r="EB74" s="107"/>
      <c r="EC74" s="107"/>
      <c r="ED74" s="107"/>
      <c r="EE74" s="107"/>
      <c r="EF74" s="107"/>
      <c r="EG74" s="107"/>
      <c r="EH74" s="107"/>
      <c r="EI74" s="107"/>
      <c r="EJ74" s="107"/>
      <c r="EK74" s="107"/>
      <c r="EL74" s="107"/>
      <c r="EM74" s="107"/>
      <c r="EN74" s="107"/>
      <c r="EO74" s="107"/>
      <c r="EP74" s="107"/>
      <c r="EQ74" s="107"/>
      <c r="ER74" s="107"/>
      <c r="ES74" s="107"/>
      <c r="ET74" s="107"/>
      <c r="EU74" s="107"/>
      <c r="EV74" s="107"/>
      <c r="EW74" s="107"/>
      <c r="EX74" s="107"/>
      <c r="EY74" s="107"/>
      <c r="EZ74" s="107"/>
      <c r="FA74" s="107"/>
      <c r="FB74" s="107"/>
      <c r="FC74" s="107"/>
      <c r="FD74" s="107"/>
      <c r="FE74" s="107"/>
      <c r="FF74" s="107"/>
      <c r="FG74" s="107"/>
      <c r="FH74" s="107"/>
      <c r="FI74" s="107"/>
      <c r="FJ74" s="107"/>
      <c r="FK74" s="107"/>
      <c r="FL74" s="107"/>
      <c r="FM74" s="107"/>
      <c r="FN74" s="107"/>
      <c r="FO74" s="107"/>
      <c r="FP74" s="107"/>
      <c r="FQ74" s="107"/>
      <c r="FR74" s="107"/>
      <c r="FS74" s="107"/>
      <c r="FT74" s="107"/>
      <c r="FU74" s="107"/>
      <c r="FV74" s="107"/>
      <c r="FW74" s="107"/>
      <c r="FX74" s="107"/>
      <c r="FY74" s="107"/>
      <c r="FZ74" s="107"/>
      <c r="GA74" s="107"/>
      <c r="GB74" s="107"/>
      <c r="GC74" s="107"/>
      <c r="GD74" s="107"/>
      <c r="GE74" s="107"/>
      <c r="GF74" s="107"/>
      <c r="GG74" s="107"/>
      <c r="GH74" s="107"/>
      <c r="GI74" s="107"/>
      <c r="GJ74" s="107"/>
      <c r="GK74" s="107"/>
      <c r="GL74" s="107"/>
      <c r="GM74" s="107"/>
      <c r="GN74" s="107"/>
      <c r="GO74" s="107"/>
      <c r="GP74" s="107"/>
      <c r="GQ74" s="107"/>
      <c r="GR74" s="107"/>
      <c r="GS74" s="107"/>
      <c r="GT74" s="107"/>
      <c r="GU74" s="107"/>
      <c r="GV74" s="107"/>
      <c r="GW74" s="107"/>
      <c r="GX74" s="107"/>
      <c r="GY74" s="107"/>
      <c r="GZ74" s="107"/>
      <c r="HA74" s="107"/>
      <c r="HB74" s="107"/>
      <c r="HC74" s="107"/>
      <c r="HD74" s="107"/>
      <c r="HE74" s="107"/>
      <c r="HF74" s="107"/>
      <c r="HG74" s="107"/>
      <c r="HH74" s="107"/>
      <c r="HI74" s="107"/>
      <c r="HJ74" s="107"/>
      <c r="HK74" s="107"/>
      <c r="HL74" s="107"/>
      <c r="HM74" s="107"/>
      <c r="HN74" s="107"/>
      <c r="HO74" s="107"/>
      <c r="HP74" s="107"/>
      <c r="HQ74" s="107"/>
      <c r="HR74" s="107"/>
      <c r="HS74" s="107"/>
      <c r="HT74" s="107"/>
      <c r="HU74" s="107"/>
      <c r="HV74" s="107"/>
      <c r="HW74" s="107"/>
      <c r="HX74" s="107"/>
      <c r="HY74" s="107"/>
      <c r="HZ74" s="107"/>
      <c r="IA74" s="107"/>
      <c r="IB74" s="107"/>
      <c r="IC74" s="107"/>
      <c r="ID74" s="107"/>
      <c r="IE74" s="107"/>
      <c r="IF74" s="107"/>
      <c r="IG74" s="107"/>
      <c r="IH74" s="107"/>
      <c r="II74" s="107"/>
      <c r="IJ74" s="107"/>
      <c r="IK74" s="107"/>
      <c r="IL74" s="107"/>
      <c r="IM74" s="107"/>
      <c r="IN74" s="107"/>
      <c r="IO74" s="107"/>
      <c r="IP74" s="107"/>
      <c r="IQ74" s="107"/>
      <c r="IR74" s="107"/>
      <c r="IS74" s="107"/>
      <c r="IT74" s="107"/>
      <c r="IU74" s="107"/>
      <c r="IV74" s="107"/>
      <c r="IW74" s="107"/>
      <c r="IX74" s="107"/>
      <c r="IY74" s="107"/>
      <c r="IZ74" s="107"/>
      <c r="JA74" s="107"/>
      <c r="JB74" s="107"/>
      <c r="JC74" s="107"/>
      <c r="JD74" s="107"/>
      <c r="JE74" s="107"/>
      <c r="JF74" s="107"/>
      <c r="JG74" s="107"/>
      <c r="JH74" s="107"/>
      <c r="JI74" s="107"/>
      <c r="JJ74" s="107"/>
      <c r="JK74" s="107"/>
      <c r="JL74" s="107"/>
      <c r="JM74" s="107"/>
      <c r="JN74" s="107"/>
      <c r="JO74" s="107"/>
      <c r="JP74" s="107"/>
      <c r="JQ74" s="107"/>
      <c r="JR74" s="107"/>
      <c r="JS74" s="107"/>
      <c r="JT74" s="107"/>
      <c r="JU74" s="107"/>
      <c r="JV74" s="107"/>
      <c r="JW74" s="107"/>
      <c r="JX74" s="107"/>
      <c r="JY74" s="107"/>
      <c r="JZ74" s="107"/>
      <c r="KA74" s="107"/>
      <c r="KB74" s="107"/>
      <c r="KC74" s="107"/>
      <c r="KD74" s="107"/>
      <c r="KE74" s="107"/>
      <c r="KF74" s="107"/>
      <c r="KG74" s="107"/>
      <c r="KH74" s="107"/>
      <c r="KI74" s="107"/>
      <c r="KJ74" s="107"/>
      <c r="KK74" s="107"/>
      <c r="KL74" s="107"/>
      <c r="KM74" s="107"/>
      <c r="KN74" s="107"/>
      <c r="KO74" s="107"/>
      <c r="KP74" s="107"/>
      <c r="KQ74" s="107"/>
      <c r="KR74" s="107"/>
      <c r="KS74" s="107"/>
      <c r="KT74" s="107"/>
      <c r="KU74" s="107"/>
      <c r="KV74" s="107"/>
      <c r="KW74" s="107"/>
      <c r="KX74" s="107"/>
      <c r="KY74" s="107"/>
      <c r="KZ74" s="107"/>
      <c r="LA74" s="107"/>
      <c r="LB74" s="107"/>
      <c r="LC74" s="107"/>
      <c r="LD74" s="107"/>
      <c r="LE74" s="107"/>
      <c r="LF74" s="107"/>
      <c r="LG74" s="107"/>
      <c r="LH74" s="107"/>
      <c r="LI74" s="107"/>
      <c r="LJ74" s="107"/>
      <c r="LK74" s="107"/>
      <c r="LL74" s="107"/>
      <c r="LM74" s="107"/>
      <c r="LN74" s="107"/>
      <c r="LO74" s="107"/>
      <c r="LP74" s="107"/>
      <c r="LQ74" s="107"/>
      <c r="LR74" s="107"/>
      <c r="LS74" s="107"/>
      <c r="LT74" s="107"/>
      <c r="LU74" s="107"/>
      <c r="LV74" s="107"/>
      <c r="LW74" s="107"/>
      <c r="LX74" s="107"/>
      <c r="LY74" s="107"/>
      <c r="LZ74" s="107"/>
      <c r="MA74" s="107"/>
      <c r="MB74" s="107"/>
      <c r="MC74" s="107"/>
      <c r="MD74" s="107"/>
      <c r="ME74" s="107"/>
      <c r="MF74" s="107"/>
      <c r="MG74" s="107"/>
      <c r="MH74" s="107"/>
      <c r="MI74" s="107"/>
      <c r="MJ74" s="107"/>
      <c r="MK74" s="107"/>
      <c r="ML74" s="107"/>
      <c r="MM74" s="107"/>
      <c r="MN74" s="107"/>
      <c r="MO74" s="107"/>
      <c r="MP74" s="107"/>
      <c r="MQ74" s="107"/>
      <c r="MR74" s="107"/>
      <c r="MS74" s="107"/>
      <c r="MT74" s="107"/>
      <c r="MU74" s="107"/>
      <c r="MV74" s="107"/>
      <c r="MW74" s="107"/>
      <c r="MX74" s="107"/>
      <c r="MY74" s="107"/>
      <c r="MZ74" s="107"/>
      <c r="NA74" s="107"/>
      <c r="NB74" s="107"/>
      <c r="NC74" s="107"/>
      <c r="ND74" s="107"/>
      <c r="NE74" s="107"/>
      <c r="NF74" s="107"/>
      <c r="NG74" s="107"/>
      <c r="NH74" s="107"/>
      <c r="NI74" s="107"/>
      <c r="NJ74" s="107"/>
      <c r="NK74" s="107"/>
      <c r="NL74" s="107"/>
      <c r="NM74" s="107"/>
      <c r="NN74" s="107"/>
      <c r="NO74" s="107"/>
      <c r="NP74" s="107"/>
      <c r="NQ74" s="107"/>
      <c r="NR74" s="107"/>
      <c r="NS74" s="107"/>
      <c r="NT74" s="107"/>
      <c r="NU74" s="107"/>
      <c r="NV74" s="107"/>
      <c r="NW74" s="107"/>
      <c r="NX74" s="107"/>
      <c r="NY74" s="107"/>
      <c r="NZ74" s="107"/>
      <c r="OA74" s="107"/>
      <c r="OB74" s="107"/>
      <c r="OC74" s="107"/>
      <c r="OD74" s="107"/>
      <c r="OE74" s="107"/>
      <c r="OF74" s="107"/>
      <c r="OG74" s="107"/>
      <c r="OH74" s="107"/>
      <c r="OI74" s="107"/>
      <c r="OJ74" s="107"/>
      <c r="OK74" s="107"/>
      <c r="OL74" s="107"/>
      <c r="OM74" s="107"/>
      <c r="ON74" s="107"/>
      <c r="OO74" s="107"/>
      <c r="OP74" s="107"/>
      <c r="OQ74" s="107"/>
      <c r="OR74" s="107"/>
      <c r="OS74" s="107"/>
      <c r="OT74" s="107"/>
      <c r="OU74" s="107"/>
      <c r="OV74" s="107"/>
      <c r="OW74" s="107"/>
      <c r="OX74" s="107"/>
      <c r="OY74" s="107"/>
      <c r="OZ74" s="107"/>
      <c r="PA74" s="107"/>
      <c r="PB74" s="107"/>
      <c r="PC74" s="107"/>
      <c r="PD74" s="107"/>
      <c r="PE74" s="107"/>
      <c r="PF74" s="107"/>
      <c r="PG74" s="107"/>
      <c r="PH74" s="107"/>
      <c r="PI74" s="107"/>
      <c r="PJ74" s="107"/>
      <c r="PK74" s="107"/>
      <c r="PL74" s="107"/>
      <c r="PM74" s="107"/>
      <c r="PN74" s="107"/>
      <c r="PO74" s="107"/>
      <c r="PP74" s="107"/>
      <c r="PQ74" s="107"/>
      <c r="PR74" s="107"/>
      <c r="PS74" s="107"/>
      <c r="PT74" s="107"/>
      <c r="PU74" s="107"/>
      <c r="PV74" s="107"/>
      <c r="PW74" s="107"/>
      <c r="PX74" s="107"/>
      <c r="PY74" s="107"/>
      <c r="PZ74" s="107"/>
      <c r="QA74" s="107"/>
      <c r="QB74" s="107"/>
      <c r="QC74" s="107"/>
      <c r="QD74" s="107"/>
      <c r="QE74" s="107"/>
      <c r="QF74" s="107"/>
      <c r="QG74" s="107"/>
      <c r="QH74" s="107"/>
      <c r="QI74" s="107"/>
      <c r="QJ74" s="107"/>
      <c r="QK74" s="107"/>
      <c r="QL74" s="107"/>
      <c r="QM74" s="107"/>
      <c r="QN74" s="107"/>
      <c r="QO74" s="107"/>
      <c r="QP74" s="107"/>
      <c r="QQ74" s="107"/>
      <c r="QR74" s="107"/>
      <c r="QS74" s="107"/>
      <c r="QT74" s="107"/>
      <c r="QU74" s="107"/>
      <c r="QV74" s="107"/>
      <c r="QW74" s="107"/>
      <c r="QX74" s="107"/>
      <c r="QY74" s="107"/>
      <c r="QZ74" s="107"/>
      <c r="RA74" s="107"/>
      <c r="RB74" s="107"/>
      <c r="RC74" s="107"/>
      <c r="RD74" s="107"/>
      <c r="RE74" s="107"/>
      <c r="RF74" s="107"/>
      <c r="RG74" s="107"/>
      <c r="RH74" s="107"/>
      <c r="RI74" s="107"/>
      <c r="RJ74" s="107"/>
      <c r="RK74" s="107"/>
      <c r="RL74" s="107"/>
      <c r="RM74" s="107"/>
      <c r="RN74" s="107"/>
      <c r="RO74" s="107"/>
      <c r="RP74" s="107"/>
      <c r="RQ74" s="107"/>
      <c r="RR74" s="107"/>
      <c r="RS74" s="107"/>
      <c r="RT74" s="107"/>
      <c r="RU74" s="107"/>
      <c r="RV74" s="107"/>
      <c r="RW74" s="107"/>
      <c r="RX74" s="107"/>
      <c r="RY74" s="107"/>
      <c r="RZ74" s="107"/>
      <c r="SA74" s="107"/>
      <c r="SB74" s="107"/>
      <c r="SC74" s="107"/>
      <c r="SD74" s="107"/>
      <c r="SE74" s="107"/>
      <c r="SF74" s="107"/>
      <c r="SG74" s="107"/>
      <c r="SH74" s="107"/>
      <c r="SI74" s="107"/>
      <c r="SJ74" s="107"/>
      <c r="SK74" s="107"/>
      <c r="SL74" s="107"/>
      <c r="SM74" s="107"/>
      <c r="SN74" s="107"/>
      <c r="SO74" s="107"/>
      <c r="SP74" s="107"/>
      <c r="SQ74" s="107"/>
      <c r="SR74" s="107"/>
      <c r="SS74" s="107"/>
      <c r="ST74" s="107"/>
      <c r="SU74" s="107"/>
      <c r="SV74" s="107"/>
      <c r="SW74" s="107"/>
      <c r="SX74" s="107"/>
      <c r="SY74" s="107"/>
      <c r="SZ74" s="107"/>
      <c r="TA74" s="107"/>
      <c r="TB74" s="107"/>
      <c r="TC74" s="107"/>
      <c r="TD74" s="107"/>
      <c r="TE74" s="107"/>
      <c r="TF74" s="107"/>
      <c r="TG74" s="107"/>
      <c r="TH74" s="107"/>
      <c r="TI74" s="107"/>
      <c r="TJ74" s="107"/>
      <c r="TK74" s="107"/>
      <c r="TL74" s="107"/>
      <c r="TM74" s="107"/>
      <c r="TN74" s="107"/>
      <c r="TO74" s="107"/>
      <c r="TP74" s="107"/>
      <c r="TQ74" s="107"/>
      <c r="TR74" s="107"/>
      <c r="TS74" s="107"/>
      <c r="TT74" s="107"/>
      <c r="TU74" s="107"/>
      <c r="TV74" s="107"/>
      <c r="TW74" s="107"/>
      <c r="TX74" s="107"/>
      <c r="TY74" s="107"/>
      <c r="TZ74" s="107"/>
      <c r="UA74" s="107"/>
      <c r="UB74" s="107"/>
      <c r="UC74" s="107"/>
      <c r="UD74" s="107"/>
      <c r="UE74" s="107"/>
      <c r="UF74" s="107"/>
      <c r="UG74" s="107"/>
      <c r="UH74" s="107"/>
      <c r="UI74" s="107"/>
      <c r="UJ74" s="107"/>
      <c r="UK74" s="107"/>
      <c r="UL74" s="107"/>
      <c r="UM74" s="107"/>
      <c r="UN74" s="107"/>
      <c r="UO74" s="107"/>
      <c r="UP74" s="107"/>
      <c r="UQ74" s="107"/>
      <c r="UR74" s="107"/>
      <c r="US74" s="107"/>
      <c r="UT74" s="107"/>
      <c r="UU74" s="107"/>
      <c r="UV74" s="107"/>
      <c r="UW74" s="107"/>
      <c r="UX74" s="107"/>
      <c r="UY74" s="107"/>
      <c r="UZ74" s="107"/>
      <c r="VA74" s="107"/>
      <c r="VB74" s="107"/>
      <c r="VC74" s="107"/>
      <c r="VD74" s="107"/>
      <c r="VE74" s="107"/>
      <c r="VF74" s="107"/>
      <c r="VG74" s="107"/>
      <c r="VH74" s="107"/>
      <c r="VI74" s="107"/>
      <c r="VJ74" s="107"/>
      <c r="VK74" s="107"/>
      <c r="VL74" s="107"/>
      <c r="VM74" s="107"/>
      <c r="VN74" s="107"/>
      <c r="VO74" s="107"/>
      <c r="VP74" s="107"/>
      <c r="VQ74" s="107"/>
      <c r="VR74" s="107"/>
      <c r="VS74" s="107"/>
      <c r="VT74" s="107"/>
      <c r="VU74" s="107"/>
      <c r="VV74" s="107"/>
      <c r="VW74" s="107"/>
      <c r="VX74" s="107"/>
      <c r="VY74" s="107"/>
      <c r="VZ74" s="107"/>
      <c r="WA74" s="107"/>
      <c r="WB74" s="107"/>
      <c r="WC74" s="107"/>
      <c r="WD74" s="107"/>
      <c r="WE74" s="107"/>
      <c r="WF74" s="107"/>
      <c r="WG74" s="107"/>
      <c r="WH74" s="107"/>
      <c r="WI74" s="107"/>
      <c r="WJ74" s="107"/>
      <c r="WK74" s="107"/>
      <c r="WL74" s="107"/>
      <c r="WM74" s="107"/>
      <c r="WN74" s="107"/>
      <c r="WO74" s="107"/>
      <c r="WP74" s="107"/>
      <c r="WQ74" s="107"/>
      <c r="WR74" s="107"/>
      <c r="WS74" s="107"/>
      <c r="WT74" s="107"/>
      <c r="WU74" s="107"/>
      <c r="WV74" s="107"/>
      <c r="WW74" s="107"/>
      <c r="WX74" s="107"/>
      <c r="WY74" s="107"/>
      <c r="WZ74" s="107"/>
      <c r="XA74" s="107"/>
      <c r="XB74" s="107"/>
      <c r="XC74" s="107"/>
      <c r="XD74" s="107"/>
      <c r="XE74" s="107"/>
      <c r="XF74" s="107"/>
      <c r="XG74" s="107"/>
      <c r="XH74" s="107"/>
      <c r="XI74" s="107"/>
      <c r="XJ74" s="107"/>
      <c r="XK74" s="107"/>
      <c r="XL74" s="107"/>
      <c r="XM74" s="107"/>
      <c r="XN74" s="107"/>
      <c r="XO74" s="107"/>
      <c r="XP74" s="107"/>
      <c r="XQ74" s="107"/>
      <c r="XR74" s="107"/>
      <c r="XS74" s="107"/>
      <c r="XT74" s="107"/>
      <c r="XU74" s="107"/>
      <c r="XV74" s="107"/>
      <c r="XW74" s="107"/>
      <c r="XX74" s="107"/>
      <c r="XY74" s="107"/>
      <c r="XZ74" s="107"/>
      <c r="YA74" s="107"/>
      <c r="YB74" s="107"/>
      <c r="YC74" s="107"/>
      <c r="YD74" s="107"/>
      <c r="YE74" s="107"/>
      <c r="YF74" s="107"/>
      <c r="YG74" s="107"/>
      <c r="YH74" s="107"/>
      <c r="YI74" s="107"/>
      <c r="YJ74" s="107"/>
      <c r="YK74" s="107"/>
      <c r="YL74" s="107"/>
      <c r="YM74" s="107"/>
      <c r="YN74" s="107"/>
      <c r="YO74" s="107"/>
      <c r="YP74" s="107"/>
      <c r="YQ74" s="107"/>
      <c r="YR74" s="107"/>
      <c r="YS74" s="107"/>
      <c r="YT74" s="107"/>
      <c r="YU74" s="107"/>
      <c r="YV74" s="107"/>
      <c r="YW74" s="107"/>
      <c r="YX74" s="107"/>
      <c r="YY74" s="107"/>
      <c r="YZ74" s="107"/>
      <c r="ZA74" s="107"/>
      <c r="ZB74" s="107"/>
      <c r="ZC74" s="107"/>
      <c r="ZD74" s="107"/>
      <c r="ZE74" s="107"/>
      <c r="ZF74" s="107"/>
      <c r="ZG74" s="107"/>
      <c r="ZH74" s="107"/>
      <c r="ZI74" s="107"/>
      <c r="ZJ74" s="107"/>
      <c r="ZK74" s="107"/>
      <c r="ZL74" s="107"/>
      <c r="ZM74" s="107"/>
      <c r="ZN74" s="107"/>
      <c r="ZO74" s="107"/>
      <c r="ZP74" s="107"/>
      <c r="ZQ74" s="107"/>
      <c r="ZR74" s="107"/>
      <c r="ZS74" s="107"/>
      <c r="ZT74" s="107"/>
      <c r="ZU74" s="107"/>
      <c r="ZV74" s="107"/>
      <c r="ZW74" s="107"/>
      <c r="ZX74" s="107"/>
      <c r="ZY74" s="107"/>
      <c r="ZZ74" s="107"/>
      <c r="AAA74" s="107"/>
      <c r="AAB74" s="107"/>
      <c r="AAC74" s="107"/>
      <c r="AAD74" s="107"/>
      <c r="AAE74" s="107"/>
      <c r="AAF74" s="107"/>
      <c r="AAG74" s="107"/>
      <c r="AAH74" s="107"/>
      <c r="AAI74" s="107"/>
      <c r="AAJ74" s="107"/>
      <c r="AAK74" s="107"/>
      <c r="AAL74" s="107"/>
      <c r="AAM74" s="107"/>
      <c r="AAN74" s="107"/>
      <c r="AAO74" s="107"/>
      <c r="AAP74" s="107"/>
      <c r="AAQ74" s="107"/>
      <c r="AAR74" s="107"/>
      <c r="AAS74" s="107"/>
      <c r="AAT74" s="107"/>
      <c r="AAU74" s="107"/>
      <c r="AAV74" s="107"/>
      <c r="AAW74" s="107"/>
      <c r="AAX74" s="107"/>
      <c r="AAY74" s="107"/>
      <c r="AAZ74" s="107"/>
      <c r="ABA74" s="107"/>
      <c r="ABB74" s="107"/>
      <c r="ABC74" s="107"/>
      <c r="ABD74" s="107"/>
      <c r="ABE74" s="107"/>
      <c r="ABF74" s="107"/>
      <c r="ABG74" s="107"/>
      <c r="ABH74" s="107"/>
      <c r="ABI74" s="107"/>
      <c r="ABJ74" s="107"/>
      <c r="ABK74" s="107"/>
      <c r="ABL74" s="107"/>
      <c r="ABM74" s="107"/>
      <c r="ABN74" s="107"/>
      <c r="ABO74" s="107"/>
      <c r="ABP74" s="107"/>
      <c r="ABQ74" s="107"/>
      <c r="ABR74" s="107"/>
      <c r="ABS74" s="107"/>
      <c r="ABT74" s="107"/>
      <c r="ABU74" s="107"/>
      <c r="ABV74" s="107"/>
      <c r="ABW74" s="107"/>
      <c r="ABX74" s="107"/>
      <c r="ABY74" s="107"/>
      <c r="ABZ74" s="107"/>
      <c r="ACA74" s="107"/>
      <c r="ACB74" s="107"/>
      <c r="ACC74" s="107"/>
      <c r="ACD74" s="107"/>
      <c r="ACE74" s="107"/>
      <c r="ACF74" s="107"/>
      <c r="ACG74" s="107"/>
      <c r="ACH74" s="107"/>
      <c r="ACI74" s="107"/>
      <c r="ACJ74" s="107"/>
      <c r="ACK74" s="107"/>
      <c r="ACL74" s="107"/>
      <c r="ACM74" s="107"/>
      <c r="ACN74" s="107"/>
      <c r="ACO74" s="107"/>
      <c r="ACP74" s="107"/>
      <c r="ACQ74" s="107"/>
      <c r="ACR74" s="107"/>
      <c r="ACS74" s="107"/>
      <c r="ACT74" s="107"/>
      <c r="ACU74" s="107"/>
      <c r="ACV74" s="107"/>
      <c r="ACW74" s="107"/>
      <c r="ACX74" s="107"/>
      <c r="ACY74" s="107"/>
      <c r="ACZ74" s="107"/>
      <c r="ADA74" s="107"/>
      <c r="ADB74" s="107"/>
      <c r="ADC74" s="107"/>
      <c r="ADD74" s="107"/>
      <c r="ADE74" s="107"/>
      <c r="ADF74" s="107"/>
      <c r="ADG74" s="107"/>
      <c r="ADH74" s="107"/>
      <c r="ADI74" s="107"/>
      <c r="ADJ74" s="107"/>
      <c r="ADK74" s="107"/>
      <c r="ADL74" s="107"/>
      <c r="ADM74" s="107"/>
      <c r="ADN74" s="107"/>
      <c r="ADO74" s="107"/>
      <c r="ADP74" s="107"/>
      <c r="ADQ74" s="107"/>
      <c r="ADR74" s="107"/>
      <c r="ADS74" s="107"/>
      <c r="ADT74" s="107"/>
      <c r="ADU74" s="107"/>
      <c r="ADV74" s="107"/>
      <c r="ADW74" s="107"/>
      <c r="ADX74" s="107"/>
      <c r="ADY74" s="107"/>
      <c r="ADZ74" s="107"/>
      <c r="AEA74" s="107"/>
      <c r="AEB74" s="107"/>
      <c r="AEC74" s="107"/>
      <c r="AED74" s="107"/>
      <c r="AEE74" s="107"/>
      <c r="AEF74" s="107"/>
      <c r="AEG74" s="107"/>
      <c r="AEH74" s="107"/>
      <c r="AEI74" s="107"/>
      <c r="AEJ74" s="107"/>
      <c r="AEK74" s="107"/>
      <c r="AEL74" s="107"/>
      <c r="AEM74" s="107"/>
      <c r="AEN74" s="107"/>
      <c r="AEO74" s="107"/>
      <c r="AEP74" s="107"/>
      <c r="AEQ74" s="107"/>
      <c r="AER74" s="107"/>
      <c r="AES74" s="107"/>
      <c r="AET74" s="107"/>
      <c r="AEU74" s="107"/>
      <c r="AEV74" s="107"/>
      <c r="AEW74" s="107"/>
      <c r="AEX74" s="107"/>
      <c r="AEY74" s="107"/>
      <c r="AEZ74" s="107"/>
      <c r="AFA74" s="107"/>
      <c r="AFB74" s="107"/>
      <c r="AFC74" s="107"/>
      <c r="AFD74" s="107"/>
      <c r="AFE74" s="107"/>
      <c r="AFF74" s="107"/>
      <c r="AFG74" s="107"/>
      <c r="AFH74" s="107"/>
      <c r="AFI74" s="107"/>
      <c r="AFJ74" s="107"/>
      <c r="AFK74" s="107"/>
      <c r="AFL74" s="107"/>
      <c r="AFM74" s="107"/>
      <c r="AFN74" s="107"/>
      <c r="AFO74" s="107"/>
      <c r="AFP74" s="107"/>
      <c r="AFQ74" s="107"/>
      <c r="AFR74" s="107"/>
      <c r="AFS74" s="107"/>
      <c r="AFT74" s="107"/>
      <c r="AFU74" s="107"/>
      <c r="AFV74" s="107"/>
      <c r="AFW74" s="107"/>
      <c r="AFX74" s="107"/>
      <c r="AFY74" s="107"/>
      <c r="AFZ74" s="107"/>
      <c r="AGA74" s="107"/>
      <c r="AGB74" s="107"/>
      <c r="AGC74" s="107"/>
      <c r="AGD74" s="107"/>
      <c r="AGE74" s="107"/>
      <c r="AGF74" s="107"/>
      <c r="AGG74" s="107"/>
      <c r="AGH74" s="107"/>
      <c r="AGI74" s="107"/>
      <c r="AGJ74" s="107"/>
      <c r="AGK74" s="107"/>
      <c r="AGL74" s="107"/>
      <c r="AGM74" s="107"/>
      <c r="AGN74" s="107"/>
      <c r="AGO74" s="107"/>
      <c r="AGP74" s="107"/>
      <c r="AGQ74" s="107"/>
      <c r="AGR74" s="107"/>
      <c r="AGS74" s="107"/>
      <c r="AGT74" s="107"/>
      <c r="AGU74" s="107"/>
      <c r="AGV74" s="107"/>
      <c r="AGW74" s="107"/>
      <c r="AGX74" s="107"/>
      <c r="AGY74" s="107"/>
      <c r="AGZ74" s="107"/>
      <c r="AHA74" s="107"/>
      <c r="AHB74" s="107"/>
      <c r="AHC74" s="107"/>
      <c r="AHD74" s="107"/>
      <c r="AHE74" s="107"/>
      <c r="AHF74" s="107"/>
      <c r="AHG74" s="107"/>
      <c r="AHH74" s="107"/>
      <c r="AHI74" s="107"/>
      <c r="AHJ74" s="107"/>
      <c r="AHK74" s="107"/>
      <c r="AHL74" s="107"/>
      <c r="AHM74" s="107"/>
      <c r="AHN74" s="107"/>
      <c r="AHO74" s="107"/>
      <c r="AHP74" s="107"/>
      <c r="AHQ74" s="107"/>
      <c r="AHR74" s="107"/>
      <c r="AHS74" s="107"/>
      <c r="AHT74" s="107"/>
      <c r="AHU74" s="107"/>
      <c r="AHV74" s="107"/>
      <c r="AHW74" s="107"/>
      <c r="AHX74" s="107"/>
      <c r="AHY74" s="107"/>
      <c r="AHZ74" s="107"/>
      <c r="AIA74" s="107"/>
      <c r="AIB74" s="107"/>
      <c r="AIC74" s="107"/>
      <c r="AID74" s="107"/>
      <c r="AIE74" s="107"/>
      <c r="AIF74" s="107"/>
      <c r="AIG74" s="107"/>
      <c r="AIH74" s="107"/>
      <c r="AII74" s="107"/>
      <c r="AIJ74" s="107"/>
      <c r="AIK74" s="107"/>
      <c r="AIL74" s="107"/>
      <c r="AIM74" s="107"/>
      <c r="AIN74" s="107"/>
      <c r="AIO74" s="107"/>
      <c r="AIP74" s="107"/>
      <c r="AIQ74" s="107"/>
      <c r="AIR74" s="107"/>
      <c r="AIS74" s="107"/>
      <c r="AIT74" s="107"/>
      <c r="AIU74" s="107"/>
      <c r="AIV74" s="107"/>
      <c r="AIW74" s="107"/>
      <c r="AIX74" s="107"/>
      <c r="AIY74" s="107"/>
      <c r="AIZ74" s="107"/>
      <c r="AJA74" s="107"/>
      <c r="AJB74" s="107"/>
      <c r="AJC74" s="107"/>
      <c r="AJD74" s="107"/>
      <c r="AJE74" s="107"/>
      <c r="AJF74" s="107"/>
      <c r="AJG74" s="107"/>
      <c r="AJH74" s="107"/>
      <c r="AJI74" s="107"/>
      <c r="AJJ74" s="107"/>
      <c r="AJK74" s="107"/>
      <c r="AJL74" s="107"/>
      <c r="AJM74" s="107"/>
      <c r="AJN74" s="107"/>
      <c r="AJO74" s="107"/>
      <c r="AJP74" s="107"/>
      <c r="AJQ74" s="107"/>
      <c r="AJR74" s="107"/>
      <c r="AJS74" s="107"/>
      <c r="AJT74" s="107"/>
      <c r="AJU74" s="107"/>
      <c r="AJV74" s="107"/>
      <c r="AJW74" s="107"/>
      <c r="AJX74" s="107"/>
      <c r="AJY74" s="107"/>
      <c r="AJZ74" s="107"/>
      <c r="AKA74" s="107"/>
      <c r="AKB74" s="107"/>
      <c r="AKC74" s="107"/>
      <c r="AKD74" s="107"/>
      <c r="AKE74" s="107"/>
      <c r="AKF74" s="107"/>
      <c r="AKG74" s="107"/>
      <c r="AKH74" s="107"/>
      <c r="AKI74" s="107"/>
      <c r="AKJ74" s="107"/>
      <c r="AKK74" s="107"/>
      <c r="AKL74" s="107"/>
      <c r="AKM74" s="107"/>
      <c r="AKN74" s="107"/>
      <c r="AKO74" s="107"/>
      <c r="AKP74" s="107"/>
      <c r="AKQ74" s="107"/>
      <c r="AKR74" s="107"/>
      <c r="AKS74" s="107"/>
      <c r="AKT74" s="107"/>
      <c r="AKU74" s="107"/>
      <c r="AKV74" s="107"/>
      <c r="AKW74" s="107"/>
      <c r="AKX74" s="107"/>
      <c r="AKY74" s="107"/>
      <c r="AKZ74" s="107"/>
      <c r="ALA74" s="107"/>
      <c r="ALB74" s="107"/>
      <c r="ALC74" s="107"/>
      <c r="ALD74" s="107"/>
      <c r="ALE74" s="107"/>
      <c r="ALF74" s="107"/>
      <c r="ALG74" s="107"/>
      <c r="ALH74" s="107"/>
      <c r="ALI74" s="107"/>
      <c r="ALJ74" s="107"/>
      <c r="ALK74" s="107"/>
      <c r="ALL74" s="107"/>
      <c r="ALM74" s="107"/>
      <c r="ALN74" s="107"/>
      <c r="ALO74" s="107"/>
      <c r="ALP74" s="107"/>
      <c r="ALQ74" s="107"/>
      <c r="ALR74" s="107"/>
      <c r="ALS74" s="107"/>
      <c r="ALT74" s="107"/>
      <c r="ALU74" s="107"/>
    </row>
    <row r="75" spans="1:1009">
      <c r="A75" s="107"/>
      <c r="B75" s="107" t="s">
        <v>1916</v>
      </c>
      <c r="C75" s="107"/>
      <c r="D75" s="107" t="s">
        <v>286</v>
      </c>
      <c r="E75" s="546">
        <v>30</v>
      </c>
      <c r="F75" s="554"/>
      <c r="G75" s="545">
        <f>E75*F75</f>
        <v>0</v>
      </c>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c r="BT75" s="107"/>
      <c r="BU75" s="107"/>
      <c r="BV75" s="107"/>
      <c r="BW75" s="107"/>
      <c r="BX75" s="107"/>
      <c r="BY75" s="107"/>
      <c r="BZ75" s="107"/>
      <c r="CA75" s="107"/>
      <c r="CB75" s="107"/>
      <c r="CC75" s="107"/>
      <c r="CD75" s="107"/>
      <c r="CE75" s="107"/>
      <c r="CF75" s="107"/>
      <c r="CG75" s="107"/>
      <c r="CH75" s="107"/>
      <c r="CI75" s="107"/>
      <c r="CJ75" s="107"/>
      <c r="CK75" s="107"/>
      <c r="CL75" s="107"/>
      <c r="CM75" s="107"/>
      <c r="CN75" s="107"/>
      <c r="CO75" s="107"/>
      <c r="CP75" s="107"/>
      <c r="CQ75" s="107"/>
      <c r="CR75" s="107"/>
      <c r="CS75" s="107"/>
      <c r="CT75" s="107"/>
      <c r="CU75" s="107"/>
      <c r="CV75" s="107"/>
      <c r="CW75" s="107"/>
      <c r="CX75" s="107"/>
      <c r="CY75" s="107"/>
      <c r="CZ75" s="107"/>
      <c r="DA75" s="107"/>
      <c r="DB75" s="107"/>
      <c r="DC75" s="107"/>
      <c r="DD75" s="107"/>
      <c r="DE75" s="107"/>
      <c r="DF75" s="107"/>
      <c r="DG75" s="107"/>
      <c r="DH75" s="107"/>
      <c r="DI75" s="107"/>
      <c r="DJ75" s="107"/>
      <c r="DK75" s="107"/>
      <c r="DL75" s="107"/>
      <c r="DM75" s="107"/>
      <c r="DN75" s="107"/>
      <c r="DO75" s="107"/>
      <c r="DP75" s="107"/>
      <c r="DQ75" s="107"/>
      <c r="DR75" s="107"/>
      <c r="DS75" s="107"/>
      <c r="DT75" s="107"/>
      <c r="DU75" s="107"/>
      <c r="DV75" s="107"/>
      <c r="DW75" s="107"/>
      <c r="DX75" s="107"/>
      <c r="DY75" s="107"/>
      <c r="DZ75" s="107"/>
      <c r="EA75" s="107"/>
      <c r="EB75" s="107"/>
      <c r="EC75" s="107"/>
      <c r="ED75" s="107"/>
      <c r="EE75" s="107"/>
      <c r="EF75" s="107"/>
      <c r="EG75" s="107"/>
      <c r="EH75" s="107"/>
      <c r="EI75" s="107"/>
      <c r="EJ75" s="107"/>
      <c r="EK75" s="107"/>
      <c r="EL75" s="107"/>
      <c r="EM75" s="107"/>
      <c r="EN75" s="107"/>
      <c r="EO75" s="107"/>
      <c r="EP75" s="107"/>
      <c r="EQ75" s="107"/>
      <c r="ER75" s="107"/>
      <c r="ES75" s="107"/>
      <c r="ET75" s="107"/>
      <c r="EU75" s="107"/>
      <c r="EV75" s="107"/>
      <c r="EW75" s="107"/>
      <c r="EX75" s="107"/>
      <c r="EY75" s="107"/>
      <c r="EZ75" s="107"/>
      <c r="FA75" s="107"/>
      <c r="FB75" s="107"/>
      <c r="FC75" s="107"/>
      <c r="FD75" s="107"/>
      <c r="FE75" s="107"/>
      <c r="FF75" s="107"/>
      <c r="FG75" s="107"/>
      <c r="FH75" s="107"/>
      <c r="FI75" s="107"/>
      <c r="FJ75" s="107"/>
      <c r="FK75" s="107"/>
      <c r="FL75" s="107"/>
      <c r="FM75" s="107"/>
      <c r="FN75" s="107"/>
      <c r="FO75" s="107"/>
      <c r="FP75" s="107"/>
      <c r="FQ75" s="107"/>
      <c r="FR75" s="107"/>
      <c r="FS75" s="107"/>
      <c r="FT75" s="107"/>
      <c r="FU75" s="107"/>
      <c r="FV75" s="107"/>
      <c r="FW75" s="107"/>
      <c r="FX75" s="107"/>
      <c r="FY75" s="107"/>
      <c r="FZ75" s="107"/>
      <c r="GA75" s="107"/>
      <c r="GB75" s="107"/>
      <c r="GC75" s="107"/>
      <c r="GD75" s="107"/>
      <c r="GE75" s="107"/>
      <c r="GF75" s="107"/>
      <c r="GG75" s="107"/>
      <c r="GH75" s="107"/>
      <c r="GI75" s="107"/>
      <c r="GJ75" s="107"/>
      <c r="GK75" s="107"/>
      <c r="GL75" s="107"/>
      <c r="GM75" s="107"/>
      <c r="GN75" s="107"/>
      <c r="GO75" s="107"/>
      <c r="GP75" s="107"/>
      <c r="GQ75" s="107"/>
      <c r="GR75" s="107"/>
      <c r="GS75" s="107"/>
      <c r="GT75" s="107"/>
      <c r="GU75" s="107"/>
      <c r="GV75" s="107"/>
      <c r="GW75" s="107"/>
      <c r="GX75" s="107"/>
      <c r="GY75" s="107"/>
      <c r="GZ75" s="107"/>
      <c r="HA75" s="107"/>
      <c r="HB75" s="107"/>
      <c r="HC75" s="107"/>
      <c r="HD75" s="107"/>
      <c r="HE75" s="107"/>
      <c r="HF75" s="107"/>
      <c r="HG75" s="107"/>
      <c r="HH75" s="107"/>
      <c r="HI75" s="107"/>
      <c r="HJ75" s="107"/>
      <c r="HK75" s="107"/>
      <c r="HL75" s="107"/>
      <c r="HM75" s="107"/>
      <c r="HN75" s="107"/>
      <c r="HO75" s="107"/>
      <c r="HP75" s="107"/>
      <c r="HQ75" s="107"/>
      <c r="HR75" s="107"/>
      <c r="HS75" s="107"/>
      <c r="HT75" s="107"/>
      <c r="HU75" s="107"/>
      <c r="HV75" s="107"/>
      <c r="HW75" s="107"/>
      <c r="HX75" s="107"/>
      <c r="HY75" s="107"/>
      <c r="HZ75" s="107"/>
      <c r="IA75" s="107"/>
      <c r="IB75" s="107"/>
      <c r="IC75" s="107"/>
      <c r="ID75" s="107"/>
      <c r="IE75" s="107"/>
      <c r="IF75" s="107"/>
      <c r="IG75" s="107"/>
      <c r="IH75" s="107"/>
      <c r="II75" s="107"/>
      <c r="IJ75" s="107"/>
      <c r="IK75" s="107"/>
      <c r="IL75" s="107"/>
      <c r="IM75" s="107"/>
      <c r="IN75" s="107"/>
      <c r="IO75" s="107"/>
      <c r="IP75" s="107"/>
      <c r="IQ75" s="107"/>
      <c r="IR75" s="107"/>
      <c r="IS75" s="107"/>
      <c r="IT75" s="107"/>
      <c r="IU75" s="107"/>
      <c r="IV75" s="107"/>
      <c r="IW75" s="107"/>
      <c r="IX75" s="107"/>
      <c r="IY75" s="107"/>
      <c r="IZ75" s="107"/>
      <c r="JA75" s="107"/>
      <c r="JB75" s="107"/>
      <c r="JC75" s="107"/>
      <c r="JD75" s="107"/>
      <c r="JE75" s="107"/>
      <c r="JF75" s="107"/>
      <c r="JG75" s="107"/>
      <c r="JH75" s="107"/>
      <c r="JI75" s="107"/>
      <c r="JJ75" s="107"/>
      <c r="JK75" s="107"/>
      <c r="JL75" s="107"/>
      <c r="JM75" s="107"/>
      <c r="JN75" s="107"/>
      <c r="JO75" s="107"/>
      <c r="JP75" s="107"/>
      <c r="JQ75" s="107"/>
      <c r="JR75" s="107"/>
      <c r="JS75" s="107"/>
      <c r="JT75" s="107"/>
      <c r="JU75" s="107"/>
      <c r="JV75" s="107"/>
      <c r="JW75" s="107"/>
      <c r="JX75" s="107"/>
      <c r="JY75" s="107"/>
      <c r="JZ75" s="107"/>
      <c r="KA75" s="107"/>
      <c r="KB75" s="107"/>
      <c r="KC75" s="107"/>
      <c r="KD75" s="107"/>
      <c r="KE75" s="107"/>
      <c r="KF75" s="107"/>
      <c r="KG75" s="107"/>
      <c r="KH75" s="107"/>
      <c r="KI75" s="107"/>
      <c r="KJ75" s="107"/>
      <c r="KK75" s="107"/>
      <c r="KL75" s="107"/>
      <c r="KM75" s="107"/>
      <c r="KN75" s="107"/>
      <c r="KO75" s="107"/>
      <c r="KP75" s="107"/>
      <c r="KQ75" s="107"/>
      <c r="KR75" s="107"/>
      <c r="KS75" s="107"/>
      <c r="KT75" s="107"/>
      <c r="KU75" s="107"/>
      <c r="KV75" s="107"/>
      <c r="KW75" s="107"/>
      <c r="KX75" s="107"/>
      <c r="KY75" s="107"/>
      <c r="KZ75" s="107"/>
      <c r="LA75" s="107"/>
      <c r="LB75" s="107"/>
      <c r="LC75" s="107"/>
      <c r="LD75" s="107"/>
      <c r="LE75" s="107"/>
      <c r="LF75" s="107"/>
      <c r="LG75" s="107"/>
      <c r="LH75" s="107"/>
      <c r="LI75" s="107"/>
      <c r="LJ75" s="107"/>
      <c r="LK75" s="107"/>
      <c r="LL75" s="107"/>
      <c r="LM75" s="107"/>
      <c r="LN75" s="107"/>
      <c r="LO75" s="107"/>
      <c r="LP75" s="107"/>
      <c r="LQ75" s="107"/>
      <c r="LR75" s="107"/>
      <c r="LS75" s="107"/>
      <c r="LT75" s="107"/>
      <c r="LU75" s="107"/>
      <c r="LV75" s="107"/>
      <c r="LW75" s="107"/>
      <c r="LX75" s="107"/>
      <c r="LY75" s="107"/>
      <c r="LZ75" s="107"/>
      <c r="MA75" s="107"/>
      <c r="MB75" s="107"/>
      <c r="MC75" s="107"/>
      <c r="MD75" s="107"/>
      <c r="ME75" s="107"/>
      <c r="MF75" s="107"/>
      <c r="MG75" s="107"/>
      <c r="MH75" s="107"/>
      <c r="MI75" s="107"/>
      <c r="MJ75" s="107"/>
      <c r="MK75" s="107"/>
      <c r="ML75" s="107"/>
      <c r="MM75" s="107"/>
      <c r="MN75" s="107"/>
      <c r="MO75" s="107"/>
      <c r="MP75" s="107"/>
      <c r="MQ75" s="107"/>
      <c r="MR75" s="107"/>
      <c r="MS75" s="107"/>
      <c r="MT75" s="107"/>
      <c r="MU75" s="107"/>
      <c r="MV75" s="107"/>
      <c r="MW75" s="107"/>
      <c r="MX75" s="107"/>
      <c r="MY75" s="107"/>
      <c r="MZ75" s="107"/>
      <c r="NA75" s="107"/>
      <c r="NB75" s="107"/>
      <c r="NC75" s="107"/>
      <c r="ND75" s="107"/>
      <c r="NE75" s="107"/>
      <c r="NF75" s="107"/>
      <c r="NG75" s="107"/>
      <c r="NH75" s="107"/>
      <c r="NI75" s="107"/>
      <c r="NJ75" s="107"/>
      <c r="NK75" s="107"/>
      <c r="NL75" s="107"/>
      <c r="NM75" s="107"/>
      <c r="NN75" s="107"/>
      <c r="NO75" s="107"/>
      <c r="NP75" s="107"/>
      <c r="NQ75" s="107"/>
      <c r="NR75" s="107"/>
      <c r="NS75" s="107"/>
      <c r="NT75" s="107"/>
      <c r="NU75" s="107"/>
      <c r="NV75" s="107"/>
      <c r="NW75" s="107"/>
      <c r="NX75" s="107"/>
      <c r="NY75" s="107"/>
      <c r="NZ75" s="107"/>
      <c r="OA75" s="107"/>
      <c r="OB75" s="107"/>
      <c r="OC75" s="107"/>
      <c r="OD75" s="107"/>
      <c r="OE75" s="107"/>
      <c r="OF75" s="107"/>
      <c r="OG75" s="107"/>
      <c r="OH75" s="107"/>
      <c r="OI75" s="107"/>
      <c r="OJ75" s="107"/>
      <c r="OK75" s="107"/>
      <c r="OL75" s="107"/>
      <c r="OM75" s="107"/>
      <c r="ON75" s="107"/>
      <c r="OO75" s="107"/>
      <c r="OP75" s="107"/>
      <c r="OQ75" s="107"/>
      <c r="OR75" s="107"/>
      <c r="OS75" s="107"/>
      <c r="OT75" s="107"/>
      <c r="OU75" s="107"/>
      <c r="OV75" s="107"/>
      <c r="OW75" s="107"/>
      <c r="OX75" s="107"/>
      <c r="OY75" s="107"/>
      <c r="OZ75" s="107"/>
      <c r="PA75" s="107"/>
      <c r="PB75" s="107"/>
      <c r="PC75" s="107"/>
      <c r="PD75" s="107"/>
      <c r="PE75" s="107"/>
      <c r="PF75" s="107"/>
      <c r="PG75" s="107"/>
      <c r="PH75" s="107"/>
      <c r="PI75" s="107"/>
      <c r="PJ75" s="107"/>
      <c r="PK75" s="107"/>
      <c r="PL75" s="107"/>
      <c r="PM75" s="107"/>
      <c r="PN75" s="107"/>
      <c r="PO75" s="107"/>
      <c r="PP75" s="107"/>
      <c r="PQ75" s="107"/>
      <c r="PR75" s="107"/>
      <c r="PS75" s="107"/>
      <c r="PT75" s="107"/>
      <c r="PU75" s="107"/>
      <c r="PV75" s="107"/>
      <c r="PW75" s="107"/>
      <c r="PX75" s="107"/>
      <c r="PY75" s="107"/>
      <c r="PZ75" s="107"/>
      <c r="QA75" s="107"/>
      <c r="QB75" s="107"/>
      <c r="QC75" s="107"/>
      <c r="QD75" s="107"/>
      <c r="QE75" s="107"/>
      <c r="QF75" s="107"/>
      <c r="QG75" s="107"/>
      <c r="QH75" s="107"/>
      <c r="QI75" s="107"/>
      <c r="QJ75" s="107"/>
      <c r="QK75" s="107"/>
      <c r="QL75" s="107"/>
      <c r="QM75" s="107"/>
      <c r="QN75" s="107"/>
      <c r="QO75" s="107"/>
      <c r="QP75" s="107"/>
      <c r="QQ75" s="107"/>
      <c r="QR75" s="107"/>
      <c r="QS75" s="107"/>
      <c r="QT75" s="107"/>
      <c r="QU75" s="107"/>
      <c r="QV75" s="107"/>
      <c r="QW75" s="107"/>
      <c r="QX75" s="107"/>
      <c r="QY75" s="107"/>
      <c r="QZ75" s="107"/>
      <c r="RA75" s="107"/>
      <c r="RB75" s="107"/>
      <c r="RC75" s="107"/>
      <c r="RD75" s="107"/>
      <c r="RE75" s="107"/>
      <c r="RF75" s="107"/>
      <c r="RG75" s="107"/>
      <c r="RH75" s="107"/>
      <c r="RI75" s="107"/>
      <c r="RJ75" s="107"/>
      <c r="RK75" s="107"/>
      <c r="RL75" s="107"/>
      <c r="RM75" s="107"/>
      <c r="RN75" s="107"/>
      <c r="RO75" s="107"/>
      <c r="RP75" s="107"/>
      <c r="RQ75" s="107"/>
      <c r="RR75" s="107"/>
      <c r="RS75" s="107"/>
      <c r="RT75" s="107"/>
      <c r="RU75" s="107"/>
      <c r="RV75" s="107"/>
      <c r="RW75" s="107"/>
      <c r="RX75" s="107"/>
      <c r="RY75" s="107"/>
      <c r="RZ75" s="107"/>
      <c r="SA75" s="107"/>
      <c r="SB75" s="107"/>
      <c r="SC75" s="107"/>
      <c r="SD75" s="107"/>
      <c r="SE75" s="107"/>
      <c r="SF75" s="107"/>
      <c r="SG75" s="107"/>
      <c r="SH75" s="107"/>
      <c r="SI75" s="107"/>
      <c r="SJ75" s="107"/>
      <c r="SK75" s="107"/>
      <c r="SL75" s="107"/>
      <c r="SM75" s="107"/>
      <c r="SN75" s="107"/>
      <c r="SO75" s="107"/>
      <c r="SP75" s="107"/>
      <c r="SQ75" s="107"/>
      <c r="SR75" s="107"/>
      <c r="SS75" s="107"/>
      <c r="ST75" s="107"/>
      <c r="SU75" s="107"/>
      <c r="SV75" s="107"/>
      <c r="SW75" s="107"/>
      <c r="SX75" s="107"/>
      <c r="SY75" s="107"/>
      <c r="SZ75" s="107"/>
      <c r="TA75" s="107"/>
      <c r="TB75" s="107"/>
      <c r="TC75" s="107"/>
      <c r="TD75" s="107"/>
      <c r="TE75" s="107"/>
      <c r="TF75" s="107"/>
      <c r="TG75" s="107"/>
      <c r="TH75" s="107"/>
      <c r="TI75" s="107"/>
      <c r="TJ75" s="107"/>
      <c r="TK75" s="107"/>
      <c r="TL75" s="107"/>
      <c r="TM75" s="107"/>
      <c r="TN75" s="107"/>
      <c r="TO75" s="107"/>
      <c r="TP75" s="107"/>
      <c r="TQ75" s="107"/>
      <c r="TR75" s="107"/>
      <c r="TS75" s="107"/>
      <c r="TT75" s="107"/>
      <c r="TU75" s="107"/>
      <c r="TV75" s="107"/>
      <c r="TW75" s="107"/>
      <c r="TX75" s="107"/>
      <c r="TY75" s="107"/>
      <c r="TZ75" s="107"/>
      <c r="UA75" s="107"/>
      <c r="UB75" s="107"/>
      <c r="UC75" s="107"/>
      <c r="UD75" s="107"/>
      <c r="UE75" s="107"/>
      <c r="UF75" s="107"/>
      <c r="UG75" s="107"/>
      <c r="UH75" s="107"/>
      <c r="UI75" s="107"/>
      <c r="UJ75" s="107"/>
      <c r="UK75" s="107"/>
      <c r="UL75" s="107"/>
      <c r="UM75" s="107"/>
      <c r="UN75" s="107"/>
      <c r="UO75" s="107"/>
      <c r="UP75" s="107"/>
      <c r="UQ75" s="107"/>
      <c r="UR75" s="107"/>
      <c r="US75" s="107"/>
      <c r="UT75" s="107"/>
      <c r="UU75" s="107"/>
      <c r="UV75" s="107"/>
      <c r="UW75" s="107"/>
      <c r="UX75" s="107"/>
      <c r="UY75" s="107"/>
      <c r="UZ75" s="107"/>
      <c r="VA75" s="107"/>
      <c r="VB75" s="107"/>
      <c r="VC75" s="107"/>
      <c r="VD75" s="107"/>
      <c r="VE75" s="107"/>
      <c r="VF75" s="107"/>
      <c r="VG75" s="107"/>
      <c r="VH75" s="107"/>
      <c r="VI75" s="107"/>
      <c r="VJ75" s="107"/>
      <c r="VK75" s="107"/>
      <c r="VL75" s="107"/>
      <c r="VM75" s="107"/>
      <c r="VN75" s="107"/>
      <c r="VO75" s="107"/>
      <c r="VP75" s="107"/>
      <c r="VQ75" s="107"/>
      <c r="VR75" s="107"/>
      <c r="VS75" s="107"/>
      <c r="VT75" s="107"/>
      <c r="VU75" s="107"/>
      <c r="VV75" s="107"/>
      <c r="VW75" s="107"/>
      <c r="VX75" s="107"/>
      <c r="VY75" s="107"/>
      <c r="VZ75" s="107"/>
      <c r="WA75" s="107"/>
      <c r="WB75" s="107"/>
      <c r="WC75" s="107"/>
      <c r="WD75" s="107"/>
      <c r="WE75" s="107"/>
      <c r="WF75" s="107"/>
      <c r="WG75" s="107"/>
      <c r="WH75" s="107"/>
      <c r="WI75" s="107"/>
      <c r="WJ75" s="107"/>
      <c r="WK75" s="107"/>
      <c r="WL75" s="107"/>
      <c r="WM75" s="107"/>
      <c r="WN75" s="107"/>
      <c r="WO75" s="107"/>
      <c r="WP75" s="107"/>
      <c r="WQ75" s="107"/>
      <c r="WR75" s="107"/>
      <c r="WS75" s="107"/>
      <c r="WT75" s="107"/>
      <c r="WU75" s="107"/>
      <c r="WV75" s="107"/>
      <c r="WW75" s="107"/>
      <c r="WX75" s="107"/>
      <c r="WY75" s="107"/>
      <c r="WZ75" s="107"/>
      <c r="XA75" s="107"/>
      <c r="XB75" s="107"/>
      <c r="XC75" s="107"/>
      <c r="XD75" s="107"/>
      <c r="XE75" s="107"/>
      <c r="XF75" s="107"/>
      <c r="XG75" s="107"/>
      <c r="XH75" s="107"/>
      <c r="XI75" s="107"/>
      <c r="XJ75" s="107"/>
      <c r="XK75" s="107"/>
      <c r="XL75" s="107"/>
      <c r="XM75" s="107"/>
      <c r="XN75" s="107"/>
      <c r="XO75" s="107"/>
      <c r="XP75" s="107"/>
      <c r="XQ75" s="107"/>
      <c r="XR75" s="107"/>
      <c r="XS75" s="107"/>
      <c r="XT75" s="107"/>
      <c r="XU75" s="107"/>
      <c r="XV75" s="107"/>
      <c r="XW75" s="107"/>
      <c r="XX75" s="107"/>
      <c r="XY75" s="107"/>
      <c r="XZ75" s="107"/>
      <c r="YA75" s="107"/>
      <c r="YB75" s="107"/>
      <c r="YC75" s="107"/>
      <c r="YD75" s="107"/>
      <c r="YE75" s="107"/>
      <c r="YF75" s="107"/>
      <c r="YG75" s="107"/>
      <c r="YH75" s="107"/>
      <c r="YI75" s="107"/>
      <c r="YJ75" s="107"/>
      <c r="YK75" s="107"/>
      <c r="YL75" s="107"/>
      <c r="YM75" s="107"/>
      <c r="YN75" s="107"/>
      <c r="YO75" s="107"/>
      <c r="YP75" s="107"/>
      <c r="YQ75" s="107"/>
      <c r="YR75" s="107"/>
      <c r="YS75" s="107"/>
      <c r="YT75" s="107"/>
      <c r="YU75" s="107"/>
      <c r="YV75" s="107"/>
      <c r="YW75" s="107"/>
      <c r="YX75" s="107"/>
      <c r="YY75" s="107"/>
      <c r="YZ75" s="107"/>
      <c r="ZA75" s="107"/>
      <c r="ZB75" s="107"/>
      <c r="ZC75" s="107"/>
      <c r="ZD75" s="107"/>
      <c r="ZE75" s="107"/>
      <c r="ZF75" s="107"/>
      <c r="ZG75" s="107"/>
      <c r="ZH75" s="107"/>
      <c r="ZI75" s="107"/>
      <c r="ZJ75" s="107"/>
      <c r="ZK75" s="107"/>
      <c r="ZL75" s="107"/>
      <c r="ZM75" s="107"/>
      <c r="ZN75" s="107"/>
      <c r="ZO75" s="107"/>
      <c r="ZP75" s="107"/>
      <c r="ZQ75" s="107"/>
      <c r="ZR75" s="107"/>
      <c r="ZS75" s="107"/>
      <c r="ZT75" s="107"/>
      <c r="ZU75" s="107"/>
      <c r="ZV75" s="107"/>
      <c r="ZW75" s="107"/>
      <c r="ZX75" s="107"/>
      <c r="ZY75" s="107"/>
      <c r="ZZ75" s="107"/>
      <c r="AAA75" s="107"/>
      <c r="AAB75" s="107"/>
      <c r="AAC75" s="107"/>
      <c r="AAD75" s="107"/>
      <c r="AAE75" s="107"/>
      <c r="AAF75" s="107"/>
      <c r="AAG75" s="107"/>
      <c r="AAH75" s="107"/>
      <c r="AAI75" s="107"/>
      <c r="AAJ75" s="107"/>
      <c r="AAK75" s="107"/>
      <c r="AAL75" s="107"/>
      <c r="AAM75" s="107"/>
      <c r="AAN75" s="107"/>
      <c r="AAO75" s="107"/>
      <c r="AAP75" s="107"/>
      <c r="AAQ75" s="107"/>
      <c r="AAR75" s="107"/>
      <c r="AAS75" s="107"/>
      <c r="AAT75" s="107"/>
      <c r="AAU75" s="107"/>
      <c r="AAV75" s="107"/>
      <c r="AAW75" s="107"/>
      <c r="AAX75" s="107"/>
      <c r="AAY75" s="107"/>
      <c r="AAZ75" s="107"/>
      <c r="ABA75" s="107"/>
      <c r="ABB75" s="107"/>
      <c r="ABC75" s="107"/>
      <c r="ABD75" s="107"/>
      <c r="ABE75" s="107"/>
      <c r="ABF75" s="107"/>
      <c r="ABG75" s="107"/>
      <c r="ABH75" s="107"/>
      <c r="ABI75" s="107"/>
      <c r="ABJ75" s="107"/>
      <c r="ABK75" s="107"/>
      <c r="ABL75" s="107"/>
      <c r="ABM75" s="107"/>
      <c r="ABN75" s="107"/>
      <c r="ABO75" s="107"/>
      <c r="ABP75" s="107"/>
      <c r="ABQ75" s="107"/>
      <c r="ABR75" s="107"/>
      <c r="ABS75" s="107"/>
      <c r="ABT75" s="107"/>
      <c r="ABU75" s="107"/>
      <c r="ABV75" s="107"/>
      <c r="ABW75" s="107"/>
      <c r="ABX75" s="107"/>
      <c r="ABY75" s="107"/>
      <c r="ABZ75" s="107"/>
      <c r="ACA75" s="107"/>
      <c r="ACB75" s="107"/>
      <c r="ACC75" s="107"/>
      <c r="ACD75" s="107"/>
      <c r="ACE75" s="107"/>
      <c r="ACF75" s="107"/>
      <c r="ACG75" s="107"/>
      <c r="ACH75" s="107"/>
      <c r="ACI75" s="107"/>
      <c r="ACJ75" s="107"/>
      <c r="ACK75" s="107"/>
      <c r="ACL75" s="107"/>
      <c r="ACM75" s="107"/>
      <c r="ACN75" s="107"/>
      <c r="ACO75" s="107"/>
      <c r="ACP75" s="107"/>
      <c r="ACQ75" s="107"/>
      <c r="ACR75" s="107"/>
      <c r="ACS75" s="107"/>
      <c r="ACT75" s="107"/>
      <c r="ACU75" s="107"/>
      <c r="ACV75" s="107"/>
      <c r="ACW75" s="107"/>
      <c r="ACX75" s="107"/>
      <c r="ACY75" s="107"/>
      <c r="ACZ75" s="107"/>
      <c r="ADA75" s="107"/>
      <c r="ADB75" s="107"/>
      <c r="ADC75" s="107"/>
      <c r="ADD75" s="107"/>
      <c r="ADE75" s="107"/>
      <c r="ADF75" s="107"/>
      <c r="ADG75" s="107"/>
      <c r="ADH75" s="107"/>
      <c r="ADI75" s="107"/>
      <c r="ADJ75" s="107"/>
      <c r="ADK75" s="107"/>
      <c r="ADL75" s="107"/>
      <c r="ADM75" s="107"/>
      <c r="ADN75" s="107"/>
      <c r="ADO75" s="107"/>
      <c r="ADP75" s="107"/>
      <c r="ADQ75" s="107"/>
      <c r="ADR75" s="107"/>
      <c r="ADS75" s="107"/>
      <c r="ADT75" s="107"/>
      <c r="ADU75" s="107"/>
      <c r="ADV75" s="107"/>
      <c r="ADW75" s="107"/>
      <c r="ADX75" s="107"/>
      <c r="ADY75" s="107"/>
      <c r="ADZ75" s="107"/>
      <c r="AEA75" s="107"/>
      <c r="AEB75" s="107"/>
      <c r="AEC75" s="107"/>
      <c r="AED75" s="107"/>
      <c r="AEE75" s="107"/>
      <c r="AEF75" s="107"/>
      <c r="AEG75" s="107"/>
      <c r="AEH75" s="107"/>
      <c r="AEI75" s="107"/>
      <c r="AEJ75" s="107"/>
      <c r="AEK75" s="107"/>
      <c r="AEL75" s="107"/>
      <c r="AEM75" s="107"/>
      <c r="AEN75" s="107"/>
      <c r="AEO75" s="107"/>
      <c r="AEP75" s="107"/>
      <c r="AEQ75" s="107"/>
      <c r="AER75" s="107"/>
      <c r="AES75" s="107"/>
      <c r="AET75" s="107"/>
      <c r="AEU75" s="107"/>
      <c r="AEV75" s="107"/>
      <c r="AEW75" s="107"/>
      <c r="AEX75" s="107"/>
      <c r="AEY75" s="107"/>
      <c r="AEZ75" s="107"/>
      <c r="AFA75" s="107"/>
      <c r="AFB75" s="107"/>
      <c r="AFC75" s="107"/>
      <c r="AFD75" s="107"/>
      <c r="AFE75" s="107"/>
      <c r="AFF75" s="107"/>
      <c r="AFG75" s="107"/>
      <c r="AFH75" s="107"/>
      <c r="AFI75" s="107"/>
      <c r="AFJ75" s="107"/>
      <c r="AFK75" s="107"/>
      <c r="AFL75" s="107"/>
      <c r="AFM75" s="107"/>
      <c r="AFN75" s="107"/>
      <c r="AFO75" s="107"/>
      <c r="AFP75" s="107"/>
      <c r="AFQ75" s="107"/>
      <c r="AFR75" s="107"/>
      <c r="AFS75" s="107"/>
      <c r="AFT75" s="107"/>
      <c r="AFU75" s="107"/>
      <c r="AFV75" s="107"/>
      <c r="AFW75" s="107"/>
      <c r="AFX75" s="107"/>
      <c r="AFY75" s="107"/>
      <c r="AFZ75" s="107"/>
      <c r="AGA75" s="107"/>
      <c r="AGB75" s="107"/>
      <c r="AGC75" s="107"/>
      <c r="AGD75" s="107"/>
      <c r="AGE75" s="107"/>
      <c r="AGF75" s="107"/>
      <c r="AGG75" s="107"/>
      <c r="AGH75" s="107"/>
      <c r="AGI75" s="107"/>
      <c r="AGJ75" s="107"/>
      <c r="AGK75" s="107"/>
      <c r="AGL75" s="107"/>
      <c r="AGM75" s="107"/>
      <c r="AGN75" s="107"/>
      <c r="AGO75" s="107"/>
      <c r="AGP75" s="107"/>
      <c r="AGQ75" s="107"/>
      <c r="AGR75" s="107"/>
      <c r="AGS75" s="107"/>
      <c r="AGT75" s="107"/>
      <c r="AGU75" s="107"/>
      <c r="AGV75" s="107"/>
      <c r="AGW75" s="107"/>
      <c r="AGX75" s="107"/>
      <c r="AGY75" s="107"/>
      <c r="AGZ75" s="107"/>
      <c r="AHA75" s="107"/>
      <c r="AHB75" s="107"/>
      <c r="AHC75" s="107"/>
      <c r="AHD75" s="107"/>
      <c r="AHE75" s="107"/>
      <c r="AHF75" s="107"/>
      <c r="AHG75" s="107"/>
      <c r="AHH75" s="107"/>
      <c r="AHI75" s="107"/>
      <c r="AHJ75" s="107"/>
      <c r="AHK75" s="107"/>
      <c r="AHL75" s="107"/>
      <c r="AHM75" s="107"/>
      <c r="AHN75" s="107"/>
      <c r="AHO75" s="107"/>
      <c r="AHP75" s="107"/>
      <c r="AHQ75" s="107"/>
      <c r="AHR75" s="107"/>
      <c r="AHS75" s="107"/>
      <c r="AHT75" s="107"/>
      <c r="AHU75" s="107"/>
      <c r="AHV75" s="107"/>
      <c r="AHW75" s="107"/>
      <c r="AHX75" s="107"/>
      <c r="AHY75" s="107"/>
      <c r="AHZ75" s="107"/>
      <c r="AIA75" s="107"/>
      <c r="AIB75" s="107"/>
      <c r="AIC75" s="107"/>
      <c r="AID75" s="107"/>
      <c r="AIE75" s="107"/>
      <c r="AIF75" s="107"/>
      <c r="AIG75" s="107"/>
      <c r="AIH75" s="107"/>
      <c r="AII75" s="107"/>
      <c r="AIJ75" s="107"/>
      <c r="AIK75" s="107"/>
      <c r="AIL75" s="107"/>
      <c r="AIM75" s="107"/>
      <c r="AIN75" s="107"/>
      <c r="AIO75" s="107"/>
      <c r="AIP75" s="107"/>
      <c r="AIQ75" s="107"/>
      <c r="AIR75" s="107"/>
      <c r="AIS75" s="107"/>
      <c r="AIT75" s="107"/>
      <c r="AIU75" s="107"/>
      <c r="AIV75" s="107"/>
      <c r="AIW75" s="107"/>
      <c r="AIX75" s="107"/>
      <c r="AIY75" s="107"/>
      <c r="AIZ75" s="107"/>
      <c r="AJA75" s="107"/>
      <c r="AJB75" s="107"/>
      <c r="AJC75" s="107"/>
      <c r="AJD75" s="107"/>
      <c r="AJE75" s="107"/>
      <c r="AJF75" s="107"/>
      <c r="AJG75" s="107"/>
      <c r="AJH75" s="107"/>
      <c r="AJI75" s="107"/>
      <c r="AJJ75" s="107"/>
      <c r="AJK75" s="107"/>
      <c r="AJL75" s="107"/>
      <c r="AJM75" s="107"/>
      <c r="AJN75" s="107"/>
      <c r="AJO75" s="107"/>
      <c r="AJP75" s="107"/>
      <c r="AJQ75" s="107"/>
      <c r="AJR75" s="107"/>
      <c r="AJS75" s="107"/>
      <c r="AJT75" s="107"/>
      <c r="AJU75" s="107"/>
      <c r="AJV75" s="107"/>
      <c r="AJW75" s="107"/>
      <c r="AJX75" s="107"/>
      <c r="AJY75" s="107"/>
      <c r="AJZ75" s="107"/>
      <c r="AKA75" s="107"/>
      <c r="AKB75" s="107"/>
      <c r="AKC75" s="107"/>
      <c r="AKD75" s="107"/>
      <c r="AKE75" s="107"/>
      <c r="AKF75" s="107"/>
      <c r="AKG75" s="107"/>
      <c r="AKH75" s="107"/>
      <c r="AKI75" s="107"/>
      <c r="AKJ75" s="107"/>
      <c r="AKK75" s="107"/>
      <c r="AKL75" s="107"/>
      <c r="AKM75" s="107"/>
      <c r="AKN75" s="107"/>
      <c r="AKO75" s="107"/>
      <c r="AKP75" s="107"/>
      <c r="AKQ75" s="107"/>
      <c r="AKR75" s="107"/>
      <c r="AKS75" s="107"/>
      <c r="AKT75" s="107"/>
      <c r="AKU75" s="107"/>
      <c r="AKV75" s="107"/>
      <c r="AKW75" s="107"/>
      <c r="AKX75" s="107"/>
      <c r="AKY75" s="107"/>
      <c r="AKZ75" s="107"/>
      <c r="ALA75" s="107"/>
      <c r="ALB75" s="107"/>
      <c r="ALC75" s="107"/>
      <c r="ALD75" s="107"/>
      <c r="ALE75" s="107"/>
      <c r="ALF75" s="107"/>
      <c r="ALG75" s="107"/>
      <c r="ALH75" s="107"/>
      <c r="ALI75" s="107"/>
      <c r="ALJ75" s="107"/>
      <c r="ALK75" s="107"/>
      <c r="ALL75" s="107"/>
      <c r="ALM75" s="107"/>
      <c r="ALN75" s="107"/>
      <c r="ALO75" s="107"/>
      <c r="ALP75" s="107"/>
      <c r="ALQ75" s="107"/>
      <c r="ALR75" s="107"/>
      <c r="ALS75" s="107"/>
      <c r="ALT75" s="107"/>
      <c r="ALU75" s="107"/>
    </row>
    <row r="76" spans="1:1009">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c r="BT76" s="107"/>
      <c r="BU76" s="107"/>
      <c r="BV76" s="107"/>
      <c r="BW76" s="107"/>
      <c r="BX76" s="107"/>
      <c r="BY76" s="107"/>
      <c r="BZ76" s="107"/>
      <c r="CA76" s="107"/>
      <c r="CB76" s="107"/>
      <c r="CC76" s="107"/>
      <c r="CD76" s="107"/>
      <c r="CE76" s="107"/>
      <c r="CF76" s="107"/>
      <c r="CG76" s="107"/>
      <c r="CH76" s="107"/>
      <c r="CI76" s="107"/>
      <c r="CJ76" s="107"/>
      <c r="CK76" s="107"/>
      <c r="CL76" s="107"/>
      <c r="CM76" s="107"/>
      <c r="CN76" s="107"/>
      <c r="CO76" s="107"/>
      <c r="CP76" s="107"/>
      <c r="CQ76" s="107"/>
      <c r="CR76" s="107"/>
      <c r="CS76" s="107"/>
      <c r="CT76" s="107"/>
      <c r="CU76" s="107"/>
      <c r="CV76" s="107"/>
      <c r="CW76" s="107"/>
      <c r="CX76" s="107"/>
      <c r="CY76" s="107"/>
      <c r="CZ76" s="107"/>
      <c r="DA76" s="107"/>
      <c r="DB76" s="107"/>
      <c r="DC76" s="107"/>
      <c r="DD76" s="107"/>
      <c r="DE76" s="107"/>
      <c r="DF76" s="107"/>
      <c r="DG76" s="107"/>
      <c r="DH76" s="107"/>
      <c r="DI76" s="107"/>
      <c r="DJ76" s="107"/>
      <c r="DK76" s="107"/>
      <c r="DL76" s="107"/>
      <c r="DM76" s="107"/>
      <c r="DN76" s="107"/>
      <c r="DO76" s="107"/>
      <c r="DP76" s="107"/>
      <c r="DQ76" s="107"/>
      <c r="DR76" s="107"/>
      <c r="DS76" s="107"/>
      <c r="DT76" s="107"/>
      <c r="DU76" s="107"/>
      <c r="DV76" s="107"/>
      <c r="DW76" s="107"/>
      <c r="DX76" s="107"/>
      <c r="DY76" s="107"/>
      <c r="DZ76" s="107"/>
      <c r="EA76" s="107"/>
      <c r="EB76" s="107"/>
      <c r="EC76" s="107"/>
      <c r="ED76" s="107"/>
      <c r="EE76" s="107"/>
      <c r="EF76" s="107"/>
      <c r="EG76" s="107"/>
      <c r="EH76" s="107"/>
      <c r="EI76" s="107"/>
      <c r="EJ76" s="107"/>
      <c r="EK76" s="107"/>
      <c r="EL76" s="107"/>
      <c r="EM76" s="107"/>
      <c r="EN76" s="107"/>
      <c r="EO76" s="107"/>
      <c r="EP76" s="107"/>
      <c r="EQ76" s="107"/>
      <c r="ER76" s="107"/>
      <c r="ES76" s="107"/>
      <c r="ET76" s="107"/>
      <c r="EU76" s="107"/>
      <c r="EV76" s="107"/>
      <c r="EW76" s="107"/>
      <c r="EX76" s="107"/>
      <c r="EY76" s="107"/>
      <c r="EZ76" s="107"/>
      <c r="FA76" s="107"/>
      <c r="FB76" s="107"/>
      <c r="FC76" s="107"/>
      <c r="FD76" s="107"/>
      <c r="FE76" s="107"/>
      <c r="FF76" s="107"/>
      <c r="FG76" s="107"/>
      <c r="FH76" s="107"/>
      <c r="FI76" s="107"/>
      <c r="FJ76" s="107"/>
      <c r="FK76" s="107"/>
      <c r="FL76" s="107"/>
      <c r="FM76" s="107"/>
      <c r="FN76" s="107"/>
      <c r="FO76" s="107"/>
      <c r="FP76" s="107"/>
      <c r="FQ76" s="107"/>
      <c r="FR76" s="107"/>
      <c r="FS76" s="107"/>
      <c r="FT76" s="107"/>
      <c r="FU76" s="107"/>
      <c r="FV76" s="107"/>
      <c r="FW76" s="107"/>
      <c r="FX76" s="107"/>
      <c r="FY76" s="107"/>
      <c r="FZ76" s="107"/>
      <c r="GA76" s="107"/>
      <c r="GB76" s="107"/>
      <c r="GC76" s="107"/>
      <c r="GD76" s="107"/>
      <c r="GE76" s="107"/>
      <c r="GF76" s="107"/>
      <c r="GG76" s="107"/>
      <c r="GH76" s="107"/>
      <c r="GI76" s="107"/>
      <c r="GJ76" s="107"/>
      <c r="GK76" s="107"/>
      <c r="GL76" s="107"/>
      <c r="GM76" s="107"/>
      <c r="GN76" s="107"/>
      <c r="GO76" s="107"/>
      <c r="GP76" s="107"/>
      <c r="GQ76" s="107"/>
      <c r="GR76" s="107"/>
      <c r="GS76" s="107"/>
      <c r="GT76" s="107"/>
      <c r="GU76" s="107"/>
      <c r="GV76" s="107"/>
      <c r="GW76" s="107"/>
      <c r="GX76" s="107"/>
      <c r="GY76" s="107"/>
      <c r="GZ76" s="107"/>
      <c r="HA76" s="107"/>
      <c r="HB76" s="107"/>
      <c r="HC76" s="107"/>
      <c r="HD76" s="107"/>
      <c r="HE76" s="107"/>
      <c r="HF76" s="107"/>
      <c r="HG76" s="107"/>
      <c r="HH76" s="107"/>
      <c r="HI76" s="107"/>
      <c r="HJ76" s="107"/>
      <c r="HK76" s="107"/>
      <c r="HL76" s="107"/>
      <c r="HM76" s="107"/>
      <c r="HN76" s="107"/>
      <c r="HO76" s="107"/>
      <c r="HP76" s="107"/>
      <c r="HQ76" s="107"/>
      <c r="HR76" s="107"/>
      <c r="HS76" s="107"/>
      <c r="HT76" s="107"/>
      <c r="HU76" s="107"/>
      <c r="HV76" s="107"/>
      <c r="HW76" s="107"/>
      <c r="HX76" s="107"/>
      <c r="HY76" s="107"/>
      <c r="HZ76" s="107"/>
      <c r="IA76" s="107"/>
      <c r="IB76" s="107"/>
      <c r="IC76" s="107"/>
      <c r="ID76" s="107"/>
      <c r="IE76" s="107"/>
      <c r="IF76" s="107"/>
      <c r="IG76" s="107"/>
      <c r="IH76" s="107"/>
      <c r="II76" s="107"/>
      <c r="IJ76" s="107"/>
      <c r="IK76" s="107"/>
      <c r="IL76" s="107"/>
      <c r="IM76" s="107"/>
      <c r="IN76" s="107"/>
      <c r="IO76" s="107"/>
      <c r="IP76" s="107"/>
      <c r="IQ76" s="107"/>
      <c r="IR76" s="107"/>
      <c r="IS76" s="107"/>
      <c r="IT76" s="107"/>
      <c r="IU76" s="107"/>
      <c r="IV76" s="107"/>
      <c r="IW76" s="107"/>
      <c r="IX76" s="107"/>
      <c r="IY76" s="107"/>
      <c r="IZ76" s="107"/>
      <c r="JA76" s="107"/>
      <c r="JB76" s="107"/>
      <c r="JC76" s="107"/>
      <c r="JD76" s="107"/>
      <c r="JE76" s="107"/>
      <c r="JF76" s="107"/>
      <c r="JG76" s="107"/>
      <c r="JH76" s="107"/>
      <c r="JI76" s="107"/>
      <c r="JJ76" s="107"/>
      <c r="JK76" s="107"/>
      <c r="JL76" s="107"/>
      <c r="JM76" s="107"/>
      <c r="JN76" s="107"/>
      <c r="JO76" s="107"/>
      <c r="JP76" s="107"/>
      <c r="JQ76" s="107"/>
      <c r="JR76" s="107"/>
      <c r="JS76" s="107"/>
      <c r="JT76" s="107"/>
      <c r="JU76" s="107"/>
      <c r="JV76" s="107"/>
      <c r="JW76" s="107"/>
      <c r="JX76" s="107"/>
      <c r="JY76" s="107"/>
      <c r="JZ76" s="107"/>
      <c r="KA76" s="107"/>
      <c r="KB76" s="107"/>
      <c r="KC76" s="107"/>
      <c r="KD76" s="107"/>
      <c r="KE76" s="107"/>
      <c r="KF76" s="107"/>
      <c r="KG76" s="107"/>
      <c r="KH76" s="107"/>
      <c r="KI76" s="107"/>
      <c r="KJ76" s="107"/>
      <c r="KK76" s="107"/>
      <c r="KL76" s="107"/>
      <c r="KM76" s="107"/>
      <c r="KN76" s="107"/>
      <c r="KO76" s="107"/>
      <c r="KP76" s="107"/>
      <c r="KQ76" s="107"/>
      <c r="KR76" s="107"/>
      <c r="KS76" s="107"/>
      <c r="KT76" s="107"/>
      <c r="KU76" s="107"/>
      <c r="KV76" s="107"/>
      <c r="KW76" s="107"/>
      <c r="KX76" s="107"/>
      <c r="KY76" s="107"/>
      <c r="KZ76" s="107"/>
      <c r="LA76" s="107"/>
      <c r="LB76" s="107"/>
      <c r="LC76" s="107"/>
      <c r="LD76" s="107"/>
      <c r="LE76" s="107"/>
      <c r="LF76" s="107"/>
      <c r="LG76" s="107"/>
      <c r="LH76" s="107"/>
      <c r="LI76" s="107"/>
      <c r="LJ76" s="107"/>
      <c r="LK76" s="107"/>
      <c r="LL76" s="107"/>
      <c r="LM76" s="107"/>
      <c r="LN76" s="107"/>
      <c r="LO76" s="107"/>
      <c r="LP76" s="107"/>
      <c r="LQ76" s="107"/>
      <c r="LR76" s="107"/>
      <c r="LS76" s="107"/>
      <c r="LT76" s="107"/>
      <c r="LU76" s="107"/>
      <c r="LV76" s="107"/>
      <c r="LW76" s="107"/>
      <c r="LX76" s="107"/>
      <c r="LY76" s="107"/>
      <c r="LZ76" s="107"/>
      <c r="MA76" s="107"/>
      <c r="MB76" s="107"/>
      <c r="MC76" s="107"/>
      <c r="MD76" s="107"/>
      <c r="ME76" s="107"/>
      <c r="MF76" s="107"/>
      <c r="MG76" s="107"/>
      <c r="MH76" s="107"/>
      <c r="MI76" s="107"/>
      <c r="MJ76" s="107"/>
      <c r="MK76" s="107"/>
      <c r="ML76" s="107"/>
      <c r="MM76" s="107"/>
      <c r="MN76" s="107"/>
      <c r="MO76" s="107"/>
      <c r="MP76" s="107"/>
      <c r="MQ76" s="107"/>
      <c r="MR76" s="107"/>
      <c r="MS76" s="107"/>
      <c r="MT76" s="107"/>
      <c r="MU76" s="107"/>
      <c r="MV76" s="107"/>
      <c r="MW76" s="107"/>
      <c r="MX76" s="107"/>
      <c r="MY76" s="107"/>
      <c r="MZ76" s="107"/>
      <c r="NA76" s="107"/>
      <c r="NB76" s="107"/>
      <c r="NC76" s="107"/>
      <c r="ND76" s="107"/>
      <c r="NE76" s="107"/>
      <c r="NF76" s="107"/>
      <c r="NG76" s="107"/>
      <c r="NH76" s="107"/>
      <c r="NI76" s="107"/>
      <c r="NJ76" s="107"/>
      <c r="NK76" s="107"/>
      <c r="NL76" s="107"/>
      <c r="NM76" s="107"/>
      <c r="NN76" s="107"/>
      <c r="NO76" s="107"/>
      <c r="NP76" s="107"/>
      <c r="NQ76" s="107"/>
      <c r="NR76" s="107"/>
      <c r="NS76" s="107"/>
      <c r="NT76" s="107"/>
      <c r="NU76" s="107"/>
      <c r="NV76" s="107"/>
      <c r="NW76" s="107"/>
      <c r="NX76" s="107"/>
      <c r="NY76" s="107"/>
      <c r="NZ76" s="107"/>
      <c r="OA76" s="107"/>
      <c r="OB76" s="107"/>
      <c r="OC76" s="107"/>
      <c r="OD76" s="107"/>
      <c r="OE76" s="107"/>
      <c r="OF76" s="107"/>
      <c r="OG76" s="107"/>
      <c r="OH76" s="107"/>
      <c r="OI76" s="107"/>
      <c r="OJ76" s="107"/>
      <c r="OK76" s="107"/>
      <c r="OL76" s="107"/>
      <c r="OM76" s="107"/>
      <c r="ON76" s="107"/>
      <c r="OO76" s="107"/>
      <c r="OP76" s="107"/>
      <c r="OQ76" s="107"/>
      <c r="OR76" s="107"/>
      <c r="OS76" s="107"/>
      <c r="OT76" s="107"/>
      <c r="OU76" s="107"/>
      <c r="OV76" s="107"/>
      <c r="OW76" s="107"/>
      <c r="OX76" s="107"/>
      <c r="OY76" s="107"/>
      <c r="OZ76" s="107"/>
      <c r="PA76" s="107"/>
      <c r="PB76" s="107"/>
      <c r="PC76" s="107"/>
      <c r="PD76" s="107"/>
      <c r="PE76" s="107"/>
      <c r="PF76" s="107"/>
      <c r="PG76" s="107"/>
      <c r="PH76" s="107"/>
      <c r="PI76" s="107"/>
      <c r="PJ76" s="107"/>
      <c r="PK76" s="107"/>
      <c r="PL76" s="107"/>
      <c r="PM76" s="107"/>
      <c r="PN76" s="107"/>
      <c r="PO76" s="107"/>
      <c r="PP76" s="107"/>
      <c r="PQ76" s="107"/>
      <c r="PR76" s="107"/>
      <c r="PS76" s="107"/>
      <c r="PT76" s="107"/>
      <c r="PU76" s="107"/>
      <c r="PV76" s="107"/>
      <c r="PW76" s="107"/>
      <c r="PX76" s="107"/>
      <c r="PY76" s="107"/>
      <c r="PZ76" s="107"/>
      <c r="QA76" s="107"/>
      <c r="QB76" s="107"/>
      <c r="QC76" s="107"/>
      <c r="QD76" s="107"/>
      <c r="QE76" s="107"/>
      <c r="QF76" s="107"/>
      <c r="QG76" s="107"/>
      <c r="QH76" s="107"/>
      <c r="QI76" s="107"/>
      <c r="QJ76" s="107"/>
      <c r="QK76" s="107"/>
      <c r="QL76" s="107"/>
      <c r="QM76" s="107"/>
      <c r="QN76" s="107"/>
      <c r="QO76" s="107"/>
      <c r="QP76" s="107"/>
      <c r="QQ76" s="107"/>
      <c r="QR76" s="107"/>
      <c r="QS76" s="107"/>
      <c r="QT76" s="107"/>
      <c r="QU76" s="107"/>
      <c r="QV76" s="107"/>
      <c r="QW76" s="107"/>
      <c r="QX76" s="107"/>
      <c r="QY76" s="107"/>
      <c r="QZ76" s="107"/>
      <c r="RA76" s="107"/>
      <c r="RB76" s="107"/>
      <c r="RC76" s="107"/>
      <c r="RD76" s="107"/>
      <c r="RE76" s="107"/>
      <c r="RF76" s="107"/>
      <c r="RG76" s="107"/>
      <c r="RH76" s="107"/>
      <c r="RI76" s="107"/>
      <c r="RJ76" s="107"/>
      <c r="RK76" s="107"/>
      <c r="RL76" s="107"/>
      <c r="RM76" s="107"/>
      <c r="RN76" s="107"/>
      <c r="RO76" s="107"/>
      <c r="RP76" s="107"/>
      <c r="RQ76" s="107"/>
      <c r="RR76" s="107"/>
      <c r="RS76" s="107"/>
      <c r="RT76" s="107"/>
      <c r="RU76" s="107"/>
      <c r="RV76" s="107"/>
      <c r="RW76" s="107"/>
      <c r="RX76" s="107"/>
      <c r="RY76" s="107"/>
      <c r="RZ76" s="107"/>
      <c r="SA76" s="107"/>
      <c r="SB76" s="107"/>
      <c r="SC76" s="107"/>
      <c r="SD76" s="107"/>
      <c r="SE76" s="107"/>
      <c r="SF76" s="107"/>
      <c r="SG76" s="107"/>
      <c r="SH76" s="107"/>
      <c r="SI76" s="107"/>
      <c r="SJ76" s="107"/>
      <c r="SK76" s="107"/>
      <c r="SL76" s="107"/>
      <c r="SM76" s="107"/>
      <c r="SN76" s="107"/>
      <c r="SO76" s="107"/>
      <c r="SP76" s="107"/>
      <c r="SQ76" s="107"/>
      <c r="SR76" s="107"/>
      <c r="SS76" s="107"/>
      <c r="ST76" s="107"/>
      <c r="SU76" s="107"/>
      <c r="SV76" s="107"/>
      <c r="SW76" s="107"/>
      <c r="SX76" s="107"/>
      <c r="SY76" s="107"/>
      <c r="SZ76" s="107"/>
      <c r="TA76" s="107"/>
      <c r="TB76" s="107"/>
      <c r="TC76" s="107"/>
      <c r="TD76" s="107"/>
      <c r="TE76" s="107"/>
      <c r="TF76" s="107"/>
      <c r="TG76" s="107"/>
      <c r="TH76" s="107"/>
      <c r="TI76" s="107"/>
      <c r="TJ76" s="107"/>
      <c r="TK76" s="107"/>
      <c r="TL76" s="107"/>
      <c r="TM76" s="107"/>
      <c r="TN76" s="107"/>
      <c r="TO76" s="107"/>
      <c r="TP76" s="107"/>
      <c r="TQ76" s="107"/>
      <c r="TR76" s="107"/>
      <c r="TS76" s="107"/>
      <c r="TT76" s="107"/>
      <c r="TU76" s="107"/>
      <c r="TV76" s="107"/>
      <c r="TW76" s="107"/>
      <c r="TX76" s="107"/>
      <c r="TY76" s="107"/>
      <c r="TZ76" s="107"/>
      <c r="UA76" s="107"/>
      <c r="UB76" s="107"/>
      <c r="UC76" s="107"/>
      <c r="UD76" s="107"/>
      <c r="UE76" s="107"/>
      <c r="UF76" s="107"/>
      <c r="UG76" s="107"/>
      <c r="UH76" s="107"/>
      <c r="UI76" s="107"/>
      <c r="UJ76" s="107"/>
      <c r="UK76" s="107"/>
      <c r="UL76" s="107"/>
      <c r="UM76" s="107"/>
      <c r="UN76" s="107"/>
      <c r="UO76" s="107"/>
      <c r="UP76" s="107"/>
      <c r="UQ76" s="107"/>
      <c r="UR76" s="107"/>
      <c r="US76" s="107"/>
      <c r="UT76" s="107"/>
      <c r="UU76" s="107"/>
      <c r="UV76" s="107"/>
      <c r="UW76" s="107"/>
      <c r="UX76" s="107"/>
      <c r="UY76" s="107"/>
      <c r="UZ76" s="107"/>
      <c r="VA76" s="107"/>
      <c r="VB76" s="107"/>
      <c r="VC76" s="107"/>
      <c r="VD76" s="107"/>
      <c r="VE76" s="107"/>
      <c r="VF76" s="107"/>
      <c r="VG76" s="107"/>
      <c r="VH76" s="107"/>
      <c r="VI76" s="107"/>
      <c r="VJ76" s="107"/>
      <c r="VK76" s="107"/>
      <c r="VL76" s="107"/>
      <c r="VM76" s="107"/>
      <c r="VN76" s="107"/>
      <c r="VO76" s="107"/>
      <c r="VP76" s="107"/>
      <c r="VQ76" s="107"/>
      <c r="VR76" s="107"/>
      <c r="VS76" s="107"/>
      <c r="VT76" s="107"/>
      <c r="VU76" s="107"/>
      <c r="VV76" s="107"/>
      <c r="VW76" s="107"/>
      <c r="VX76" s="107"/>
      <c r="VY76" s="107"/>
      <c r="VZ76" s="107"/>
      <c r="WA76" s="107"/>
      <c r="WB76" s="107"/>
      <c r="WC76" s="107"/>
      <c r="WD76" s="107"/>
      <c r="WE76" s="107"/>
      <c r="WF76" s="107"/>
      <c r="WG76" s="107"/>
      <c r="WH76" s="107"/>
      <c r="WI76" s="107"/>
      <c r="WJ76" s="107"/>
      <c r="WK76" s="107"/>
      <c r="WL76" s="107"/>
      <c r="WM76" s="107"/>
      <c r="WN76" s="107"/>
      <c r="WO76" s="107"/>
      <c r="WP76" s="107"/>
      <c r="WQ76" s="107"/>
      <c r="WR76" s="107"/>
      <c r="WS76" s="107"/>
      <c r="WT76" s="107"/>
      <c r="WU76" s="107"/>
      <c r="WV76" s="107"/>
      <c r="WW76" s="107"/>
      <c r="WX76" s="107"/>
      <c r="WY76" s="107"/>
      <c r="WZ76" s="107"/>
      <c r="XA76" s="107"/>
      <c r="XB76" s="107"/>
      <c r="XC76" s="107"/>
      <c r="XD76" s="107"/>
      <c r="XE76" s="107"/>
      <c r="XF76" s="107"/>
      <c r="XG76" s="107"/>
      <c r="XH76" s="107"/>
      <c r="XI76" s="107"/>
      <c r="XJ76" s="107"/>
      <c r="XK76" s="107"/>
      <c r="XL76" s="107"/>
      <c r="XM76" s="107"/>
      <c r="XN76" s="107"/>
      <c r="XO76" s="107"/>
      <c r="XP76" s="107"/>
      <c r="XQ76" s="107"/>
      <c r="XR76" s="107"/>
      <c r="XS76" s="107"/>
      <c r="XT76" s="107"/>
      <c r="XU76" s="107"/>
      <c r="XV76" s="107"/>
      <c r="XW76" s="107"/>
      <c r="XX76" s="107"/>
      <c r="XY76" s="107"/>
      <c r="XZ76" s="107"/>
      <c r="YA76" s="107"/>
      <c r="YB76" s="107"/>
      <c r="YC76" s="107"/>
      <c r="YD76" s="107"/>
      <c r="YE76" s="107"/>
      <c r="YF76" s="107"/>
      <c r="YG76" s="107"/>
      <c r="YH76" s="107"/>
      <c r="YI76" s="107"/>
      <c r="YJ76" s="107"/>
      <c r="YK76" s="107"/>
      <c r="YL76" s="107"/>
      <c r="YM76" s="107"/>
      <c r="YN76" s="107"/>
      <c r="YO76" s="107"/>
      <c r="YP76" s="107"/>
      <c r="YQ76" s="107"/>
      <c r="YR76" s="107"/>
      <c r="YS76" s="107"/>
      <c r="YT76" s="107"/>
      <c r="YU76" s="107"/>
      <c r="YV76" s="107"/>
      <c r="YW76" s="107"/>
      <c r="YX76" s="107"/>
      <c r="YY76" s="107"/>
      <c r="YZ76" s="107"/>
      <c r="ZA76" s="107"/>
      <c r="ZB76" s="107"/>
      <c r="ZC76" s="107"/>
      <c r="ZD76" s="107"/>
      <c r="ZE76" s="107"/>
      <c r="ZF76" s="107"/>
      <c r="ZG76" s="107"/>
      <c r="ZH76" s="107"/>
      <c r="ZI76" s="107"/>
      <c r="ZJ76" s="107"/>
      <c r="ZK76" s="107"/>
      <c r="ZL76" s="107"/>
      <c r="ZM76" s="107"/>
      <c r="ZN76" s="107"/>
      <c r="ZO76" s="107"/>
      <c r="ZP76" s="107"/>
      <c r="ZQ76" s="107"/>
      <c r="ZR76" s="107"/>
      <c r="ZS76" s="107"/>
      <c r="ZT76" s="107"/>
      <c r="ZU76" s="107"/>
      <c r="ZV76" s="107"/>
      <c r="ZW76" s="107"/>
      <c r="ZX76" s="107"/>
      <c r="ZY76" s="107"/>
      <c r="ZZ76" s="107"/>
      <c r="AAA76" s="107"/>
      <c r="AAB76" s="107"/>
      <c r="AAC76" s="107"/>
      <c r="AAD76" s="107"/>
      <c r="AAE76" s="107"/>
      <c r="AAF76" s="107"/>
      <c r="AAG76" s="107"/>
      <c r="AAH76" s="107"/>
      <c r="AAI76" s="107"/>
      <c r="AAJ76" s="107"/>
      <c r="AAK76" s="107"/>
      <c r="AAL76" s="107"/>
      <c r="AAM76" s="107"/>
      <c r="AAN76" s="107"/>
      <c r="AAO76" s="107"/>
      <c r="AAP76" s="107"/>
      <c r="AAQ76" s="107"/>
      <c r="AAR76" s="107"/>
      <c r="AAS76" s="107"/>
      <c r="AAT76" s="107"/>
      <c r="AAU76" s="107"/>
      <c r="AAV76" s="107"/>
      <c r="AAW76" s="107"/>
      <c r="AAX76" s="107"/>
      <c r="AAY76" s="107"/>
      <c r="AAZ76" s="107"/>
      <c r="ABA76" s="107"/>
      <c r="ABB76" s="107"/>
      <c r="ABC76" s="107"/>
      <c r="ABD76" s="107"/>
      <c r="ABE76" s="107"/>
      <c r="ABF76" s="107"/>
      <c r="ABG76" s="107"/>
      <c r="ABH76" s="107"/>
      <c r="ABI76" s="107"/>
      <c r="ABJ76" s="107"/>
      <c r="ABK76" s="107"/>
      <c r="ABL76" s="107"/>
      <c r="ABM76" s="107"/>
      <c r="ABN76" s="107"/>
      <c r="ABO76" s="107"/>
      <c r="ABP76" s="107"/>
      <c r="ABQ76" s="107"/>
      <c r="ABR76" s="107"/>
      <c r="ABS76" s="107"/>
      <c r="ABT76" s="107"/>
      <c r="ABU76" s="107"/>
      <c r="ABV76" s="107"/>
      <c r="ABW76" s="107"/>
      <c r="ABX76" s="107"/>
      <c r="ABY76" s="107"/>
      <c r="ABZ76" s="107"/>
      <c r="ACA76" s="107"/>
      <c r="ACB76" s="107"/>
      <c r="ACC76" s="107"/>
      <c r="ACD76" s="107"/>
      <c r="ACE76" s="107"/>
      <c r="ACF76" s="107"/>
      <c r="ACG76" s="107"/>
      <c r="ACH76" s="107"/>
      <c r="ACI76" s="107"/>
      <c r="ACJ76" s="107"/>
      <c r="ACK76" s="107"/>
      <c r="ACL76" s="107"/>
      <c r="ACM76" s="107"/>
      <c r="ACN76" s="107"/>
      <c r="ACO76" s="107"/>
      <c r="ACP76" s="107"/>
      <c r="ACQ76" s="107"/>
      <c r="ACR76" s="107"/>
      <c r="ACS76" s="107"/>
      <c r="ACT76" s="107"/>
      <c r="ACU76" s="107"/>
      <c r="ACV76" s="107"/>
      <c r="ACW76" s="107"/>
      <c r="ACX76" s="107"/>
      <c r="ACY76" s="107"/>
      <c r="ACZ76" s="107"/>
      <c r="ADA76" s="107"/>
      <c r="ADB76" s="107"/>
      <c r="ADC76" s="107"/>
      <c r="ADD76" s="107"/>
      <c r="ADE76" s="107"/>
      <c r="ADF76" s="107"/>
      <c r="ADG76" s="107"/>
      <c r="ADH76" s="107"/>
      <c r="ADI76" s="107"/>
      <c r="ADJ76" s="107"/>
      <c r="ADK76" s="107"/>
      <c r="ADL76" s="107"/>
      <c r="ADM76" s="107"/>
      <c r="ADN76" s="107"/>
      <c r="ADO76" s="107"/>
      <c r="ADP76" s="107"/>
      <c r="ADQ76" s="107"/>
      <c r="ADR76" s="107"/>
      <c r="ADS76" s="107"/>
      <c r="ADT76" s="107"/>
      <c r="ADU76" s="107"/>
      <c r="ADV76" s="107"/>
      <c r="ADW76" s="107"/>
      <c r="ADX76" s="107"/>
      <c r="ADY76" s="107"/>
      <c r="ADZ76" s="107"/>
      <c r="AEA76" s="107"/>
      <c r="AEB76" s="107"/>
      <c r="AEC76" s="107"/>
      <c r="AED76" s="107"/>
      <c r="AEE76" s="107"/>
      <c r="AEF76" s="107"/>
      <c r="AEG76" s="107"/>
      <c r="AEH76" s="107"/>
      <c r="AEI76" s="107"/>
      <c r="AEJ76" s="107"/>
      <c r="AEK76" s="107"/>
      <c r="AEL76" s="107"/>
      <c r="AEM76" s="107"/>
      <c r="AEN76" s="107"/>
      <c r="AEO76" s="107"/>
      <c r="AEP76" s="107"/>
      <c r="AEQ76" s="107"/>
      <c r="AER76" s="107"/>
      <c r="AES76" s="107"/>
      <c r="AET76" s="107"/>
      <c r="AEU76" s="107"/>
      <c r="AEV76" s="107"/>
      <c r="AEW76" s="107"/>
      <c r="AEX76" s="107"/>
      <c r="AEY76" s="107"/>
      <c r="AEZ76" s="107"/>
      <c r="AFA76" s="107"/>
      <c r="AFB76" s="107"/>
      <c r="AFC76" s="107"/>
      <c r="AFD76" s="107"/>
      <c r="AFE76" s="107"/>
      <c r="AFF76" s="107"/>
      <c r="AFG76" s="107"/>
      <c r="AFH76" s="107"/>
      <c r="AFI76" s="107"/>
      <c r="AFJ76" s="107"/>
      <c r="AFK76" s="107"/>
      <c r="AFL76" s="107"/>
      <c r="AFM76" s="107"/>
      <c r="AFN76" s="107"/>
      <c r="AFO76" s="107"/>
      <c r="AFP76" s="107"/>
      <c r="AFQ76" s="107"/>
      <c r="AFR76" s="107"/>
      <c r="AFS76" s="107"/>
      <c r="AFT76" s="107"/>
      <c r="AFU76" s="107"/>
      <c r="AFV76" s="107"/>
      <c r="AFW76" s="107"/>
      <c r="AFX76" s="107"/>
      <c r="AFY76" s="107"/>
      <c r="AFZ76" s="107"/>
      <c r="AGA76" s="107"/>
      <c r="AGB76" s="107"/>
      <c r="AGC76" s="107"/>
      <c r="AGD76" s="107"/>
      <c r="AGE76" s="107"/>
      <c r="AGF76" s="107"/>
      <c r="AGG76" s="107"/>
      <c r="AGH76" s="107"/>
      <c r="AGI76" s="107"/>
      <c r="AGJ76" s="107"/>
      <c r="AGK76" s="107"/>
      <c r="AGL76" s="107"/>
      <c r="AGM76" s="107"/>
      <c r="AGN76" s="107"/>
      <c r="AGO76" s="107"/>
      <c r="AGP76" s="107"/>
      <c r="AGQ76" s="107"/>
      <c r="AGR76" s="107"/>
      <c r="AGS76" s="107"/>
      <c r="AGT76" s="107"/>
      <c r="AGU76" s="107"/>
      <c r="AGV76" s="107"/>
      <c r="AGW76" s="107"/>
      <c r="AGX76" s="107"/>
      <c r="AGY76" s="107"/>
      <c r="AGZ76" s="107"/>
      <c r="AHA76" s="107"/>
      <c r="AHB76" s="107"/>
      <c r="AHC76" s="107"/>
      <c r="AHD76" s="107"/>
      <c r="AHE76" s="107"/>
      <c r="AHF76" s="107"/>
      <c r="AHG76" s="107"/>
      <c r="AHH76" s="107"/>
      <c r="AHI76" s="107"/>
      <c r="AHJ76" s="107"/>
      <c r="AHK76" s="107"/>
      <c r="AHL76" s="107"/>
      <c r="AHM76" s="107"/>
      <c r="AHN76" s="107"/>
      <c r="AHO76" s="107"/>
      <c r="AHP76" s="107"/>
      <c r="AHQ76" s="107"/>
      <c r="AHR76" s="107"/>
      <c r="AHS76" s="107"/>
      <c r="AHT76" s="107"/>
      <c r="AHU76" s="107"/>
      <c r="AHV76" s="107"/>
      <c r="AHW76" s="107"/>
      <c r="AHX76" s="107"/>
      <c r="AHY76" s="107"/>
      <c r="AHZ76" s="107"/>
      <c r="AIA76" s="107"/>
      <c r="AIB76" s="107"/>
      <c r="AIC76" s="107"/>
      <c r="AID76" s="107"/>
      <c r="AIE76" s="107"/>
      <c r="AIF76" s="107"/>
      <c r="AIG76" s="107"/>
      <c r="AIH76" s="107"/>
      <c r="AII76" s="107"/>
      <c r="AIJ76" s="107"/>
      <c r="AIK76" s="107"/>
      <c r="AIL76" s="107"/>
      <c r="AIM76" s="107"/>
      <c r="AIN76" s="107"/>
      <c r="AIO76" s="107"/>
      <c r="AIP76" s="107"/>
      <c r="AIQ76" s="107"/>
      <c r="AIR76" s="107"/>
      <c r="AIS76" s="107"/>
      <c r="AIT76" s="107"/>
      <c r="AIU76" s="107"/>
      <c r="AIV76" s="107"/>
      <c r="AIW76" s="107"/>
      <c r="AIX76" s="107"/>
      <c r="AIY76" s="107"/>
      <c r="AIZ76" s="107"/>
      <c r="AJA76" s="107"/>
      <c r="AJB76" s="107"/>
      <c r="AJC76" s="107"/>
      <c r="AJD76" s="107"/>
      <c r="AJE76" s="107"/>
      <c r="AJF76" s="107"/>
      <c r="AJG76" s="107"/>
      <c r="AJH76" s="107"/>
      <c r="AJI76" s="107"/>
      <c r="AJJ76" s="107"/>
      <c r="AJK76" s="107"/>
      <c r="AJL76" s="107"/>
      <c r="AJM76" s="107"/>
      <c r="AJN76" s="107"/>
      <c r="AJO76" s="107"/>
      <c r="AJP76" s="107"/>
      <c r="AJQ76" s="107"/>
      <c r="AJR76" s="107"/>
      <c r="AJS76" s="107"/>
      <c r="AJT76" s="107"/>
      <c r="AJU76" s="107"/>
      <c r="AJV76" s="107"/>
      <c r="AJW76" s="107"/>
      <c r="AJX76" s="107"/>
      <c r="AJY76" s="107"/>
      <c r="AJZ76" s="107"/>
      <c r="AKA76" s="107"/>
      <c r="AKB76" s="107"/>
      <c r="AKC76" s="107"/>
      <c r="AKD76" s="107"/>
      <c r="AKE76" s="107"/>
      <c r="AKF76" s="107"/>
      <c r="AKG76" s="107"/>
      <c r="AKH76" s="107"/>
      <c r="AKI76" s="107"/>
      <c r="AKJ76" s="107"/>
      <c r="AKK76" s="107"/>
      <c r="AKL76" s="107"/>
      <c r="AKM76" s="107"/>
      <c r="AKN76" s="107"/>
      <c r="AKO76" s="107"/>
      <c r="AKP76" s="107"/>
      <c r="AKQ76" s="107"/>
      <c r="AKR76" s="107"/>
      <c r="AKS76" s="107"/>
      <c r="AKT76" s="107"/>
      <c r="AKU76" s="107"/>
      <c r="AKV76" s="107"/>
      <c r="AKW76" s="107"/>
      <c r="AKX76" s="107"/>
      <c r="AKY76" s="107"/>
      <c r="AKZ76" s="107"/>
      <c r="ALA76" s="107"/>
      <c r="ALB76" s="107"/>
      <c r="ALC76" s="107"/>
      <c r="ALD76" s="107"/>
      <c r="ALE76" s="107"/>
      <c r="ALF76" s="107"/>
      <c r="ALG76" s="107"/>
      <c r="ALH76" s="107"/>
      <c r="ALI76" s="107"/>
      <c r="ALJ76" s="107"/>
      <c r="ALK76" s="107"/>
      <c r="ALL76" s="107"/>
      <c r="ALM76" s="107"/>
      <c r="ALN76" s="107"/>
      <c r="ALO76" s="107"/>
      <c r="ALP76" s="107"/>
      <c r="ALQ76" s="107"/>
      <c r="ALR76" s="107"/>
      <c r="ALS76" s="107"/>
      <c r="ALT76" s="107"/>
      <c r="ALU76" s="107"/>
    </row>
    <row r="77" spans="1:1009" s="489" customFormat="1">
      <c r="A77" s="507"/>
      <c r="B77" s="107"/>
    </row>
    <row r="78" spans="1:1009" s="489" customFormat="1" ht="28.5">
      <c r="A78" s="498" t="s">
        <v>1410</v>
      </c>
      <c r="B78" s="540"/>
      <c r="D78" s="495"/>
      <c r="E78" s="541"/>
      <c r="F78" s="542"/>
    </row>
    <row r="79" spans="1:1009" s="489" customFormat="1" ht="28.5">
      <c r="A79" s="507"/>
      <c r="B79" s="514" t="s">
        <v>1600</v>
      </c>
    </row>
    <row r="80" spans="1:1009" s="489" customFormat="1" ht="85.5">
      <c r="A80" s="493"/>
      <c r="B80" s="511" t="s">
        <v>1411</v>
      </c>
      <c r="D80" s="515" t="s">
        <v>693</v>
      </c>
      <c r="E80" s="516">
        <v>5</v>
      </c>
      <c r="F80" s="553"/>
      <c r="G80" s="185">
        <f>E80*F80</f>
        <v>0</v>
      </c>
    </row>
    <row r="81" spans="1:7" s="231" customFormat="1" ht="20.45" customHeight="1" thickBot="1">
      <c r="A81" s="332" t="str">
        <f>+A8</f>
        <v>B.8.</v>
      </c>
      <c r="B81" s="547" t="str">
        <f>B8</f>
        <v>ODVODNJAVANJE STREH</v>
      </c>
      <c r="C81" s="334" t="s">
        <v>189</v>
      </c>
      <c r="D81" s="334"/>
      <c r="E81" s="335"/>
      <c r="F81" s="337"/>
      <c r="G81" s="337">
        <f>SUM(G17:G80)</f>
        <v>0</v>
      </c>
    </row>
    <row r="82" spans="1:7" s="231" customFormat="1" ht="15" thickTop="1">
      <c r="A82" s="162"/>
      <c r="B82" s="168"/>
      <c r="E82" s="233"/>
      <c r="F82" s="234"/>
      <c r="G82" s="548"/>
    </row>
    <row r="83" spans="1:7" s="231" customFormat="1">
      <c r="A83" s="230"/>
      <c r="B83" s="549"/>
      <c r="C83" s="338"/>
      <c r="D83" s="338"/>
      <c r="E83" s="233"/>
      <c r="F83" s="282"/>
      <c r="G83" s="550"/>
    </row>
    <row r="84" spans="1:7" s="231" customFormat="1">
      <c r="A84" s="230"/>
      <c r="B84" s="549"/>
      <c r="C84" s="338"/>
      <c r="D84" s="338"/>
      <c r="E84" s="233"/>
      <c r="F84" s="282"/>
      <c r="G84" s="550"/>
    </row>
    <row r="85" spans="1:7" s="231" customFormat="1">
      <c r="A85" s="230"/>
      <c r="B85" s="549"/>
      <c r="C85" s="338"/>
      <c r="D85" s="338"/>
      <c r="E85" s="233"/>
      <c r="F85" s="282"/>
      <c r="G85" s="550"/>
    </row>
    <row r="86" spans="1:7" s="231" customFormat="1">
      <c r="A86" s="230"/>
      <c r="B86" s="549"/>
      <c r="C86" s="338"/>
      <c r="D86" s="338"/>
      <c r="E86" s="233"/>
      <c r="F86" s="282"/>
      <c r="G86" s="550"/>
    </row>
    <row r="87" spans="1:7" s="231" customFormat="1">
      <c r="A87" s="230"/>
      <c r="B87" s="549"/>
      <c r="C87" s="338"/>
      <c r="D87" s="338"/>
      <c r="E87" s="233"/>
      <c r="F87" s="282"/>
      <c r="G87" s="550"/>
    </row>
    <row r="88" spans="1:7" s="231" customFormat="1">
      <c r="A88" s="230"/>
      <c r="B88" s="281"/>
      <c r="D88" s="338"/>
      <c r="E88" s="233"/>
      <c r="F88" s="282"/>
      <c r="G88" s="550"/>
    </row>
    <row r="89" spans="1:7" s="479" customFormat="1">
      <c r="A89" s="230"/>
      <c r="B89" s="321"/>
      <c r="C89" s="249"/>
      <c r="D89" s="446"/>
      <c r="E89" s="447"/>
      <c r="F89" s="448"/>
      <c r="G89" s="550"/>
    </row>
  </sheetData>
  <sheetProtection algorithmName="SHA-512" hashValue="UFP7QY9/WgjGse1kp3gBNIFz8fkUgqQCgIKQJJvO5fdQd67B9HotmhtdTu5Db+J5AcsEpheW4myx2j1I8EYWyA==" saltValue="OphoMAvBnILZUHOlAfaTyg==" spinCount="100000" sheet="1" objects="1" scenarios="1" selectLockedCells="1"/>
  <protectedRanges>
    <protectedRange sqref="F58:F59 G56:G57 F62 L56:L59 F64" name="Obseg5_11"/>
    <protectedRange sqref="M56:M59 H56:H57 G62 G68 G58:G59 G64 G80" name="Obseg5_4_4_10_1"/>
  </protectedRanges>
  <mergeCells count="2">
    <mergeCell ref="B13:C13"/>
    <mergeCell ref="B15:C15"/>
  </mergeCells>
  <phoneticPr fontId="52" type="noConversion"/>
  <conditionalFormatting sqref="B56:B57 A58:A59">
    <cfRule type="expression" dxfId="49" priority="1">
      <formula>A56="x"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 manualBreakCount="1">
    <brk id="53" max="6"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4">
    <tabColor rgb="FF00B050"/>
  </sheetPr>
  <dimension ref="A2:AMK183"/>
  <sheetViews>
    <sheetView view="pageBreakPreview" topLeftCell="A114" zoomScaleNormal="100" zoomScaleSheetLayoutView="100" zoomScalePageLayoutView="85" workbookViewId="0">
      <selection activeCell="F116" sqref="F116"/>
    </sheetView>
  </sheetViews>
  <sheetFormatPr defaultColWidth="8.85546875" defaultRowHeight="14.25"/>
  <cols>
    <col min="1" max="1" width="13" style="258" customWidth="1"/>
    <col min="2" max="2" width="69.85546875" style="339" customWidth="1"/>
    <col min="3" max="3" width="30.140625" style="254" customWidth="1"/>
    <col min="4" max="4" width="12.140625" style="220" customWidth="1"/>
    <col min="5" max="5" width="15.85546875" style="221" customWidth="1"/>
    <col min="6" max="6" width="15.85546875" style="251" customWidth="1"/>
    <col min="7" max="7" width="19.42578125" style="251" customWidth="1"/>
    <col min="8" max="8" width="13.42578125" style="220" customWidth="1"/>
    <col min="9" max="9" width="12.42578125" style="220" customWidth="1"/>
    <col min="10" max="10" width="9.42578125" style="221" customWidth="1"/>
    <col min="11" max="1025" width="9.140625" style="222" customWidth="1"/>
    <col min="1026" max="16384" width="8.85546875" style="107"/>
  </cols>
  <sheetData>
    <row r="2" spans="1:7">
      <c r="A2" s="139" t="s">
        <v>8</v>
      </c>
      <c r="B2" s="140" t="str">
        <f>'NASLOVNA STRAN'!C29</f>
        <v>Univerza v Mariboru, Fakulteta za zdravstvene vede</v>
      </c>
      <c r="C2" s="141"/>
      <c r="D2" s="142"/>
      <c r="E2" s="139"/>
      <c r="F2" s="143"/>
      <c r="G2" s="143"/>
    </row>
    <row r="3" spans="1:7" s="223" customFormat="1">
      <c r="A3" s="139" t="s">
        <v>173</v>
      </c>
      <c r="B3" s="141" t="str">
        <f>'NASLOVNA STRAN'!$C$33</f>
        <v>Fakulteta za zdravstvene vede, 2.faza, prizidava, obrtniška dela</v>
      </c>
      <c r="C3" s="141"/>
      <c r="D3" s="142"/>
      <c r="E3" s="139"/>
      <c r="F3" s="143"/>
      <c r="G3" s="143"/>
    </row>
    <row r="4" spans="1:7" s="223" customFormat="1">
      <c r="A4" s="139" t="s">
        <v>148</v>
      </c>
      <c r="B4" s="224">
        <f>'NASLOVNA STRAN'!$C$13</f>
        <v>0</v>
      </c>
      <c r="C4" s="141"/>
      <c r="D4" s="142"/>
      <c r="E4" s="139"/>
      <c r="F4" s="143"/>
      <c r="G4" s="143"/>
    </row>
    <row r="5" spans="1:7" s="223" customFormat="1">
      <c r="A5" s="139"/>
      <c r="B5" s="141"/>
      <c r="C5" s="141"/>
      <c r="D5" s="142"/>
      <c r="E5" s="139"/>
      <c r="F5" s="143"/>
      <c r="G5" s="143"/>
    </row>
    <row r="6" spans="1:7" s="223" customFormat="1">
      <c r="A6" s="225" t="s">
        <v>17</v>
      </c>
      <c r="B6" s="226" t="s">
        <v>691</v>
      </c>
      <c r="C6" s="226"/>
      <c r="D6" s="227"/>
      <c r="E6" s="228"/>
      <c r="F6" s="229"/>
      <c r="G6" s="229"/>
    </row>
    <row r="7" spans="1:7" s="223" customFormat="1">
      <c r="A7" s="139"/>
      <c r="B7" s="141"/>
      <c r="C7" s="141"/>
      <c r="D7" s="142"/>
      <c r="E7" s="139"/>
      <c r="F7" s="143"/>
      <c r="G7" s="143"/>
    </row>
    <row r="8" spans="1:7" s="223" customFormat="1">
      <c r="A8" s="225" t="s">
        <v>37</v>
      </c>
      <c r="B8" s="226" t="s">
        <v>43</v>
      </c>
      <c r="C8" s="226"/>
      <c r="D8" s="227"/>
      <c r="E8" s="228"/>
      <c r="F8" s="229"/>
      <c r="G8" s="229"/>
    </row>
    <row r="9" spans="1:7">
      <c r="A9" s="230"/>
      <c r="B9" s="231"/>
      <c r="C9" s="232"/>
      <c r="D9" s="233"/>
      <c r="E9" s="233"/>
      <c r="F9" s="282"/>
      <c r="G9" s="235"/>
    </row>
    <row r="10" spans="1:7">
      <c r="A10" s="236" t="s">
        <v>149</v>
      </c>
      <c r="B10" s="237" t="s">
        <v>150</v>
      </c>
      <c r="C10" s="238" t="s">
        <v>151</v>
      </c>
      <c r="D10" s="239" t="s">
        <v>152</v>
      </c>
      <c r="E10" s="240" t="s">
        <v>153</v>
      </c>
      <c r="F10" s="241" t="s">
        <v>154</v>
      </c>
      <c r="G10" s="241" t="s">
        <v>174</v>
      </c>
    </row>
    <row r="11" spans="1:7" ht="21.75" customHeight="1">
      <c r="A11" s="242"/>
      <c r="B11" s="423" t="s">
        <v>697</v>
      </c>
      <c r="C11" s="244"/>
      <c r="D11" s="245"/>
      <c r="E11" s="245"/>
      <c r="F11" s="343"/>
      <c r="G11" s="247"/>
    </row>
    <row r="12" spans="1:7">
      <c r="A12" s="230"/>
      <c r="B12" s="248"/>
      <c r="C12" s="249"/>
      <c r="D12" s="250"/>
      <c r="E12" s="250"/>
      <c r="F12" s="234"/>
    </row>
    <row r="13" spans="1:7" ht="18" customHeight="1">
      <c r="A13" s="230"/>
      <c r="B13" s="949" t="s">
        <v>698</v>
      </c>
      <c r="C13" s="949"/>
      <c r="D13" s="250"/>
      <c r="E13" s="250"/>
      <c r="F13" s="234"/>
    </row>
    <row r="14" spans="1:7" ht="59.25" customHeight="1">
      <c r="A14" s="230"/>
      <c r="B14" s="912" t="s">
        <v>699</v>
      </c>
      <c r="C14" s="912"/>
      <c r="D14" s="250"/>
      <c r="E14" s="250"/>
      <c r="F14" s="234"/>
    </row>
    <row r="15" spans="1:7" ht="72.95" customHeight="1">
      <c r="A15" s="230"/>
      <c r="B15" s="912" t="s">
        <v>700</v>
      </c>
      <c r="C15" s="912"/>
      <c r="D15" s="250"/>
      <c r="E15" s="250"/>
      <c r="F15" s="234"/>
    </row>
    <row r="16" spans="1:7">
      <c r="A16" s="230"/>
      <c r="B16" s="248"/>
      <c r="C16" s="249"/>
      <c r="D16" s="250"/>
      <c r="E16" s="250"/>
      <c r="F16" s="234"/>
    </row>
    <row r="17" spans="1:7" ht="13.5" customHeight="1">
      <c r="A17" s="252"/>
      <c r="B17" s="939" t="s">
        <v>156</v>
      </c>
      <c r="C17" s="939"/>
    </row>
    <row r="18" spans="1:7" ht="18" customHeight="1">
      <c r="A18" s="252"/>
      <c r="B18" s="931" t="s">
        <v>701</v>
      </c>
      <c r="C18" s="931"/>
    </row>
    <row r="19" spans="1:7" s="231" customFormat="1" ht="239.45" customHeight="1">
      <c r="A19" s="252"/>
      <c r="B19" s="913" t="s">
        <v>702</v>
      </c>
      <c r="C19" s="913"/>
      <c r="D19" s="220"/>
      <c r="E19" s="221"/>
      <c r="F19" s="251"/>
      <c r="G19" s="251"/>
    </row>
    <row r="20" spans="1:7" s="231" customFormat="1" ht="33.75" customHeight="1">
      <c r="A20" s="252"/>
      <c r="B20" s="913" t="s">
        <v>703</v>
      </c>
      <c r="C20" s="913"/>
      <c r="D20" s="220"/>
      <c r="E20" s="221"/>
      <c r="F20" s="251"/>
      <c r="G20" s="251"/>
    </row>
    <row r="21" spans="1:7" s="231" customFormat="1" ht="66" customHeight="1">
      <c r="A21" s="252"/>
      <c r="B21" s="913" t="s">
        <v>208</v>
      </c>
      <c r="C21" s="913"/>
      <c r="D21" s="220"/>
      <c r="E21" s="221"/>
      <c r="F21" s="251"/>
      <c r="G21" s="251"/>
    </row>
    <row r="22" spans="1:7" s="231" customFormat="1" ht="13.5" customHeight="1">
      <c r="A22" s="252"/>
      <c r="B22" s="914" t="s">
        <v>704</v>
      </c>
      <c r="C22" s="914"/>
      <c r="D22" s="220"/>
      <c r="E22" s="221"/>
      <c r="F22" s="251"/>
      <c r="G22" s="251"/>
    </row>
    <row r="23" spans="1:7" s="231" customFormat="1" ht="52.5" customHeight="1">
      <c r="A23" s="252"/>
      <c r="B23" s="913" t="s">
        <v>705</v>
      </c>
      <c r="C23" s="913"/>
      <c r="D23" s="220"/>
      <c r="E23" s="221"/>
      <c r="F23" s="251"/>
      <c r="G23" s="251"/>
    </row>
    <row r="24" spans="1:7" s="231" customFormat="1" ht="18.75" customHeight="1">
      <c r="A24" s="252"/>
      <c r="B24" s="914" t="s">
        <v>706</v>
      </c>
      <c r="C24" s="914"/>
      <c r="D24" s="220"/>
      <c r="E24" s="221"/>
      <c r="F24" s="251"/>
      <c r="G24" s="251"/>
    </row>
    <row r="25" spans="1:7" s="231" customFormat="1" ht="39" customHeight="1">
      <c r="A25" s="252"/>
      <c r="B25" s="913" t="s">
        <v>707</v>
      </c>
      <c r="C25" s="913"/>
      <c r="D25" s="220"/>
      <c r="E25" s="221"/>
      <c r="F25" s="251"/>
      <c r="G25" s="251"/>
    </row>
    <row r="26" spans="1:7" s="231" customFormat="1" ht="91.5" customHeight="1">
      <c r="A26" s="252"/>
      <c r="B26" s="913" t="s">
        <v>708</v>
      </c>
      <c r="C26" s="913"/>
      <c r="D26" s="220"/>
      <c r="E26" s="221"/>
      <c r="F26" s="251"/>
      <c r="G26" s="251"/>
    </row>
    <row r="27" spans="1:7" s="231" customFormat="1" ht="16.5" customHeight="1">
      <c r="A27" s="252"/>
      <c r="B27" s="914" t="s">
        <v>709</v>
      </c>
      <c r="C27" s="914"/>
      <c r="D27" s="220"/>
      <c r="E27" s="221"/>
      <c r="F27" s="251"/>
      <c r="G27" s="251"/>
    </row>
    <row r="28" spans="1:7" s="231" customFormat="1" ht="68.25" customHeight="1">
      <c r="A28" s="252"/>
      <c r="B28" s="913" t="s">
        <v>710</v>
      </c>
      <c r="C28" s="913"/>
      <c r="D28" s="220"/>
      <c r="E28" s="221"/>
      <c r="F28" s="251"/>
      <c r="G28" s="251"/>
    </row>
    <row r="29" spans="1:7" s="231" customFormat="1" ht="66" customHeight="1">
      <c r="A29" s="252"/>
      <c r="B29" s="915" t="s">
        <v>711</v>
      </c>
      <c r="C29" s="915"/>
      <c r="D29" s="220"/>
      <c r="E29" s="221"/>
      <c r="F29" s="251"/>
      <c r="G29" s="251"/>
    </row>
    <row r="30" spans="1:7" s="231" customFormat="1" ht="18" customHeight="1">
      <c r="A30" s="252"/>
      <c r="B30" s="916" t="s">
        <v>712</v>
      </c>
      <c r="C30" s="916"/>
      <c r="D30" s="220"/>
      <c r="E30" s="221"/>
      <c r="F30" s="251"/>
      <c r="G30" s="251"/>
    </row>
    <row r="31" spans="1:7" s="231" customFormat="1" ht="214.5" customHeight="1">
      <c r="A31" s="252"/>
      <c r="B31" s="913" t="s">
        <v>713</v>
      </c>
      <c r="C31" s="913"/>
      <c r="D31" s="220"/>
      <c r="E31" s="221"/>
      <c r="F31" s="251"/>
      <c r="G31" s="251"/>
    </row>
    <row r="32" spans="1:7" s="231" customFormat="1" ht="13.5" customHeight="1">
      <c r="A32" s="252"/>
      <c r="B32" s="916" t="s">
        <v>714</v>
      </c>
      <c r="C32" s="916"/>
      <c r="D32" s="220"/>
      <c r="E32" s="221"/>
      <c r="F32" s="251"/>
      <c r="G32" s="251"/>
    </row>
    <row r="33" spans="1:7" s="231" customFormat="1" ht="105.95" customHeight="1">
      <c r="A33" s="252"/>
      <c r="B33" s="913" t="s">
        <v>715</v>
      </c>
      <c r="C33" s="913"/>
      <c r="D33" s="220"/>
      <c r="E33" s="221"/>
      <c r="F33" s="251"/>
      <c r="G33" s="251"/>
    </row>
    <row r="34" spans="1:7" s="231" customFormat="1">
      <c r="A34" s="252"/>
      <c r="B34" s="915"/>
      <c r="C34" s="915"/>
      <c r="D34" s="220"/>
      <c r="E34" s="221"/>
      <c r="F34" s="251"/>
      <c r="G34" s="251"/>
    </row>
    <row r="35" spans="1:7" s="231" customFormat="1" ht="33.950000000000003" customHeight="1">
      <c r="A35" s="252"/>
      <c r="B35" s="913" t="s">
        <v>200</v>
      </c>
      <c r="C35" s="913"/>
      <c r="D35" s="220"/>
      <c r="E35" s="221"/>
      <c r="F35" s="251"/>
      <c r="G35" s="251"/>
    </row>
    <row r="36" spans="1:7" s="231" customFormat="1" ht="58.5" customHeight="1">
      <c r="A36" s="258"/>
      <c r="B36" s="913" t="s">
        <v>716</v>
      </c>
      <c r="C36" s="913"/>
      <c r="D36" s="220"/>
      <c r="E36" s="221"/>
      <c r="F36" s="251"/>
      <c r="G36" s="251"/>
    </row>
    <row r="37" spans="1:7" s="231" customFormat="1">
      <c r="A37" s="260"/>
      <c r="B37" s="257"/>
      <c r="C37" s="261"/>
      <c r="D37" s="262"/>
      <c r="E37" s="263"/>
      <c r="F37" s="235"/>
      <c r="G37" s="235"/>
    </row>
    <row r="38" spans="1:7" s="231" customFormat="1" ht="17.45" customHeight="1">
      <c r="A38" s="260"/>
      <c r="B38" s="919" t="s">
        <v>179</v>
      </c>
      <c r="C38" s="919"/>
      <c r="D38" s="262"/>
      <c r="E38" s="263"/>
      <c r="F38" s="235"/>
      <c r="G38" s="235"/>
    </row>
    <row r="39" spans="1:7" s="231" customFormat="1" ht="17.45" customHeight="1">
      <c r="A39" s="260"/>
      <c r="B39" s="920" t="s">
        <v>490</v>
      </c>
      <c r="C39" s="920"/>
      <c r="D39" s="262"/>
      <c r="E39" s="263"/>
      <c r="F39" s="235"/>
      <c r="G39" s="235"/>
    </row>
    <row r="40" spans="1:7" s="231" customFormat="1" ht="63.75" customHeight="1">
      <c r="A40" s="260"/>
      <c r="B40" s="921" t="s">
        <v>717</v>
      </c>
      <c r="C40" s="921"/>
      <c r="D40" s="262"/>
      <c r="E40" s="263"/>
      <c r="F40" s="235"/>
      <c r="G40" s="235"/>
    </row>
    <row r="41" spans="1:7" s="231" customFormat="1" ht="20.45" customHeight="1">
      <c r="A41" s="260"/>
      <c r="B41" s="920" t="s">
        <v>217</v>
      </c>
      <c r="C41" s="920"/>
      <c r="D41" s="262"/>
      <c r="E41" s="263"/>
      <c r="F41" s="235"/>
      <c r="G41" s="235"/>
    </row>
    <row r="42" spans="1:7" s="231" customFormat="1" ht="60.75" customHeight="1">
      <c r="A42" s="260"/>
      <c r="B42" s="921" t="s">
        <v>718</v>
      </c>
      <c r="C42" s="921"/>
      <c r="D42" s="262"/>
      <c r="E42" s="263"/>
      <c r="F42" s="235"/>
      <c r="G42" s="235"/>
    </row>
    <row r="43" spans="1:7" s="231" customFormat="1" ht="20.45" customHeight="1">
      <c r="A43" s="260"/>
      <c r="B43" s="920" t="s">
        <v>495</v>
      </c>
      <c r="C43" s="920"/>
      <c r="D43" s="262"/>
      <c r="E43" s="263"/>
      <c r="F43" s="235"/>
      <c r="G43" s="235"/>
    </row>
    <row r="44" spans="1:7" s="231" customFormat="1" ht="34.5" customHeight="1">
      <c r="A44" s="260"/>
      <c r="B44" s="921" t="s">
        <v>719</v>
      </c>
      <c r="C44" s="921"/>
      <c r="D44" s="262"/>
      <c r="E44" s="263"/>
      <c r="F44" s="235"/>
      <c r="G44" s="235"/>
    </row>
    <row r="45" spans="1:7" s="231" customFormat="1" ht="18.75" customHeight="1">
      <c r="A45" s="260"/>
      <c r="B45" s="920" t="s">
        <v>545</v>
      </c>
      <c r="C45" s="920"/>
      <c r="D45" s="262"/>
      <c r="E45" s="263"/>
      <c r="F45" s="235"/>
      <c r="G45" s="235"/>
    </row>
    <row r="46" spans="1:7" s="231" customFormat="1" ht="35.450000000000003" customHeight="1">
      <c r="A46" s="260"/>
      <c r="B46" s="921" t="s">
        <v>720</v>
      </c>
      <c r="C46" s="921"/>
      <c r="D46" s="262"/>
      <c r="E46" s="263"/>
      <c r="F46" s="235"/>
      <c r="G46" s="235"/>
    </row>
    <row r="47" spans="1:7" s="231" customFormat="1" ht="12.75" customHeight="1">
      <c r="A47" s="260"/>
      <c r="B47" s="266"/>
      <c r="C47" s="433"/>
      <c r="D47" s="262"/>
      <c r="E47" s="263"/>
      <c r="F47" s="235"/>
      <c r="G47" s="235"/>
    </row>
    <row r="48" spans="1:7" s="231" customFormat="1" ht="18.75" customHeight="1">
      <c r="A48" s="260"/>
      <c r="B48" s="920" t="s">
        <v>721</v>
      </c>
      <c r="C48" s="920"/>
      <c r="D48" s="262"/>
      <c r="E48" s="263"/>
      <c r="F48" s="235"/>
      <c r="G48" s="235"/>
    </row>
    <row r="49" spans="1:7" s="231" customFormat="1" ht="18.95" customHeight="1">
      <c r="A49" s="260"/>
      <c r="B49" s="920" t="s">
        <v>722</v>
      </c>
      <c r="C49" s="920"/>
      <c r="D49" s="262"/>
      <c r="E49" s="263"/>
      <c r="F49" s="235"/>
      <c r="G49" s="235"/>
    </row>
    <row r="50" spans="1:7" s="231" customFormat="1" ht="186" customHeight="1">
      <c r="A50" s="260"/>
      <c r="B50" s="921" t="s">
        <v>723</v>
      </c>
      <c r="C50" s="921"/>
      <c r="D50" s="262"/>
      <c r="E50" s="263"/>
      <c r="F50" s="235"/>
      <c r="G50" s="235"/>
    </row>
    <row r="51" spans="1:7" s="231" customFormat="1" ht="134.25" customHeight="1">
      <c r="A51" s="260"/>
      <c r="B51" s="921" t="s">
        <v>724</v>
      </c>
      <c r="C51" s="921"/>
      <c r="D51" s="262"/>
      <c r="E51" s="263"/>
      <c r="F51" s="235"/>
      <c r="G51" s="235"/>
    </row>
    <row r="52" spans="1:7" s="231" customFormat="1" ht="19.5" customHeight="1">
      <c r="A52" s="260"/>
      <c r="B52" s="920" t="s">
        <v>725</v>
      </c>
      <c r="C52" s="920"/>
      <c r="D52" s="262"/>
      <c r="E52" s="263"/>
      <c r="F52" s="235"/>
      <c r="G52" s="235"/>
    </row>
    <row r="53" spans="1:7" s="231" customFormat="1" ht="237.75" customHeight="1">
      <c r="A53" s="260"/>
      <c r="B53" s="921" t="s">
        <v>726</v>
      </c>
      <c r="C53" s="921"/>
      <c r="D53" s="262"/>
      <c r="E53" s="263"/>
      <c r="F53" s="235"/>
      <c r="G53" s="235"/>
    </row>
    <row r="54" spans="1:7" s="231" customFormat="1" ht="23.45" customHeight="1">
      <c r="A54" s="260"/>
      <c r="B54" s="920" t="s">
        <v>727</v>
      </c>
      <c r="C54" s="920"/>
      <c r="D54" s="262"/>
      <c r="E54" s="263"/>
      <c r="F54" s="235"/>
      <c r="G54" s="235"/>
    </row>
    <row r="55" spans="1:7" s="231" customFormat="1" ht="157.5" customHeight="1">
      <c r="A55" s="260"/>
      <c r="B55" s="921" t="s">
        <v>728</v>
      </c>
      <c r="C55" s="921"/>
      <c r="D55" s="262"/>
      <c r="E55" s="263"/>
      <c r="F55" s="235"/>
      <c r="G55" s="235"/>
    </row>
    <row r="56" spans="1:7" s="231" customFormat="1" ht="107.45" customHeight="1">
      <c r="A56" s="260"/>
      <c r="B56" s="921" t="s">
        <v>729</v>
      </c>
      <c r="C56" s="921"/>
      <c r="D56" s="262"/>
      <c r="E56" s="263"/>
      <c r="F56" s="235"/>
      <c r="G56" s="235"/>
    </row>
    <row r="57" spans="1:7" s="231" customFormat="1" ht="17.45" customHeight="1">
      <c r="A57" s="260"/>
      <c r="B57" s="920" t="s">
        <v>730</v>
      </c>
      <c r="C57" s="920"/>
      <c r="D57" s="262"/>
      <c r="E57" s="263"/>
      <c r="F57" s="235"/>
      <c r="G57" s="235"/>
    </row>
    <row r="58" spans="1:7" s="231" customFormat="1" ht="248.25" customHeight="1">
      <c r="A58" s="260"/>
      <c r="B58" s="921" t="s">
        <v>731</v>
      </c>
      <c r="C58" s="921"/>
      <c r="D58" s="262"/>
      <c r="E58" s="263"/>
      <c r="F58" s="235"/>
      <c r="G58" s="235"/>
    </row>
    <row r="59" spans="1:7" s="231" customFormat="1" ht="20.45" customHeight="1">
      <c r="A59" s="260"/>
      <c r="B59" s="920" t="s">
        <v>732</v>
      </c>
      <c r="C59" s="920"/>
      <c r="D59" s="262"/>
      <c r="E59" s="263"/>
      <c r="F59" s="235"/>
      <c r="G59" s="235"/>
    </row>
    <row r="60" spans="1:7" s="231" customFormat="1" ht="49.5" customHeight="1">
      <c r="A60" s="260"/>
      <c r="B60" s="921" t="s">
        <v>733</v>
      </c>
      <c r="C60" s="921"/>
      <c r="D60" s="262"/>
      <c r="E60" s="263"/>
      <c r="F60" s="235"/>
      <c r="G60" s="235"/>
    </row>
    <row r="61" spans="1:7" s="231" customFormat="1" ht="37.5" customHeight="1">
      <c r="A61" s="260"/>
      <c r="B61" s="921" t="s">
        <v>734</v>
      </c>
      <c r="C61" s="921"/>
      <c r="D61" s="262"/>
      <c r="E61" s="263"/>
      <c r="F61" s="235"/>
      <c r="G61" s="235"/>
    </row>
    <row r="62" spans="1:7" s="231" customFormat="1" ht="14.45" customHeight="1">
      <c r="A62" s="260"/>
      <c r="B62" s="920"/>
      <c r="C62" s="920"/>
      <c r="D62" s="262"/>
      <c r="E62" s="263"/>
      <c r="F62" s="235"/>
      <c r="G62" s="235"/>
    </row>
    <row r="63" spans="1:7" s="231" customFormat="1" ht="14.45" customHeight="1">
      <c r="A63" s="260"/>
      <c r="B63" s="921" t="s">
        <v>249</v>
      </c>
      <c r="C63" s="921"/>
      <c r="D63" s="262"/>
      <c r="E63" s="263"/>
      <c r="F63" s="235"/>
      <c r="G63" s="235"/>
    </row>
    <row r="64" spans="1:7" s="231" customFormat="1" ht="30.75" customHeight="1">
      <c r="A64" s="260"/>
      <c r="B64" s="921" t="s">
        <v>250</v>
      </c>
      <c r="C64" s="921"/>
      <c r="D64" s="262"/>
      <c r="E64" s="263"/>
      <c r="F64" s="235"/>
      <c r="G64" s="235"/>
    </row>
    <row r="65" spans="1:7" s="231" customFormat="1" ht="46.5" customHeight="1">
      <c r="A65" s="260"/>
      <c r="B65" s="921" t="s">
        <v>512</v>
      </c>
      <c r="C65" s="921"/>
      <c r="D65" s="262"/>
      <c r="E65" s="263"/>
      <c r="F65" s="235"/>
      <c r="G65" s="235"/>
    </row>
    <row r="66" spans="1:7" s="231" customFormat="1" ht="47.25" customHeight="1">
      <c r="A66" s="260"/>
      <c r="B66" s="921" t="s">
        <v>735</v>
      </c>
      <c r="C66" s="921"/>
      <c r="D66" s="262"/>
      <c r="E66" s="263"/>
      <c r="F66" s="235"/>
      <c r="G66" s="235"/>
    </row>
    <row r="67" spans="1:7" s="231" customFormat="1" ht="45" customHeight="1">
      <c r="A67" s="260"/>
      <c r="B67" s="921" t="s">
        <v>736</v>
      </c>
      <c r="C67" s="921"/>
      <c r="D67" s="262"/>
      <c r="E67" s="263"/>
      <c r="F67" s="235"/>
      <c r="G67" s="235"/>
    </row>
    <row r="68" spans="1:7" s="231" customFormat="1" ht="63.75" customHeight="1">
      <c r="A68" s="260"/>
      <c r="B68" s="921" t="s">
        <v>515</v>
      </c>
      <c r="C68" s="921"/>
      <c r="D68" s="262"/>
      <c r="E68" s="263"/>
      <c r="F68" s="235"/>
      <c r="G68" s="235"/>
    </row>
    <row r="69" spans="1:7" s="231" customFormat="1" ht="75" customHeight="1">
      <c r="A69" s="260"/>
      <c r="B69" s="921" t="s">
        <v>516</v>
      </c>
      <c r="C69" s="921"/>
      <c r="D69" s="262"/>
      <c r="E69" s="263"/>
      <c r="F69" s="235"/>
      <c r="G69" s="235"/>
    </row>
    <row r="70" spans="1:7" s="231" customFormat="1" ht="42.75" customHeight="1">
      <c r="A70" s="260"/>
      <c r="B70" s="921" t="s">
        <v>517</v>
      </c>
      <c r="C70" s="921"/>
      <c r="D70" s="262"/>
      <c r="E70" s="263"/>
      <c r="F70" s="235"/>
      <c r="G70" s="235"/>
    </row>
    <row r="71" spans="1:7" s="231" customFormat="1" ht="88.5" customHeight="1">
      <c r="A71" s="260"/>
      <c r="B71" s="921" t="s">
        <v>737</v>
      </c>
      <c r="C71" s="921"/>
      <c r="D71" s="262"/>
      <c r="E71" s="263"/>
      <c r="F71" s="235"/>
      <c r="G71" s="235"/>
    </row>
    <row r="72" spans="1:7" s="231" customFormat="1" ht="15" customHeight="1">
      <c r="A72" s="260"/>
      <c r="B72" s="921" t="s">
        <v>253</v>
      </c>
      <c r="C72" s="921"/>
      <c r="D72" s="262"/>
      <c r="E72" s="263"/>
      <c r="F72" s="235"/>
      <c r="G72" s="235"/>
    </row>
    <row r="73" spans="1:7" s="231" customFormat="1" ht="105" customHeight="1">
      <c r="A73" s="260"/>
      <c r="B73" s="921" t="s">
        <v>518</v>
      </c>
      <c r="C73" s="921"/>
      <c r="D73" s="262"/>
      <c r="E73" s="263"/>
      <c r="F73" s="235"/>
      <c r="G73" s="235"/>
    </row>
    <row r="74" spans="1:7" s="231" customFormat="1" ht="58.5" customHeight="1">
      <c r="A74" s="260"/>
      <c r="B74" s="921" t="s">
        <v>519</v>
      </c>
      <c r="C74" s="921"/>
      <c r="D74" s="262"/>
      <c r="E74" s="263"/>
      <c r="F74" s="235"/>
      <c r="G74" s="235"/>
    </row>
    <row r="75" spans="1:7" s="231" customFormat="1" ht="14.45" customHeight="1">
      <c r="A75" s="260"/>
      <c r="B75" s="266"/>
      <c r="C75" s="433"/>
      <c r="D75" s="262"/>
      <c r="E75" s="263"/>
      <c r="F75" s="235"/>
      <c r="G75" s="235"/>
    </row>
    <row r="76" spans="1:7" s="231" customFormat="1" ht="31.5" customHeight="1">
      <c r="A76" s="260"/>
      <c r="B76" s="921" t="s">
        <v>738</v>
      </c>
      <c r="C76" s="921"/>
      <c r="D76" s="262"/>
      <c r="E76" s="263"/>
      <c r="F76" s="235"/>
      <c r="G76" s="235"/>
    </row>
    <row r="77" spans="1:7" s="231" customFormat="1" ht="89.25" customHeight="1">
      <c r="A77" s="260"/>
      <c r="B77" s="913" t="s">
        <v>739</v>
      </c>
      <c r="C77" s="913"/>
      <c r="D77" s="262"/>
      <c r="E77" s="263"/>
      <c r="F77" s="235"/>
      <c r="G77" s="235"/>
    </row>
    <row r="78" spans="1:7" s="231" customFormat="1" ht="45.95" customHeight="1">
      <c r="A78" s="260"/>
      <c r="B78" s="913" t="s">
        <v>740</v>
      </c>
      <c r="C78" s="913"/>
      <c r="D78" s="262"/>
      <c r="E78" s="263"/>
      <c r="F78" s="235"/>
      <c r="G78" s="235"/>
    </row>
    <row r="79" spans="1:7" s="231" customFormat="1" ht="93" customHeight="1">
      <c r="A79" s="260"/>
      <c r="B79" s="913" t="s">
        <v>1195</v>
      </c>
      <c r="C79" s="913"/>
      <c r="D79" s="262"/>
      <c r="E79" s="233"/>
      <c r="F79" s="282"/>
      <c r="G79" s="235"/>
    </row>
    <row r="80" spans="1:7" s="231" customFormat="1" ht="48.95" customHeight="1">
      <c r="A80" s="260"/>
      <c r="B80" s="913" t="s">
        <v>741</v>
      </c>
      <c r="C80" s="913"/>
      <c r="D80" s="262"/>
      <c r="E80" s="263"/>
      <c r="F80" s="235"/>
      <c r="G80" s="235"/>
    </row>
    <row r="81" spans="1:7" s="231" customFormat="1" ht="17.25" customHeight="1">
      <c r="A81" s="260"/>
      <c r="B81" s="913" t="s">
        <v>742</v>
      </c>
      <c r="C81" s="913"/>
      <c r="D81" s="262"/>
      <c r="E81" s="263"/>
      <c r="F81" s="235"/>
      <c r="G81" s="235"/>
    </row>
    <row r="82" spans="1:7" s="231" customFormat="1" ht="33.75" customHeight="1">
      <c r="A82" s="260"/>
      <c r="B82" s="913" t="s">
        <v>743</v>
      </c>
      <c r="C82" s="913"/>
      <c r="D82" s="262"/>
      <c r="E82" s="263"/>
      <c r="F82" s="235"/>
      <c r="G82" s="235"/>
    </row>
    <row r="83" spans="1:7" s="231" customFormat="1" ht="14.45" customHeight="1">
      <c r="A83" s="260"/>
      <c r="B83" s="921"/>
      <c r="C83" s="921"/>
      <c r="D83" s="262"/>
      <c r="E83" s="263"/>
      <c r="F83" s="235"/>
      <c r="G83" s="235"/>
    </row>
    <row r="84" spans="1:7" s="231" customFormat="1" ht="14.45" customHeight="1">
      <c r="A84" s="260"/>
      <c r="B84" s="920" t="s">
        <v>526</v>
      </c>
      <c r="C84" s="920"/>
      <c r="D84" s="262"/>
      <c r="E84" s="263"/>
      <c r="F84" s="235"/>
      <c r="G84" s="235"/>
    </row>
    <row r="85" spans="1:7" s="231" customFormat="1" ht="49.5" customHeight="1">
      <c r="A85" s="260"/>
      <c r="B85" s="921" t="s">
        <v>744</v>
      </c>
      <c r="C85" s="921"/>
      <c r="D85" s="262"/>
      <c r="E85" s="263"/>
      <c r="F85" s="235"/>
      <c r="G85" s="235"/>
    </row>
    <row r="86" spans="1:7" s="231" customFormat="1" ht="66" customHeight="1">
      <c r="A86" s="260"/>
      <c r="B86" s="919" t="s">
        <v>745</v>
      </c>
      <c r="C86" s="919"/>
      <c r="D86" s="262"/>
      <c r="E86" s="263"/>
      <c r="F86" s="235"/>
      <c r="G86" s="235"/>
    </row>
    <row r="87" spans="1:7" s="231" customFormat="1" ht="35.25" customHeight="1">
      <c r="A87" s="260"/>
      <c r="B87" s="919" t="s">
        <v>746</v>
      </c>
      <c r="C87" s="919"/>
      <c r="D87" s="262"/>
      <c r="E87" s="263"/>
      <c r="F87" s="235"/>
      <c r="G87" s="235"/>
    </row>
    <row r="88" spans="1:7" s="231" customFormat="1" ht="12.75" customHeight="1">
      <c r="A88" s="260"/>
      <c r="B88" s="921"/>
      <c r="C88" s="921"/>
      <c r="D88" s="262"/>
      <c r="E88" s="263"/>
      <c r="F88" s="235"/>
      <c r="G88" s="235"/>
    </row>
    <row r="89" spans="1:7" s="231" customFormat="1" ht="14.25" customHeight="1">
      <c r="A89" s="260"/>
      <c r="B89" s="266"/>
      <c r="C89" s="433"/>
      <c r="D89" s="262"/>
      <c r="E89" s="263"/>
      <c r="F89" s="235"/>
      <c r="G89" s="235"/>
    </row>
    <row r="90" spans="1:7" s="231" customFormat="1">
      <c r="A90" s="260"/>
      <c r="B90" s="266"/>
      <c r="C90" s="433"/>
      <c r="D90" s="262"/>
      <c r="E90" s="263"/>
      <c r="F90" s="235"/>
      <c r="G90" s="235"/>
    </row>
    <row r="91" spans="1:7" s="231" customFormat="1">
      <c r="A91" s="271" t="s">
        <v>618</v>
      </c>
      <c r="B91" s="272" t="s">
        <v>747</v>
      </c>
      <c r="C91" s="434"/>
      <c r="D91" s="274"/>
      <c r="E91" s="275"/>
      <c r="F91" s="277"/>
      <c r="G91" s="277"/>
    </row>
    <row r="92" spans="1:7" s="231" customFormat="1">
      <c r="A92" s="260"/>
      <c r="B92" s="266"/>
      <c r="C92" s="433"/>
      <c r="D92" s="262"/>
      <c r="E92" s="263"/>
      <c r="F92" s="235"/>
      <c r="G92" s="235"/>
    </row>
    <row r="93" spans="1:7" s="231" customFormat="1" ht="19.5" customHeight="1">
      <c r="A93" s="260"/>
      <c r="B93" s="911" t="s">
        <v>258</v>
      </c>
      <c r="C93" s="911"/>
      <c r="D93" s="262"/>
      <c r="E93" s="263"/>
      <c r="F93" s="235"/>
      <c r="G93" s="235"/>
    </row>
    <row r="94" spans="1:7" s="231" customFormat="1" ht="14.45" customHeight="1">
      <c r="A94" s="260"/>
      <c r="B94" s="912" t="s">
        <v>748</v>
      </c>
      <c r="C94" s="912"/>
      <c r="D94" s="262"/>
      <c r="E94" s="263"/>
      <c r="F94" s="235"/>
      <c r="G94" s="235"/>
    </row>
    <row r="95" spans="1:7" s="231" customFormat="1" ht="19.5" customHeight="1">
      <c r="A95" s="260"/>
      <c r="B95" s="924" t="s">
        <v>749</v>
      </c>
      <c r="C95" s="924"/>
      <c r="D95" s="262"/>
      <c r="E95" s="263"/>
      <c r="F95" s="235"/>
      <c r="G95" s="235"/>
    </row>
    <row r="96" spans="1:7" s="231" customFormat="1" ht="56.25" customHeight="1">
      <c r="A96" s="260"/>
      <c r="B96" s="912" t="s">
        <v>750</v>
      </c>
      <c r="C96" s="912"/>
      <c r="D96" s="262"/>
      <c r="E96" s="263"/>
      <c r="F96" s="235"/>
      <c r="G96" s="235"/>
    </row>
    <row r="97" spans="1:7" s="231" customFormat="1" ht="24" customHeight="1">
      <c r="A97" s="260"/>
      <c r="B97" s="912" t="s">
        <v>751</v>
      </c>
      <c r="C97" s="912"/>
      <c r="D97" s="262"/>
      <c r="E97" s="263"/>
      <c r="F97" s="235"/>
      <c r="G97" s="235"/>
    </row>
    <row r="98" spans="1:7" s="231" customFormat="1" ht="48" customHeight="1">
      <c r="A98" s="260"/>
      <c r="B98" s="912" t="s">
        <v>752</v>
      </c>
      <c r="C98" s="912"/>
      <c r="D98" s="262"/>
      <c r="E98" s="263"/>
      <c r="F98" s="235"/>
      <c r="G98" s="235"/>
    </row>
    <row r="99" spans="1:7" s="231" customFormat="1" ht="137.44999999999999" customHeight="1">
      <c r="A99" s="260"/>
      <c r="B99" s="912" t="s">
        <v>753</v>
      </c>
      <c r="C99" s="912"/>
      <c r="D99" s="262"/>
      <c r="E99" s="263"/>
      <c r="F99" s="235"/>
      <c r="G99" s="235"/>
    </row>
    <row r="100" spans="1:7" s="231" customFormat="1" ht="45.75" customHeight="1">
      <c r="A100" s="260"/>
      <c r="B100" s="912" t="s">
        <v>754</v>
      </c>
      <c r="C100" s="912"/>
      <c r="D100" s="262"/>
      <c r="E100" s="263"/>
      <c r="F100" s="235"/>
      <c r="G100" s="235"/>
    </row>
    <row r="101" spans="1:7" s="231" customFormat="1" ht="36" customHeight="1">
      <c r="A101" s="260"/>
      <c r="B101" s="912" t="s">
        <v>755</v>
      </c>
      <c r="C101" s="912"/>
      <c r="D101" s="262"/>
      <c r="E101" s="263"/>
      <c r="F101" s="235"/>
      <c r="G101" s="235"/>
    </row>
    <row r="102" spans="1:7" s="231" customFormat="1" ht="33" customHeight="1">
      <c r="A102" s="260"/>
      <c r="B102" s="912" t="s">
        <v>756</v>
      </c>
      <c r="C102" s="912"/>
      <c r="D102" s="262"/>
      <c r="E102" s="263"/>
      <c r="F102" s="235"/>
      <c r="G102" s="235"/>
    </row>
    <row r="103" spans="1:7" s="231" customFormat="1" ht="51.95" customHeight="1">
      <c r="A103" s="260"/>
      <c r="B103" s="255" t="s">
        <v>757</v>
      </c>
      <c r="C103" s="255"/>
      <c r="D103" s="262"/>
      <c r="E103" s="263"/>
      <c r="F103" s="235"/>
      <c r="G103" s="235"/>
    </row>
    <row r="104" spans="1:7" s="231" customFormat="1" ht="18" customHeight="1">
      <c r="A104" s="260"/>
      <c r="B104" s="924" t="s">
        <v>758</v>
      </c>
      <c r="C104" s="924"/>
      <c r="D104" s="262"/>
      <c r="E104" s="263"/>
      <c r="F104" s="235"/>
      <c r="G104" s="235"/>
    </row>
    <row r="105" spans="1:7" s="231" customFormat="1" ht="49.5" customHeight="1">
      <c r="A105" s="260"/>
      <c r="B105" s="912" t="s">
        <v>759</v>
      </c>
      <c r="C105" s="912"/>
      <c r="D105" s="262"/>
      <c r="E105" s="263"/>
      <c r="F105" s="235"/>
      <c r="G105" s="235"/>
    </row>
    <row r="106" spans="1:7" s="231" customFormat="1" ht="31.5" customHeight="1">
      <c r="A106" s="260"/>
      <c r="B106" s="912" t="s">
        <v>760</v>
      </c>
      <c r="C106" s="912"/>
      <c r="D106" s="262"/>
      <c r="E106" s="263"/>
      <c r="F106" s="235"/>
      <c r="G106" s="235"/>
    </row>
    <row r="107" spans="1:7" s="231" customFormat="1" ht="18" customHeight="1">
      <c r="A107" s="260"/>
      <c r="B107" s="924" t="s">
        <v>761</v>
      </c>
      <c r="C107" s="924"/>
      <c r="D107" s="262"/>
      <c r="E107" s="263"/>
      <c r="F107" s="235"/>
      <c r="G107" s="235"/>
    </row>
    <row r="108" spans="1:7" s="231" customFormat="1" ht="47.25" customHeight="1">
      <c r="A108" s="260"/>
      <c r="B108" s="912" t="s">
        <v>762</v>
      </c>
      <c r="C108" s="912"/>
      <c r="D108" s="262"/>
      <c r="E108" s="263"/>
      <c r="F108" s="235"/>
      <c r="G108" s="235"/>
    </row>
    <row r="109" spans="1:7" s="231" customFormat="1" ht="17.25" customHeight="1">
      <c r="A109" s="260"/>
      <c r="B109" s="924" t="s">
        <v>763</v>
      </c>
      <c r="C109" s="924"/>
      <c r="D109" s="262"/>
      <c r="E109" s="263"/>
      <c r="F109" s="235"/>
      <c r="G109" s="235"/>
    </row>
    <row r="110" spans="1:7" s="231" customFormat="1" ht="46.5" customHeight="1">
      <c r="A110" s="260"/>
      <c r="B110" s="912" t="s">
        <v>764</v>
      </c>
      <c r="C110" s="912"/>
      <c r="D110" s="262"/>
      <c r="E110" s="263"/>
      <c r="F110" s="235"/>
      <c r="G110" s="235"/>
    </row>
    <row r="111" spans="1:7" s="231" customFormat="1">
      <c r="A111" s="260"/>
      <c r="B111" s="255"/>
      <c r="C111" s="351"/>
      <c r="D111" s="262"/>
      <c r="E111" s="263"/>
      <c r="F111" s="235"/>
      <c r="G111" s="235"/>
    </row>
    <row r="112" spans="1:7" s="231" customFormat="1" ht="171">
      <c r="A112" s="260" t="s">
        <v>2199</v>
      </c>
      <c r="B112" s="297" t="s">
        <v>1679</v>
      </c>
      <c r="D112" s="233"/>
      <c r="E112" s="233"/>
      <c r="F112" s="282"/>
      <c r="G112" s="282"/>
    </row>
    <row r="113" spans="1:7" s="231" customFormat="1" ht="42.75">
      <c r="A113" s="260"/>
      <c r="B113" s="281" t="s">
        <v>1236</v>
      </c>
      <c r="D113" s="233"/>
      <c r="E113" s="233"/>
      <c r="F113" s="282"/>
      <c r="G113" s="282"/>
    </row>
    <row r="114" spans="1:7" s="231" customFormat="1" ht="139.5" customHeight="1">
      <c r="A114" s="260"/>
      <c r="B114" s="281" t="s">
        <v>1237</v>
      </c>
      <c r="D114" s="233"/>
      <c r="E114" s="233"/>
      <c r="F114" s="282"/>
      <c r="G114" s="282"/>
    </row>
    <row r="115" spans="1:7" s="231" customFormat="1">
      <c r="A115" s="298"/>
      <c r="B115" s="281" t="s">
        <v>1530</v>
      </c>
      <c r="D115" s="233"/>
      <c r="E115" s="233"/>
      <c r="F115" s="282"/>
      <c r="G115" s="282"/>
    </row>
    <row r="116" spans="1:7" s="231" customFormat="1" ht="16.5" customHeight="1">
      <c r="A116" s="298"/>
      <c r="B116" s="281" t="s">
        <v>1604</v>
      </c>
      <c r="D116" s="231" t="s">
        <v>187</v>
      </c>
      <c r="E116" s="320">
        <f>120+20</f>
        <v>140</v>
      </c>
      <c r="F116" s="5"/>
      <c r="G116" s="234">
        <f>+F116*E116</f>
        <v>0</v>
      </c>
    </row>
    <row r="117" spans="1:7" s="231" customFormat="1">
      <c r="A117" s="232"/>
      <c r="B117" s="557"/>
      <c r="E117" s="233"/>
      <c r="F117" s="282"/>
      <c r="G117" s="282"/>
    </row>
    <row r="118" spans="1:7" s="231" customFormat="1" ht="16.5" customHeight="1">
      <c r="A118" s="298"/>
      <c r="B118" s="281"/>
      <c r="E118" s="233"/>
      <c r="F118" s="234"/>
      <c r="G118" s="234"/>
    </row>
    <row r="119" spans="1:7" s="231" customFormat="1" ht="171">
      <c r="A119" s="260" t="s">
        <v>2200</v>
      </c>
      <c r="B119" s="297" t="s">
        <v>1682</v>
      </c>
      <c r="D119" s="233"/>
      <c r="E119" s="233"/>
      <c r="F119" s="282"/>
      <c r="G119" s="282"/>
    </row>
    <row r="120" spans="1:7" s="231" customFormat="1" ht="42.75">
      <c r="A120" s="260"/>
      <c r="B120" s="281" t="s">
        <v>1236</v>
      </c>
      <c r="D120" s="233"/>
      <c r="E120" s="233"/>
      <c r="F120" s="282"/>
      <c r="G120" s="282"/>
    </row>
    <row r="121" spans="1:7" s="231" customFormat="1" ht="139.5" customHeight="1">
      <c r="A121" s="260"/>
      <c r="B121" s="281" t="s">
        <v>1237</v>
      </c>
      <c r="D121" s="233"/>
      <c r="E121" s="233"/>
      <c r="F121" s="282"/>
      <c r="G121" s="282"/>
    </row>
    <row r="122" spans="1:7" s="231" customFormat="1">
      <c r="A122" s="298"/>
      <c r="B122" s="281" t="s">
        <v>1530</v>
      </c>
      <c r="D122" s="233"/>
      <c r="E122" s="233"/>
      <c r="F122" s="282"/>
      <c r="G122" s="282"/>
    </row>
    <row r="123" spans="1:7" s="231" customFormat="1" ht="16.5" customHeight="1">
      <c r="A123" s="298"/>
      <c r="B123" s="281" t="s">
        <v>1681</v>
      </c>
      <c r="D123" s="231" t="s">
        <v>187</v>
      </c>
      <c r="E123" s="320">
        <f>620+120+85</f>
        <v>825</v>
      </c>
      <c r="F123" s="5"/>
      <c r="G123" s="234">
        <f>+F123*E123</f>
        <v>0</v>
      </c>
    </row>
    <row r="124" spans="1:7" s="231" customFormat="1" ht="17.45" customHeight="1">
      <c r="A124" s="298"/>
      <c r="B124" s="281"/>
      <c r="E124" s="233"/>
      <c r="F124" s="234"/>
      <c r="G124" s="234"/>
    </row>
    <row r="125" spans="1:7" s="231" customFormat="1" ht="185.25">
      <c r="A125" s="260" t="s">
        <v>2201</v>
      </c>
      <c r="B125" s="297" t="s">
        <v>1683</v>
      </c>
      <c r="D125" s="233"/>
      <c r="E125" s="233"/>
      <c r="F125" s="282"/>
      <c r="G125" s="282"/>
    </row>
    <row r="126" spans="1:7" s="231" customFormat="1" ht="42.75">
      <c r="A126" s="260"/>
      <c r="B126" s="281" t="s">
        <v>1236</v>
      </c>
      <c r="D126" s="233"/>
      <c r="E126" s="233"/>
      <c r="F126" s="282"/>
      <c r="G126" s="282"/>
    </row>
    <row r="127" spans="1:7" s="231" customFormat="1" ht="139.5" customHeight="1">
      <c r="A127" s="260"/>
      <c r="B127" s="281" t="s">
        <v>1237</v>
      </c>
      <c r="D127" s="233"/>
      <c r="E127" s="233"/>
      <c r="F127" s="282"/>
      <c r="G127" s="282"/>
    </row>
    <row r="128" spans="1:7" s="231" customFormat="1">
      <c r="A128" s="298"/>
      <c r="B128" s="281" t="s">
        <v>1530</v>
      </c>
      <c r="D128" s="233"/>
      <c r="E128" s="233"/>
      <c r="F128" s="282"/>
      <c r="G128" s="282"/>
    </row>
    <row r="129" spans="1:18" s="231" customFormat="1" ht="16.5" customHeight="1">
      <c r="A129" s="298"/>
      <c r="B129" s="281" t="s">
        <v>1684</v>
      </c>
      <c r="D129" s="231" t="s">
        <v>286</v>
      </c>
      <c r="E129" s="320">
        <v>320</v>
      </c>
      <c r="F129" s="5"/>
      <c r="G129" s="234">
        <f>+F129*E129</f>
        <v>0</v>
      </c>
    </row>
    <row r="130" spans="1:18" s="231" customFormat="1" ht="16.5" customHeight="1">
      <c r="A130" s="298"/>
      <c r="B130" s="281"/>
      <c r="E130" s="233"/>
      <c r="F130" s="234"/>
      <c r="G130" s="234"/>
    </row>
    <row r="131" spans="1:18" s="231" customFormat="1" ht="57">
      <c r="A131" s="260" t="s">
        <v>2201</v>
      </c>
      <c r="B131" s="297" t="s">
        <v>1790</v>
      </c>
      <c r="D131" s="231" t="s">
        <v>286</v>
      </c>
      <c r="E131" s="320">
        <v>320</v>
      </c>
      <c r="F131" s="5"/>
      <c r="G131" s="234">
        <f>+F131*E131</f>
        <v>0</v>
      </c>
    </row>
    <row r="132" spans="1:18" s="231" customFormat="1" ht="17.45" customHeight="1">
      <c r="A132" s="298"/>
      <c r="B132" s="281"/>
      <c r="E132" s="233"/>
      <c r="F132" s="234"/>
      <c r="G132" s="234"/>
    </row>
    <row r="133" spans="1:18" s="231" customFormat="1" ht="142.5">
      <c r="A133" s="260" t="s">
        <v>643</v>
      </c>
      <c r="B133" s="297" t="s">
        <v>1680</v>
      </c>
      <c r="D133" s="233"/>
      <c r="E133" s="233"/>
      <c r="F133" s="282"/>
      <c r="G133" s="282"/>
    </row>
    <row r="134" spans="1:18" s="231" customFormat="1" ht="36.6" customHeight="1">
      <c r="A134" s="260"/>
      <c r="B134" s="281" t="s">
        <v>1244</v>
      </c>
      <c r="D134" s="233"/>
      <c r="E134" s="233"/>
      <c r="F134" s="282"/>
      <c r="G134" s="282"/>
    </row>
    <row r="135" spans="1:18" s="231" customFormat="1" ht="156.75">
      <c r="A135" s="260"/>
      <c r="B135" s="281" t="s">
        <v>1245</v>
      </c>
      <c r="D135" s="233"/>
      <c r="E135" s="233"/>
      <c r="F135" s="282"/>
      <c r="G135" s="282"/>
    </row>
    <row r="136" spans="1:18" s="231" customFormat="1" ht="18" customHeight="1">
      <c r="A136" s="298"/>
      <c r="B136" s="281" t="s">
        <v>765</v>
      </c>
      <c r="D136" s="233"/>
      <c r="E136" s="233"/>
      <c r="F136" s="282"/>
      <c r="G136" s="282"/>
    </row>
    <row r="137" spans="1:18" s="231" customFormat="1" ht="30" customHeight="1">
      <c r="A137" s="298"/>
      <c r="B137" s="281" t="s">
        <v>1607</v>
      </c>
      <c r="D137" s="233"/>
      <c r="E137" s="233"/>
      <c r="F137" s="282"/>
      <c r="G137" s="282"/>
    </row>
    <row r="138" spans="1:18" s="231" customFormat="1" ht="17.45" customHeight="1">
      <c r="A138" s="298"/>
      <c r="B138" s="281"/>
      <c r="D138" s="231" t="s">
        <v>187</v>
      </c>
      <c r="E138" s="320">
        <f>340+40</f>
        <v>380</v>
      </c>
      <c r="F138" s="5"/>
      <c r="G138" s="234">
        <f>+F138*E138</f>
        <v>0</v>
      </c>
    </row>
    <row r="139" spans="1:18" s="231" customFormat="1" ht="17.45" customHeight="1">
      <c r="A139" s="298"/>
      <c r="B139" s="281"/>
      <c r="E139" s="233"/>
      <c r="F139" s="234"/>
      <c r="G139" s="234"/>
    </row>
    <row r="140" spans="1:18" s="231" customFormat="1" ht="71.25">
      <c r="A140" s="260" t="s">
        <v>643</v>
      </c>
      <c r="B140" s="297" t="s">
        <v>1769</v>
      </c>
      <c r="D140" s="231" t="s">
        <v>286</v>
      </c>
      <c r="E140" s="320">
        <f>615+121+134+100</f>
        <v>970</v>
      </c>
      <c r="F140" s="5"/>
      <c r="G140" s="234">
        <f>+F140*E140</f>
        <v>0</v>
      </c>
    </row>
    <row r="141" spans="1:18" s="562" customFormat="1" ht="15">
      <c r="A141" s="558"/>
      <c r="B141" s="559"/>
      <c r="C141" s="560"/>
      <c r="D141" s="561"/>
      <c r="E141" s="397"/>
      <c r="F141" s="107"/>
      <c r="G141" s="185"/>
      <c r="I141" s="563"/>
      <c r="J141" s="564"/>
      <c r="K141" s="563"/>
      <c r="L141" s="565"/>
      <c r="M141" s="396"/>
      <c r="N141" s="566"/>
      <c r="R141" s="567"/>
    </row>
    <row r="142" spans="1:18" s="330" customFormat="1">
      <c r="A142" s="568"/>
      <c r="B142" s="281"/>
      <c r="C142" s="231"/>
      <c r="D142" s="231"/>
      <c r="E142" s="233"/>
      <c r="F142" s="548"/>
      <c r="G142" s="548"/>
    </row>
    <row r="143" spans="1:18" s="231" customFormat="1" ht="23.45" customHeight="1">
      <c r="A143" s="271" t="s">
        <v>2202</v>
      </c>
      <c r="B143" s="569" t="s">
        <v>766</v>
      </c>
      <c r="C143" s="434"/>
      <c r="D143" s="274"/>
      <c r="E143" s="275"/>
      <c r="F143" s="277"/>
      <c r="G143" s="277"/>
    </row>
    <row r="144" spans="1:18" s="231" customFormat="1" ht="17.25" customHeight="1">
      <c r="A144" s="570"/>
      <c r="B144" s="571"/>
      <c r="C144" s="433"/>
      <c r="D144" s="262"/>
      <c r="E144" s="263"/>
      <c r="F144" s="235"/>
      <c r="G144" s="235"/>
    </row>
    <row r="145" spans="1:7" s="231" customFormat="1" ht="45" customHeight="1">
      <c r="A145" s="260"/>
      <c r="B145" s="255" t="s">
        <v>767</v>
      </c>
      <c r="E145" s="233"/>
      <c r="F145" s="282"/>
      <c r="G145" s="282"/>
    </row>
    <row r="146" spans="1:7" s="231" customFormat="1" ht="48.75" customHeight="1">
      <c r="A146" s="260"/>
      <c r="B146" s="255" t="s">
        <v>768</v>
      </c>
      <c r="E146" s="233"/>
      <c r="F146" s="282"/>
      <c r="G146" s="282"/>
    </row>
    <row r="147" spans="1:7" s="231" customFormat="1" ht="17.45" customHeight="1">
      <c r="A147" s="260"/>
      <c r="B147" s="278" t="s">
        <v>769</v>
      </c>
      <c r="E147" s="233"/>
      <c r="F147" s="282"/>
      <c r="G147" s="282"/>
    </row>
    <row r="148" spans="1:7" s="231" customFormat="1" ht="91.5" customHeight="1">
      <c r="A148" s="260"/>
      <c r="B148" s="255" t="s">
        <v>770</v>
      </c>
      <c r="E148" s="233"/>
      <c r="F148" s="282"/>
      <c r="G148" s="282"/>
    </row>
    <row r="149" spans="1:7" s="231" customFormat="1" ht="15" customHeight="1">
      <c r="A149" s="260"/>
      <c r="B149" s="278" t="s">
        <v>771</v>
      </c>
      <c r="E149" s="233"/>
      <c r="F149" s="282"/>
      <c r="G149" s="282"/>
    </row>
    <row r="150" spans="1:7" s="231" customFormat="1" ht="93.75" customHeight="1">
      <c r="A150" s="260"/>
      <c r="B150" s="255" t="s">
        <v>772</v>
      </c>
      <c r="E150" s="233"/>
      <c r="F150" s="282"/>
      <c r="G150" s="282"/>
    </row>
    <row r="151" spans="1:7" s="231" customFormat="1" ht="48.75" customHeight="1">
      <c r="A151" s="260"/>
      <c r="B151" s="255" t="s">
        <v>773</v>
      </c>
      <c r="E151" s="233"/>
      <c r="F151" s="282"/>
      <c r="G151" s="282"/>
    </row>
    <row r="152" spans="1:7" s="231" customFormat="1" ht="18.75" customHeight="1">
      <c r="A152" s="260"/>
      <c r="B152" s="278" t="s">
        <v>774</v>
      </c>
      <c r="E152" s="233"/>
      <c r="F152" s="282"/>
      <c r="G152" s="282"/>
    </row>
    <row r="153" spans="1:7" s="231" customFormat="1" ht="75" customHeight="1">
      <c r="A153" s="260"/>
      <c r="B153" s="255" t="s">
        <v>775</v>
      </c>
      <c r="E153" s="233"/>
      <c r="F153" s="282"/>
      <c r="G153" s="282"/>
    </row>
    <row r="154" spans="1:7" s="231" customFormat="1" ht="32.25" customHeight="1">
      <c r="A154" s="260"/>
      <c r="B154" s="255" t="s">
        <v>776</v>
      </c>
      <c r="E154" s="233"/>
      <c r="F154" s="282"/>
      <c r="G154" s="282"/>
    </row>
    <row r="155" spans="1:7" s="231" customFormat="1" ht="45.75" customHeight="1">
      <c r="A155" s="260"/>
      <c r="B155" s="255" t="s">
        <v>777</v>
      </c>
      <c r="E155" s="233"/>
      <c r="F155" s="282"/>
      <c r="G155" s="282"/>
    </row>
    <row r="156" spans="1:7" s="231" customFormat="1" ht="17.25" customHeight="1">
      <c r="A156" s="260"/>
      <c r="B156" s="278" t="s">
        <v>143</v>
      </c>
      <c r="E156" s="233"/>
      <c r="F156" s="282"/>
      <c r="G156" s="282"/>
    </row>
    <row r="157" spans="1:7" s="231" customFormat="1" ht="79.5" customHeight="1">
      <c r="A157" s="260"/>
      <c r="B157" s="255" t="s">
        <v>778</v>
      </c>
      <c r="E157" s="233"/>
      <c r="F157" s="282"/>
      <c r="G157" s="282"/>
    </row>
    <row r="158" spans="1:7" s="231" customFormat="1">
      <c r="A158" s="232"/>
      <c r="B158" s="301"/>
      <c r="E158" s="233"/>
      <c r="F158" s="282"/>
      <c r="G158" s="282"/>
    </row>
    <row r="159" spans="1:7" s="231" customFormat="1" ht="45.95" customHeight="1">
      <c r="A159" s="260" t="s">
        <v>2203</v>
      </c>
      <c r="B159" s="297" t="s">
        <v>779</v>
      </c>
      <c r="E159" s="233"/>
      <c r="F159" s="282"/>
      <c r="G159" s="282"/>
    </row>
    <row r="160" spans="1:7" s="231" customFormat="1" ht="20.45" customHeight="1">
      <c r="A160" s="232"/>
      <c r="B160" s="281" t="s">
        <v>1606</v>
      </c>
      <c r="D160" s="231" t="s">
        <v>187</v>
      </c>
      <c r="E160" s="320">
        <v>140</v>
      </c>
      <c r="F160" s="5"/>
      <c r="G160" s="234">
        <f>+F160*E160</f>
        <v>0</v>
      </c>
    </row>
    <row r="161" spans="1:18" s="231" customFormat="1" ht="20.45" customHeight="1">
      <c r="A161" s="232"/>
      <c r="B161" s="281" t="s">
        <v>1605</v>
      </c>
      <c r="E161" s="233"/>
      <c r="F161" s="234"/>
      <c r="G161" s="234"/>
    </row>
    <row r="162" spans="1:18" s="231" customFormat="1" ht="18.95" customHeight="1">
      <c r="A162" s="232"/>
      <c r="B162" s="297"/>
      <c r="E162" s="233"/>
      <c r="F162" s="282"/>
      <c r="G162" s="282"/>
    </row>
    <row r="163" spans="1:18" s="231" customFormat="1">
      <c r="A163" s="232"/>
      <c r="B163" s="297"/>
      <c r="E163" s="233"/>
      <c r="F163" s="282"/>
      <c r="G163" s="282"/>
    </row>
    <row r="164" spans="1:18" s="231" customFormat="1" ht="14.45" customHeight="1">
      <c r="A164" s="316" t="s">
        <v>2204</v>
      </c>
      <c r="B164" s="572" t="s">
        <v>404</v>
      </c>
      <c r="C164" s="440"/>
      <c r="D164" s="440"/>
      <c r="E164" s="441"/>
      <c r="F164" s="442"/>
      <c r="G164" s="442"/>
    </row>
    <row r="165" spans="1:18" s="231" customFormat="1" ht="18.95" customHeight="1">
      <c r="A165" s="230"/>
      <c r="B165" s="573"/>
      <c r="E165" s="233"/>
      <c r="F165" s="282"/>
      <c r="G165" s="282"/>
    </row>
    <row r="166" spans="1:18" s="231" customFormat="1">
      <c r="A166" s="230"/>
      <c r="B166" s="297"/>
      <c r="E166" s="233"/>
      <c r="F166" s="282"/>
      <c r="G166" s="282"/>
    </row>
    <row r="167" spans="1:18" s="231" customFormat="1">
      <c r="A167" s="232"/>
      <c r="B167" s="297"/>
      <c r="E167" s="233"/>
      <c r="F167" s="282"/>
      <c r="G167" s="282"/>
    </row>
    <row r="168" spans="1:18" s="231" customFormat="1" ht="39" customHeight="1">
      <c r="A168" s="260" t="s">
        <v>2205</v>
      </c>
      <c r="B168" s="281" t="s">
        <v>1550</v>
      </c>
      <c r="E168" s="233"/>
      <c r="F168" s="282"/>
      <c r="G168" s="282"/>
    </row>
    <row r="169" spans="1:18" s="231" customFormat="1" ht="16.5" customHeight="1">
      <c r="A169" s="230"/>
      <c r="B169" s="281" t="s">
        <v>1238</v>
      </c>
      <c r="D169" s="231" t="s">
        <v>286</v>
      </c>
      <c r="E169" s="320">
        <v>25</v>
      </c>
      <c r="F169" s="5"/>
      <c r="G169" s="234">
        <f>+F169*E169</f>
        <v>0</v>
      </c>
    </row>
    <row r="170" spans="1:18" s="231" customFormat="1" ht="16.5" customHeight="1">
      <c r="A170" s="230"/>
      <c r="B170" s="281"/>
      <c r="E170" s="233"/>
      <c r="F170" s="234"/>
      <c r="G170" s="234"/>
    </row>
    <row r="171" spans="1:18" s="562" customFormat="1" ht="42.75">
      <c r="A171" s="260" t="s">
        <v>2206</v>
      </c>
      <c r="B171" s="559" t="s">
        <v>1246</v>
      </c>
      <c r="C171" s="559"/>
      <c r="D171" s="561" t="s">
        <v>286</v>
      </c>
      <c r="E171" s="320">
        <v>40</v>
      </c>
      <c r="F171" s="5"/>
      <c r="G171" s="234">
        <f>+F171*E171</f>
        <v>0</v>
      </c>
      <c r="H171" s="396"/>
      <c r="I171"/>
      <c r="J171" s="574"/>
      <c r="K171"/>
      <c r="L171" s="575"/>
      <c r="M171" s="396"/>
      <c r="N171" s="566"/>
      <c r="R171" s="567"/>
    </row>
    <row r="172" spans="1:18" s="231" customFormat="1">
      <c r="A172" s="232"/>
      <c r="B172" s="297"/>
      <c r="E172" s="233"/>
      <c r="F172" s="234"/>
      <c r="G172" s="234"/>
    </row>
    <row r="173" spans="1:18" s="562" customFormat="1" ht="42.75">
      <c r="A173" s="260" t="s">
        <v>2207</v>
      </c>
      <c r="B173" s="559" t="s">
        <v>1608</v>
      </c>
      <c r="C173" s="559"/>
      <c r="D173" s="561" t="s">
        <v>187</v>
      </c>
      <c r="E173" s="320">
        <f>39*3+39</f>
        <v>156</v>
      </c>
      <c r="F173" s="5"/>
      <c r="G173" s="234">
        <f>+F173*E173</f>
        <v>0</v>
      </c>
      <c r="H173" s="396"/>
      <c r="I173"/>
      <c r="J173" s="574"/>
      <c r="K173"/>
      <c r="L173" s="575"/>
      <c r="M173" s="396"/>
      <c r="N173" s="566"/>
      <c r="R173" s="567"/>
    </row>
    <row r="174" spans="1:18" s="562" customFormat="1">
      <c r="A174" s="260"/>
      <c r="B174" s="559"/>
      <c r="C174" s="559"/>
      <c r="D174" s="561"/>
      <c r="E174" s="233"/>
      <c r="F174" s="234"/>
      <c r="G174" s="234"/>
      <c r="H174" s="396"/>
      <c r="I174"/>
      <c r="J174" s="574"/>
      <c r="K174"/>
      <c r="L174"/>
      <c r="M174" s="396"/>
      <c r="N174" s="566"/>
      <c r="R174" s="567"/>
    </row>
    <row r="175" spans="1:18" s="562" customFormat="1">
      <c r="A175" s="260" t="s">
        <v>2207</v>
      </c>
      <c r="B175" s="559" t="s">
        <v>1677</v>
      </c>
      <c r="C175" s="559"/>
      <c r="D175" s="561" t="s">
        <v>187</v>
      </c>
      <c r="E175" s="320">
        <v>110</v>
      </c>
      <c r="F175" s="5"/>
      <c r="G175" s="234">
        <f>+F175*E175</f>
        <v>0</v>
      </c>
      <c r="H175" s="396"/>
      <c r="I175"/>
      <c r="J175" s="574"/>
      <c r="K175"/>
      <c r="L175" s="575"/>
      <c r="M175" s="396"/>
      <c r="N175" s="566"/>
      <c r="R175" s="567"/>
    </row>
    <row r="176" spans="1:18" s="562" customFormat="1">
      <c r="A176" s="260"/>
      <c r="B176" s="559"/>
      <c r="C176" s="559"/>
      <c r="D176" s="561"/>
      <c r="E176" s="233"/>
      <c r="F176" s="234"/>
      <c r="G176" s="234"/>
      <c r="H176" s="396"/>
      <c r="I176"/>
      <c r="J176" s="574"/>
      <c r="K176"/>
      <c r="L176" s="575"/>
      <c r="M176" s="396"/>
      <c r="N176" s="566"/>
      <c r="R176" s="567"/>
    </row>
    <row r="177" spans="1:18" s="562" customFormat="1" ht="42.75">
      <c r="A177" s="260" t="s">
        <v>2207</v>
      </c>
      <c r="B177" s="559" t="s">
        <v>1678</v>
      </c>
      <c r="C177" s="559"/>
      <c r="D177" s="561" t="s">
        <v>187</v>
      </c>
      <c r="E177" s="320">
        <f>SUM(E173:E175)</f>
        <v>266</v>
      </c>
      <c r="F177" s="5"/>
      <c r="G177" s="234">
        <f>+F177*E177</f>
        <v>0</v>
      </c>
      <c r="H177" s="396"/>
      <c r="I177"/>
      <c r="J177" s="574"/>
      <c r="K177"/>
      <c r="L177" s="575"/>
      <c r="M177" s="396"/>
      <c r="N177" s="566"/>
      <c r="R177" s="567"/>
    </row>
    <row r="178" spans="1:18" s="562" customFormat="1">
      <c r="A178" s="260"/>
      <c r="B178" s="559"/>
      <c r="C178" s="559"/>
      <c r="D178" s="561"/>
      <c r="E178" s="233"/>
      <c r="F178" s="234"/>
      <c r="G178" s="234"/>
      <c r="H178" s="396"/>
      <c r="I178"/>
      <c r="J178" s="574"/>
      <c r="K178"/>
      <c r="L178" s="575"/>
      <c r="M178" s="396"/>
      <c r="N178" s="566"/>
      <c r="R178" s="567"/>
    </row>
    <row r="179" spans="1:18" s="231" customFormat="1" ht="20.45" customHeight="1" thickBot="1">
      <c r="A179" s="332" t="str">
        <f>+A8</f>
        <v>B.9.</v>
      </c>
      <c r="B179" s="333" t="str">
        <f>+B8</f>
        <v>Keramičarska dela</v>
      </c>
      <c r="C179" s="334" t="s">
        <v>189</v>
      </c>
      <c r="D179" s="334"/>
      <c r="E179" s="335"/>
      <c r="F179" s="337"/>
      <c r="G179" s="337">
        <f>SUM(G92:G177)</f>
        <v>0</v>
      </c>
    </row>
    <row r="180" spans="1:18" s="231" customFormat="1">
      <c r="A180" s="230"/>
      <c r="B180" s="281"/>
      <c r="C180" s="338"/>
      <c r="D180" s="338"/>
      <c r="E180" s="233"/>
      <c r="F180" s="282"/>
      <c r="G180" s="282"/>
    </row>
    <row r="181" spans="1:18" s="231" customFormat="1">
      <c r="A181" s="230"/>
      <c r="B181" s="281"/>
      <c r="C181" s="338"/>
      <c r="D181" s="338"/>
      <c r="E181" s="233"/>
      <c r="F181" s="282"/>
      <c r="G181" s="282"/>
    </row>
    <row r="182" spans="1:18" s="231" customFormat="1">
      <c r="A182" s="230"/>
      <c r="B182" s="281"/>
      <c r="C182" s="338"/>
      <c r="D182" s="338"/>
      <c r="E182" s="233"/>
      <c r="F182" s="282"/>
      <c r="G182" s="282"/>
    </row>
    <row r="183" spans="1:18" s="220" customFormat="1">
      <c r="A183" s="230"/>
      <c r="B183" s="321"/>
      <c r="C183" s="249"/>
      <c r="D183" s="262"/>
      <c r="E183" s="263"/>
      <c r="F183" s="235"/>
      <c r="G183" s="282"/>
      <c r="J183" s="221"/>
    </row>
  </sheetData>
  <sheetProtection algorithmName="SHA-512" hashValue="i9LdNQacQHMojQFC8wwVEi++TKpblJJVqmOdI8pfSrd/oouT97SeIRSXGffn75bWK1MIpIN1l2aY9kRcApUwMQ==" saltValue="Bye9JgXLIM1obfYeM9pjEg==" spinCount="100000" sheet="1" objects="1" scenarios="1" selectLockedCells="1"/>
  <protectedRanges>
    <protectedRange sqref="M141 G141" name="Obseg5_4_4_10_1_1_1"/>
    <protectedRange sqref="L141 F141" name="Obseg5_19_1_1"/>
    <protectedRange sqref="H171 M171 H173:H178 M173:M178" name="Obseg5_4_4_10_1"/>
    <protectedRange sqref="L171 L173:L178" name="Obseg5_19_1_3"/>
    <protectedRange sqref="G142" name="Obseg5_4_4_10_1_1_2_1"/>
    <protectedRange sqref="L142" name="Obseg5_4_4_10_1_1_3_1"/>
    <protectedRange sqref="I142" name="Obseg5_19_1_4_1"/>
  </protectedRanges>
  <mergeCells count="89">
    <mergeCell ref="B107:C107"/>
    <mergeCell ref="B108:C108"/>
    <mergeCell ref="B109:C109"/>
    <mergeCell ref="B110:C110"/>
    <mergeCell ref="B101:C101"/>
    <mergeCell ref="B102:C102"/>
    <mergeCell ref="B104:C104"/>
    <mergeCell ref="B105:C105"/>
    <mergeCell ref="B106:C106"/>
    <mergeCell ref="B96:C96"/>
    <mergeCell ref="B97:C97"/>
    <mergeCell ref="B98:C98"/>
    <mergeCell ref="B99:C99"/>
    <mergeCell ref="B100:C100"/>
    <mergeCell ref="B87:C87"/>
    <mergeCell ref="B88:C88"/>
    <mergeCell ref="B93:C93"/>
    <mergeCell ref="B94:C94"/>
    <mergeCell ref="B95:C95"/>
    <mergeCell ref="B82:C82"/>
    <mergeCell ref="B83:C83"/>
    <mergeCell ref="B84:C84"/>
    <mergeCell ref="B85:C85"/>
    <mergeCell ref="B86:C86"/>
    <mergeCell ref="B77:C77"/>
    <mergeCell ref="B78:C78"/>
    <mergeCell ref="B79:C79"/>
    <mergeCell ref="B80:C80"/>
    <mergeCell ref="B81:C81"/>
    <mergeCell ref="B71:C71"/>
    <mergeCell ref="B72:C72"/>
    <mergeCell ref="B73:C73"/>
    <mergeCell ref="B74:C74"/>
    <mergeCell ref="B76:C76"/>
    <mergeCell ref="B66:C66"/>
    <mergeCell ref="B67:C67"/>
    <mergeCell ref="B68:C68"/>
    <mergeCell ref="B69:C69"/>
    <mergeCell ref="B70:C70"/>
    <mergeCell ref="B61:C61"/>
    <mergeCell ref="B62:C62"/>
    <mergeCell ref="B63:C63"/>
    <mergeCell ref="B64:C64"/>
    <mergeCell ref="B65:C65"/>
    <mergeCell ref="B56:C56"/>
    <mergeCell ref="B57:C57"/>
    <mergeCell ref="B58:C58"/>
    <mergeCell ref="B59:C59"/>
    <mergeCell ref="B60:C60"/>
    <mergeCell ref="B51:C51"/>
    <mergeCell ref="B52:C52"/>
    <mergeCell ref="B53:C53"/>
    <mergeCell ref="B54:C54"/>
    <mergeCell ref="B55:C55"/>
    <mergeCell ref="B45:C45"/>
    <mergeCell ref="B46:C46"/>
    <mergeCell ref="B48:C48"/>
    <mergeCell ref="B49:C49"/>
    <mergeCell ref="B50:C50"/>
    <mergeCell ref="B40:C40"/>
    <mergeCell ref="B41:C41"/>
    <mergeCell ref="B42:C42"/>
    <mergeCell ref="B43:C43"/>
    <mergeCell ref="B44:C44"/>
    <mergeCell ref="B34:C34"/>
    <mergeCell ref="B35:C35"/>
    <mergeCell ref="B36:C36"/>
    <mergeCell ref="B38:C38"/>
    <mergeCell ref="B39:C39"/>
    <mergeCell ref="B29:C29"/>
    <mergeCell ref="B30:C30"/>
    <mergeCell ref="B31:C31"/>
    <mergeCell ref="B32:C32"/>
    <mergeCell ref="B33:C33"/>
    <mergeCell ref="B24:C24"/>
    <mergeCell ref="B25:C25"/>
    <mergeCell ref="B26:C26"/>
    <mergeCell ref="B27:C27"/>
    <mergeCell ref="B28:C28"/>
    <mergeCell ref="B19:C19"/>
    <mergeCell ref="B20:C20"/>
    <mergeCell ref="B21:C21"/>
    <mergeCell ref="B22:C22"/>
    <mergeCell ref="B23:C23"/>
    <mergeCell ref="B13:C13"/>
    <mergeCell ref="B14:C14"/>
    <mergeCell ref="B15:C15"/>
    <mergeCell ref="B17:C17"/>
    <mergeCell ref="B18:C18"/>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7" manualBreakCount="7">
    <brk id="31" max="16383" man="1"/>
    <brk id="53" max="16383" man="1"/>
    <brk id="62" max="16383" man="1"/>
    <brk id="90" max="16383" man="1"/>
    <brk id="118" max="6" man="1"/>
    <brk id="132" max="6" man="1"/>
    <brk id="163" max="6" man="1"/>
  </rowBreaks>
  <colBreaks count="1" manualBreakCount="1">
    <brk id="8" max="1048575" man="1"/>
  </col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5">
    <tabColor rgb="FF00B050"/>
  </sheetPr>
  <dimension ref="A2:AMB159"/>
  <sheetViews>
    <sheetView view="pageBreakPreview" topLeftCell="A68" zoomScale="85" zoomScaleNormal="100" zoomScaleSheetLayoutView="85" zoomScalePageLayoutView="85" workbookViewId="0">
      <selection activeCell="F79" sqref="F79"/>
    </sheetView>
  </sheetViews>
  <sheetFormatPr defaultColWidth="8.85546875" defaultRowHeight="14.25"/>
  <cols>
    <col min="1" max="1" width="13" style="258" customWidth="1"/>
    <col min="2" max="2" width="69.85546875" style="339" customWidth="1"/>
    <col min="3" max="3" width="30.140625" style="254" customWidth="1"/>
    <col min="4" max="4" width="12.140625" style="220" customWidth="1"/>
    <col min="5" max="5" width="16" style="221" customWidth="1"/>
    <col min="6" max="6" width="15.85546875" style="251" customWidth="1"/>
    <col min="7" max="7" width="19.42578125" style="251" customWidth="1"/>
    <col min="8" max="1016" width="9.140625" style="222" customWidth="1"/>
    <col min="1017" max="16384" width="8.85546875" style="3"/>
  </cols>
  <sheetData>
    <row r="2" spans="1:7">
      <c r="A2" s="139" t="s">
        <v>8</v>
      </c>
      <c r="B2" s="140" t="str">
        <f>'NASLOVNA STRAN'!C29</f>
        <v>Univerza v Mariboru, Fakulteta za zdravstvene vede</v>
      </c>
      <c r="C2" s="141"/>
      <c r="D2" s="142"/>
      <c r="E2" s="139"/>
      <c r="F2" s="143"/>
      <c r="G2" s="143"/>
    </row>
    <row r="3" spans="1:7" s="223" customFormat="1">
      <c r="A3" s="139" t="s">
        <v>173</v>
      </c>
      <c r="B3" s="141" t="str">
        <f>'NASLOVNA STRAN'!$C$33</f>
        <v>Fakulteta za zdravstvene vede, 2.faza, prizidava, obrtniška dela</v>
      </c>
      <c r="C3" s="141"/>
      <c r="D3" s="142"/>
      <c r="E3" s="139"/>
      <c r="F3" s="143"/>
      <c r="G3" s="143"/>
    </row>
    <row r="4" spans="1:7" s="223" customFormat="1">
      <c r="A4" s="139" t="s">
        <v>148</v>
      </c>
      <c r="B4" s="224">
        <f>'NASLOVNA STRAN'!$C$13</f>
        <v>0</v>
      </c>
      <c r="C4" s="141"/>
      <c r="D4" s="142"/>
      <c r="E4" s="139"/>
      <c r="F4" s="143"/>
      <c r="G4" s="143"/>
    </row>
    <row r="5" spans="1:7" s="223" customFormat="1">
      <c r="A5" s="139"/>
      <c r="B5" s="140"/>
      <c r="C5" s="141"/>
      <c r="D5" s="142"/>
      <c r="E5" s="139"/>
      <c r="F5" s="143"/>
      <c r="G5" s="143"/>
    </row>
    <row r="6" spans="1:7" s="223" customFormat="1">
      <c r="A6" s="225" t="s">
        <v>17</v>
      </c>
      <c r="B6" s="226" t="s">
        <v>691</v>
      </c>
      <c r="C6" s="226"/>
      <c r="D6" s="227"/>
      <c r="E6" s="228"/>
      <c r="F6" s="229"/>
      <c r="G6" s="229"/>
    </row>
    <row r="7" spans="1:7" s="223" customFormat="1">
      <c r="A7" s="139"/>
      <c r="B7" s="140"/>
      <c r="C7" s="141"/>
      <c r="D7" s="142"/>
      <c r="E7" s="139"/>
      <c r="F7" s="143"/>
      <c r="G7" s="143"/>
    </row>
    <row r="8" spans="1:7" s="223" customFormat="1">
      <c r="A8" s="225" t="s">
        <v>39</v>
      </c>
      <c r="B8" s="226" t="s">
        <v>45</v>
      </c>
      <c r="C8" s="226"/>
      <c r="D8" s="227"/>
      <c r="E8" s="228"/>
      <c r="F8" s="229"/>
      <c r="G8" s="229"/>
    </row>
    <row r="9" spans="1:7">
      <c r="A9" s="230"/>
      <c r="B9" s="301"/>
      <c r="C9" s="232"/>
      <c r="D9" s="233"/>
      <c r="E9" s="233"/>
      <c r="F9" s="282"/>
      <c r="G9" s="235"/>
    </row>
    <row r="10" spans="1:7">
      <c r="A10" s="236" t="s">
        <v>149</v>
      </c>
      <c r="B10" s="341" t="s">
        <v>150</v>
      </c>
      <c r="C10" s="238" t="s">
        <v>151</v>
      </c>
      <c r="D10" s="148" t="s">
        <v>152</v>
      </c>
      <c r="E10" s="149" t="s">
        <v>153</v>
      </c>
      <c r="F10" s="150" t="s">
        <v>154</v>
      </c>
      <c r="G10" s="150" t="s">
        <v>174</v>
      </c>
    </row>
    <row r="11" spans="1:7" ht="21.75" customHeight="1">
      <c r="A11" s="242"/>
      <c r="B11" s="576"/>
      <c r="C11" s="244"/>
      <c r="D11" s="245"/>
      <c r="E11" s="245"/>
      <c r="F11" s="343"/>
      <c r="G11" s="247"/>
    </row>
    <row r="12" spans="1:7">
      <c r="A12" s="230"/>
      <c r="B12" s="248"/>
      <c r="C12" s="249"/>
      <c r="D12" s="250"/>
      <c r="E12" s="250"/>
      <c r="F12" s="234"/>
    </row>
    <row r="13" spans="1:7" ht="13.5" customHeight="1">
      <c r="A13" s="252"/>
      <c r="B13" s="911" t="s">
        <v>156</v>
      </c>
      <c r="C13" s="911"/>
    </row>
    <row r="14" spans="1:7">
      <c r="A14" s="252"/>
      <c r="B14" s="253"/>
    </row>
    <row r="15" spans="1:7" ht="72" customHeight="1">
      <c r="A15" s="252"/>
      <c r="B15" s="912" t="s">
        <v>780</v>
      </c>
      <c r="C15" s="912"/>
    </row>
    <row r="16" spans="1:7" s="223" customFormat="1" ht="37.5" customHeight="1">
      <c r="A16" s="252"/>
      <c r="B16" s="912" t="s">
        <v>781</v>
      </c>
      <c r="C16" s="912"/>
      <c r="D16" s="220"/>
      <c r="E16" s="221"/>
      <c r="F16" s="251"/>
      <c r="G16" s="251"/>
    </row>
    <row r="17" spans="1:7" s="223" customFormat="1" ht="16.5" customHeight="1">
      <c r="A17" s="252"/>
      <c r="B17" s="912" t="s">
        <v>782</v>
      </c>
      <c r="C17" s="912"/>
      <c r="D17" s="220"/>
      <c r="E17" s="221"/>
      <c r="F17" s="251"/>
      <c r="G17" s="251"/>
    </row>
    <row r="18" spans="1:7" s="231" customFormat="1">
      <c r="A18" s="252"/>
      <c r="B18" s="950" t="s">
        <v>783</v>
      </c>
      <c r="C18" s="950"/>
      <c r="D18" s="220"/>
      <c r="E18" s="221"/>
      <c r="F18" s="251"/>
      <c r="G18" s="251"/>
    </row>
    <row r="19" spans="1:7" s="231" customFormat="1" ht="103.5" customHeight="1">
      <c r="A19" s="252"/>
      <c r="B19" s="915" t="s">
        <v>784</v>
      </c>
      <c r="C19" s="915"/>
      <c r="D19" s="220"/>
      <c r="E19" s="221"/>
      <c r="F19" s="251"/>
      <c r="G19" s="251"/>
    </row>
    <row r="20" spans="1:7" s="231" customFormat="1" ht="16.5" customHeight="1">
      <c r="A20" s="252"/>
      <c r="B20" s="917" t="s">
        <v>769</v>
      </c>
      <c r="C20" s="917"/>
      <c r="D20" s="220"/>
      <c r="E20" s="221"/>
      <c r="F20" s="251"/>
      <c r="G20" s="251"/>
    </row>
    <row r="21" spans="1:7" s="231" customFormat="1" ht="75" customHeight="1">
      <c r="A21" s="252"/>
      <c r="B21" s="915" t="s">
        <v>785</v>
      </c>
      <c r="C21" s="915"/>
      <c r="D21" s="220"/>
      <c r="E21" s="221"/>
      <c r="F21" s="251"/>
      <c r="G21" s="251"/>
    </row>
    <row r="22" spans="1:7" s="231" customFormat="1" ht="16.5" customHeight="1">
      <c r="A22" s="252"/>
      <c r="B22" s="917" t="s">
        <v>786</v>
      </c>
      <c r="C22" s="917"/>
      <c r="D22" s="220"/>
      <c r="E22" s="221"/>
      <c r="F22" s="251"/>
      <c r="G22" s="251"/>
    </row>
    <row r="23" spans="1:7" s="231" customFormat="1" ht="183.95" customHeight="1">
      <c r="A23" s="252"/>
      <c r="B23" s="913" t="s">
        <v>787</v>
      </c>
      <c r="C23" s="913"/>
      <c r="D23" s="220"/>
      <c r="E23" s="221"/>
      <c r="F23" s="251"/>
      <c r="G23" s="251"/>
    </row>
    <row r="24" spans="1:7" s="231" customFormat="1" ht="203.25" customHeight="1">
      <c r="A24" s="252"/>
      <c r="B24" s="914" t="s">
        <v>1196</v>
      </c>
      <c r="C24" s="914"/>
      <c r="D24" s="220"/>
      <c r="E24" s="221"/>
      <c r="F24" s="251"/>
      <c r="G24" s="251"/>
    </row>
    <row r="25" spans="1:7" s="231" customFormat="1" ht="14.45" customHeight="1">
      <c r="A25" s="252"/>
      <c r="B25" s="256"/>
      <c r="C25" s="370"/>
      <c r="D25" s="220"/>
      <c r="E25" s="221"/>
      <c r="F25" s="251"/>
      <c r="G25" s="251"/>
    </row>
    <row r="26" spans="1:7" s="231" customFormat="1">
      <c r="A26" s="252"/>
      <c r="B26" s="951" t="s">
        <v>788</v>
      </c>
      <c r="C26" s="951"/>
      <c r="D26" s="220"/>
      <c r="E26" s="221"/>
      <c r="F26" s="251"/>
      <c r="G26" s="251"/>
    </row>
    <row r="27" spans="1:7" s="231" customFormat="1" ht="31.5" customHeight="1">
      <c r="A27" s="252"/>
      <c r="B27" s="952" t="s">
        <v>789</v>
      </c>
      <c r="C27" s="952"/>
      <c r="D27" s="220"/>
      <c r="E27" s="221"/>
      <c r="F27" s="251"/>
      <c r="G27" s="251"/>
    </row>
    <row r="28" spans="1:7" s="231" customFormat="1" ht="36" customHeight="1">
      <c r="A28" s="252"/>
      <c r="B28" s="953" t="s">
        <v>790</v>
      </c>
      <c r="C28" s="953"/>
      <c r="D28" s="220"/>
      <c r="E28" s="221"/>
      <c r="F28" s="251"/>
      <c r="G28" s="251"/>
    </row>
    <row r="29" spans="1:7" s="231" customFormat="1" ht="26.45" customHeight="1">
      <c r="A29" s="252"/>
      <c r="B29" s="953" t="s">
        <v>791</v>
      </c>
      <c r="C29" s="953"/>
      <c r="D29" s="220"/>
      <c r="E29" s="221"/>
      <c r="F29" s="251"/>
      <c r="G29" s="251"/>
    </row>
    <row r="30" spans="1:7" s="231" customFormat="1">
      <c r="A30" s="252"/>
      <c r="B30" s="954"/>
      <c r="C30" s="954"/>
      <c r="D30" s="220"/>
      <c r="E30" s="221"/>
      <c r="F30" s="251"/>
      <c r="G30" s="251"/>
    </row>
    <row r="31" spans="1:7" s="231" customFormat="1" ht="13.5" customHeight="1">
      <c r="A31" s="252"/>
      <c r="B31" s="917" t="s">
        <v>108</v>
      </c>
      <c r="C31" s="917"/>
      <c r="D31" s="220"/>
      <c r="E31" s="221"/>
      <c r="F31" s="251"/>
      <c r="G31" s="251"/>
    </row>
    <row r="32" spans="1:7" s="231" customFormat="1" ht="147.94999999999999" customHeight="1">
      <c r="A32" s="252"/>
      <c r="B32" s="913" t="s">
        <v>792</v>
      </c>
      <c r="C32" s="913"/>
      <c r="D32" s="220"/>
      <c r="E32" s="221"/>
      <c r="F32" s="251"/>
      <c r="G32" s="251"/>
    </row>
    <row r="33" spans="1:7" s="231" customFormat="1" ht="93.95" customHeight="1">
      <c r="A33" s="252"/>
      <c r="B33" s="913" t="s">
        <v>793</v>
      </c>
      <c r="C33" s="913"/>
      <c r="D33" s="220"/>
      <c r="E33" s="221"/>
      <c r="F33" s="251"/>
      <c r="G33" s="251"/>
    </row>
    <row r="34" spans="1:7" s="231" customFormat="1" ht="66.75" customHeight="1">
      <c r="A34" s="252"/>
      <c r="B34" s="913" t="s">
        <v>208</v>
      </c>
      <c r="C34" s="913"/>
      <c r="D34" s="220"/>
      <c r="E34" s="221"/>
      <c r="F34" s="251"/>
      <c r="G34" s="251"/>
    </row>
    <row r="35" spans="1:7" s="231" customFormat="1" ht="83.25" customHeight="1">
      <c r="A35" s="252"/>
      <c r="B35" s="913" t="s">
        <v>794</v>
      </c>
      <c r="C35" s="913"/>
      <c r="D35" s="220"/>
      <c r="E35" s="221"/>
      <c r="F35" s="251"/>
      <c r="G35" s="251"/>
    </row>
    <row r="36" spans="1:7" s="231" customFormat="1">
      <c r="A36" s="252"/>
      <c r="B36" s="257"/>
      <c r="C36" s="254"/>
      <c r="D36" s="220"/>
      <c r="E36" s="221"/>
      <c r="F36" s="251"/>
      <c r="G36" s="251"/>
    </row>
    <row r="37" spans="1:7" s="231" customFormat="1" ht="28.5" customHeight="1">
      <c r="A37" s="252"/>
      <c r="B37" s="917" t="s">
        <v>178</v>
      </c>
      <c r="C37" s="917"/>
      <c r="D37" s="220"/>
      <c r="E37" s="221"/>
      <c r="F37" s="251"/>
      <c r="G37" s="251"/>
    </row>
    <row r="38" spans="1:7" s="231" customFormat="1" ht="140.25" customHeight="1">
      <c r="A38" s="258"/>
      <c r="B38" s="913" t="s">
        <v>1197</v>
      </c>
      <c r="C38" s="913"/>
      <c r="D38" s="220"/>
      <c r="E38" s="221"/>
      <c r="F38" s="251"/>
      <c r="G38" s="251"/>
    </row>
    <row r="39" spans="1:7" s="231" customFormat="1" ht="42.75" customHeight="1">
      <c r="A39" s="258"/>
      <c r="B39" s="913" t="s">
        <v>795</v>
      </c>
      <c r="C39" s="913"/>
      <c r="D39" s="220"/>
      <c r="E39" s="221"/>
      <c r="F39" s="251"/>
      <c r="G39" s="251"/>
    </row>
    <row r="40" spans="1:7" s="231" customFormat="1">
      <c r="A40" s="260"/>
      <c r="B40" s="257"/>
      <c r="C40" s="261"/>
      <c r="D40" s="262"/>
      <c r="E40" s="263"/>
      <c r="F40" s="235"/>
      <c r="G40" s="235"/>
    </row>
    <row r="41" spans="1:7" s="231" customFormat="1" ht="17.45" customHeight="1">
      <c r="A41" s="260"/>
      <c r="B41" s="919" t="s">
        <v>179</v>
      </c>
      <c r="C41" s="919"/>
      <c r="D41" s="262"/>
      <c r="E41" s="263"/>
      <c r="F41" s="235"/>
      <c r="G41" s="235"/>
    </row>
    <row r="42" spans="1:7" s="231" customFormat="1" ht="12.75" customHeight="1">
      <c r="A42" s="260"/>
      <c r="B42" s="920" t="s">
        <v>796</v>
      </c>
      <c r="C42" s="920"/>
      <c r="D42" s="262"/>
      <c r="E42" s="263"/>
      <c r="F42" s="235"/>
      <c r="G42" s="235"/>
    </row>
    <row r="43" spans="1:7" s="231" customFormat="1" ht="252.95" customHeight="1">
      <c r="A43" s="260"/>
      <c r="B43" s="921" t="s">
        <v>797</v>
      </c>
      <c r="C43" s="921"/>
      <c r="D43" s="262"/>
      <c r="E43" s="263"/>
      <c r="F43" s="235"/>
      <c r="G43" s="235"/>
    </row>
    <row r="44" spans="1:7" s="231" customFormat="1" ht="235.5" customHeight="1">
      <c r="A44" s="260"/>
      <c r="B44" s="921" t="s">
        <v>798</v>
      </c>
      <c r="C44" s="921"/>
      <c r="D44" s="262"/>
      <c r="E44" s="263"/>
      <c r="F44" s="235"/>
      <c r="G44" s="235"/>
    </row>
    <row r="45" spans="1:7" s="231" customFormat="1" ht="51" customHeight="1">
      <c r="A45" s="260"/>
      <c r="B45" s="921" t="s">
        <v>799</v>
      </c>
      <c r="C45" s="921"/>
      <c r="D45" s="262"/>
      <c r="E45" s="263"/>
      <c r="F45" s="235"/>
      <c r="G45" s="235"/>
    </row>
    <row r="46" spans="1:7" s="231" customFormat="1" ht="77.45" customHeight="1">
      <c r="A46" s="260"/>
      <c r="B46" s="921" t="s">
        <v>800</v>
      </c>
      <c r="C46" s="921"/>
      <c r="D46" s="262"/>
      <c r="E46" s="263"/>
      <c r="F46" s="235"/>
      <c r="G46" s="235"/>
    </row>
    <row r="47" spans="1:7" s="231" customFormat="1" ht="45" customHeight="1">
      <c r="A47" s="260"/>
      <c r="B47" s="921" t="s">
        <v>801</v>
      </c>
      <c r="C47" s="921"/>
      <c r="D47" s="262"/>
      <c r="E47" s="263"/>
      <c r="F47" s="235"/>
      <c r="G47" s="235"/>
    </row>
    <row r="48" spans="1:7" s="231" customFormat="1" ht="23.25" customHeight="1">
      <c r="A48" s="260"/>
      <c r="B48" s="943" t="s">
        <v>802</v>
      </c>
      <c r="C48" s="943"/>
      <c r="D48" s="262"/>
      <c r="E48" s="263"/>
      <c r="F48" s="235"/>
      <c r="G48" s="235"/>
    </row>
    <row r="49" spans="1:7" s="231" customFormat="1" ht="273.75" customHeight="1">
      <c r="A49" s="260"/>
      <c r="B49" s="921" t="s">
        <v>803</v>
      </c>
      <c r="C49" s="921"/>
      <c r="D49" s="262"/>
      <c r="E49" s="263"/>
      <c r="F49" s="235"/>
      <c r="G49" s="235"/>
    </row>
    <row r="50" spans="1:7" s="231" customFormat="1" ht="16.5" customHeight="1">
      <c r="A50" s="260"/>
      <c r="B50" s="943" t="s">
        <v>804</v>
      </c>
      <c r="C50" s="943"/>
      <c r="D50" s="262"/>
      <c r="E50" s="263"/>
      <c r="F50" s="235"/>
      <c r="G50" s="235"/>
    </row>
    <row r="51" spans="1:7" s="231" customFormat="1" ht="215.25" customHeight="1">
      <c r="A51" s="260"/>
      <c r="B51" s="921" t="s">
        <v>805</v>
      </c>
      <c r="C51" s="921"/>
      <c r="D51" s="262"/>
      <c r="E51" s="263"/>
      <c r="F51" s="235"/>
      <c r="G51" s="235"/>
    </row>
    <row r="52" spans="1:7" s="231" customFormat="1" ht="164.25" customHeight="1">
      <c r="A52" s="260"/>
      <c r="B52" s="921" t="s">
        <v>806</v>
      </c>
      <c r="C52" s="921"/>
      <c r="D52" s="262"/>
      <c r="E52" s="263"/>
      <c r="F52" s="235"/>
      <c r="G52" s="235"/>
    </row>
    <row r="53" spans="1:7" s="231" customFormat="1" ht="16.5" customHeight="1">
      <c r="A53" s="260"/>
      <c r="B53" s="943" t="s">
        <v>807</v>
      </c>
      <c r="C53" s="943"/>
      <c r="D53" s="262"/>
      <c r="E53" s="263"/>
      <c r="F53" s="235"/>
      <c r="G53" s="235"/>
    </row>
    <row r="54" spans="1:7" s="231" customFormat="1" ht="46.5" customHeight="1">
      <c r="A54" s="260"/>
      <c r="B54" s="921" t="s">
        <v>808</v>
      </c>
      <c r="C54" s="921"/>
      <c r="D54" s="262"/>
      <c r="E54" s="263"/>
      <c r="F54" s="235"/>
      <c r="G54" s="235"/>
    </row>
    <row r="55" spans="1:7" s="231" customFormat="1" ht="80.25" customHeight="1">
      <c r="A55" s="260"/>
      <c r="B55" s="921" t="s">
        <v>809</v>
      </c>
      <c r="C55" s="921"/>
      <c r="D55" s="262"/>
      <c r="E55" s="263"/>
      <c r="F55" s="235"/>
      <c r="G55" s="235"/>
    </row>
    <row r="56" spans="1:7" s="231" customFormat="1" ht="78.75" customHeight="1">
      <c r="A56" s="260"/>
      <c r="B56" s="921" t="s">
        <v>810</v>
      </c>
      <c r="C56" s="921"/>
      <c r="D56" s="262"/>
      <c r="E56" s="263"/>
      <c r="F56" s="235"/>
      <c r="G56" s="235"/>
    </row>
    <row r="57" spans="1:7" s="231" customFormat="1" ht="127.5" customHeight="1">
      <c r="A57" s="260"/>
      <c r="B57" s="921"/>
      <c r="C57" s="921"/>
      <c r="D57" s="262"/>
      <c r="E57" s="262"/>
      <c r="F57" s="235"/>
      <c r="G57" s="235"/>
    </row>
    <row r="58" spans="1:7" s="231" customFormat="1" ht="75.75" customHeight="1">
      <c r="A58" s="260"/>
      <c r="B58" s="921" t="s">
        <v>811</v>
      </c>
      <c r="C58" s="921"/>
      <c r="D58" s="262"/>
      <c r="E58" s="263"/>
      <c r="F58" s="235"/>
      <c r="G58" s="235"/>
    </row>
    <row r="59" spans="1:7" s="231" customFormat="1" ht="13.5" customHeight="1">
      <c r="A59" s="260"/>
      <c r="B59" s="920" t="s">
        <v>812</v>
      </c>
      <c r="C59" s="920"/>
      <c r="D59" s="262"/>
      <c r="E59" s="263"/>
      <c r="F59" s="235"/>
      <c r="G59" s="235"/>
    </row>
    <row r="60" spans="1:7" s="231" customFormat="1" ht="117.95" customHeight="1">
      <c r="A60" s="260"/>
      <c r="B60" s="922" t="s">
        <v>1198</v>
      </c>
      <c r="C60" s="922"/>
      <c r="D60" s="262"/>
      <c r="E60" s="263"/>
      <c r="F60" s="235"/>
      <c r="G60" s="235"/>
    </row>
    <row r="61" spans="1:7" s="231" customFormat="1" ht="79.5" customHeight="1">
      <c r="A61" s="260"/>
      <c r="B61" s="921" t="s">
        <v>813</v>
      </c>
      <c r="C61" s="921"/>
      <c r="D61" s="262"/>
      <c r="E61" s="263"/>
      <c r="F61" s="235"/>
      <c r="G61" s="235"/>
    </row>
    <row r="62" spans="1:7" s="231" customFormat="1" ht="78.75" customHeight="1">
      <c r="A62" s="260"/>
      <c r="B62" s="921" t="s">
        <v>814</v>
      </c>
      <c r="C62" s="921"/>
      <c r="D62" s="262"/>
      <c r="E62" s="263"/>
      <c r="F62" s="235"/>
      <c r="G62" s="235"/>
    </row>
    <row r="63" spans="1:7" s="231" customFormat="1" ht="45.95" customHeight="1">
      <c r="A63" s="260"/>
      <c r="B63" s="922" t="s">
        <v>815</v>
      </c>
      <c r="C63" s="922"/>
      <c r="D63" s="262"/>
      <c r="E63" s="263"/>
      <c r="F63" s="235"/>
      <c r="G63" s="235"/>
    </row>
    <row r="64" spans="1:7" s="231" customFormat="1" ht="50.25" customHeight="1">
      <c r="A64" s="260"/>
      <c r="B64" s="922" t="s">
        <v>816</v>
      </c>
      <c r="C64" s="922"/>
      <c r="D64" s="262"/>
      <c r="E64" s="263"/>
      <c r="F64" s="235"/>
      <c r="G64" s="235"/>
    </row>
    <row r="65" spans="1:7" s="231" customFormat="1" ht="33.75" customHeight="1">
      <c r="A65" s="260"/>
      <c r="B65" s="921" t="s">
        <v>817</v>
      </c>
      <c r="C65" s="921"/>
      <c r="D65" s="262"/>
      <c r="E65" s="263"/>
      <c r="F65" s="235"/>
      <c r="G65" s="235"/>
    </row>
    <row r="66" spans="1:7" s="231" customFormat="1" ht="63.95" customHeight="1">
      <c r="A66" s="260"/>
      <c r="B66" s="921" t="s">
        <v>818</v>
      </c>
      <c r="C66" s="921"/>
      <c r="D66" s="262"/>
      <c r="E66" s="263"/>
      <c r="F66" s="235"/>
      <c r="G66" s="235"/>
    </row>
    <row r="67" spans="1:7" s="231" customFormat="1" ht="61.5" customHeight="1">
      <c r="A67" s="260"/>
      <c r="B67" s="921" t="s">
        <v>819</v>
      </c>
      <c r="C67" s="921"/>
      <c r="D67" s="262"/>
      <c r="E67" s="263"/>
      <c r="F67" s="235"/>
      <c r="G67" s="235"/>
    </row>
    <row r="68" spans="1:7" s="231" customFormat="1" ht="75.95" customHeight="1">
      <c r="A68" s="260"/>
      <c r="B68" s="921" t="s">
        <v>820</v>
      </c>
      <c r="C68" s="921"/>
      <c r="D68" s="262"/>
      <c r="E68" s="263"/>
      <c r="F68" s="235"/>
      <c r="G68" s="235"/>
    </row>
    <row r="69" spans="1:7" s="231" customFormat="1">
      <c r="A69" s="260"/>
      <c r="B69" s="921"/>
      <c r="C69" s="921"/>
      <c r="D69" s="262"/>
      <c r="E69" s="263"/>
      <c r="F69" s="235"/>
      <c r="G69" s="235"/>
    </row>
    <row r="70" spans="1:7" s="231" customFormat="1" ht="15" customHeight="1">
      <c r="A70" s="260"/>
      <c r="B70" s="923" t="s">
        <v>821</v>
      </c>
      <c r="C70" s="923"/>
      <c r="D70" s="262"/>
      <c r="E70" s="263"/>
      <c r="F70" s="235"/>
      <c r="G70" s="235"/>
    </row>
    <row r="71" spans="1:7" s="231" customFormat="1" ht="198.95" customHeight="1">
      <c r="A71" s="260"/>
      <c r="B71" s="921" t="s">
        <v>822</v>
      </c>
      <c r="C71" s="921"/>
      <c r="D71" s="262"/>
      <c r="E71" s="263"/>
      <c r="F71" s="235"/>
      <c r="G71" s="235"/>
    </row>
    <row r="72" spans="1:7" s="231" customFormat="1">
      <c r="A72" s="260"/>
      <c r="B72" s="266"/>
      <c r="C72" s="346"/>
      <c r="D72" s="262"/>
      <c r="E72" s="263"/>
      <c r="F72" s="235"/>
      <c r="G72" s="235"/>
    </row>
    <row r="73" spans="1:7" s="231" customFormat="1">
      <c r="A73" s="578" t="s">
        <v>2181</v>
      </c>
      <c r="B73" s="272" t="s">
        <v>1389</v>
      </c>
      <c r="C73" s="348"/>
      <c r="D73" s="274"/>
      <c r="E73" s="275"/>
      <c r="F73" s="277"/>
      <c r="G73" s="277"/>
    </row>
    <row r="74" spans="1:7" s="231" customFormat="1">
      <c r="A74" s="260"/>
      <c r="B74" s="266"/>
      <c r="C74" s="346"/>
      <c r="D74" s="262"/>
      <c r="E74" s="263"/>
      <c r="F74" s="235"/>
      <c r="G74" s="235"/>
    </row>
    <row r="75" spans="1:7" s="231" customFormat="1" ht="17.45" customHeight="1">
      <c r="A75" s="294" t="str">
        <f>IF(OR(ISBLANK(B75),LEFT(B75,1)=" "),"",MAX($A$2:A74)+1)</f>
        <v/>
      </c>
      <c r="B75" s="579"/>
      <c r="C75" s="579"/>
      <c r="D75" s="56"/>
      <c r="E75" s="580"/>
      <c r="F75" s="581"/>
      <c r="G75" s="582"/>
    </row>
    <row r="76" spans="1:7" s="231" customFormat="1" ht="33" customHeight="1">
      <c r="A76" s="168" t="str">
        <f>IF(OR(ISBLANK(B76),LEFT(B76,1)=" "),"",MAX($A$2:A75)+1)</f>
        <v/>
      </c>
      <c r="B76" s="583"/>
      <c r="C76" s="583"/>
      <c r="D76" s="57"/>
      <c r="E76" s="584"/>
      <c r="F76" s="378"/>
      <c r="G76" s="286"/>
    </row>
    <row r="77" spans="1:7" s="231" customFormat="1" ht="111.6" customHeight="1">
      <c r="A77" s="168" t="s">
        <v>2182</v>
      </c>
      <c r="B77" s="283" t="s">
        <v>1609</v>
      </c>
      <c r="D77" s="584"/>
      <c r="E77" s="585"/>
      <c r="F77" s="586"/>
      <c r="G77" s="586"/>
    </row>
    <row r="78" spans="1:7" s="231" customFormat="1" ht="15" customHeight="1">
      <c r="A78" s="168"/>
      <c r="B78" s="283" t="s">
        <v>1766</v>
      </c>
      <c r="C78" s="231" t="s">
        <v>1390</v>
      </c>
      <c r="D78" s="584"/>
      <c r="E78" s="585"/>
      <c r="F78" s="586"/>
      <c r="G78" s="286"/>
    </row>
    <row r="79" spans="1:7" s="231" customFormat="1" ht="18" customHeight="1">
      <c r="A79" s="168"/>
      <c r="B79" s="587" t="s">
        <v>1614</v>
      </c>
      <c r="C79" s="588">
        <f>7*4+6*3+6*2+5*3.7</f>
        <v>76.5</v>
      </c>
      <c r="D79" s="584" t="s">
        <v>277</v>
      </c>
      <c r="E79" s="589">
        <f>C79*20.7</f>
        <v>1583.55</v>
      </c>
      <c r="F79" s="58"/>
      <c r="G79" s="286">
        <f>E79*F79</f>
        <v>0</v>
      </c>
    </row>
    <row r="80" spans="1:7" s="231" customFormat="1" ht="18" customHeight="1">
      <c r="A80" s="168"/>
      <c r="B80" s="587" t="s">
        <v>1571</v>
      </c>
      <c r="C80" s="588"/>
      <c r="D80" s="584" t="s">
        <v>277</v>
      </c>
      <c r="E80" s="589">
        <f>SUM(E79)*0.2</f>
        <v>316.71000000000004</v>
      </c>
      <c r="F80" s="58"/>
      <c r="G80" s="286">
        <f>E80*F80</f>
        <v>0</v>
      </c>
    </row>
    <row r="81" spans="1:7" s="231" customFormat="1" ht="18" customHeight="1">
      <c r="A81" s="168"/>
      <c r="B81" s="587"/>
      <c r="C81" s="588"/>
      <c r="D81" s="584"/>
      <c r="E81" s="585"/>
      <c r="F81" s="586"/>
      <c r="G81" s="286"/>
    </row>
    <row r="82" spans="1:7" s="231" customFormat="1" ht="111.6" customHeight="1">
      <c r="A82" s="168" t="s">
        <v>2183</v>
      </c>
      <c r="B82" s="283" t="s">
        <v>1767</v>
      </c>
      <c r="D82" s="584"/>
      <c r="E82" s="585"/>
      <c r="F82" s="586"/>
      <c r="G82" s="586"/>
    </row>
    <row r="83" spans="1:7" s="231" customFormat="1" ht="15" customHeight="1">
      <c r="A83" s="168"/>
      <c r="B83" s="283" t="s">
        <v>1391</v>
      </c>
      <c r="C83" s="231" t="s">
        <v>1390</v>
      </c>
      <c r="D83" s="584"/>
      <c r="E83" s="585"/>
      <c r="F83" s="586"/>
      <c r="G83" s="286"/>
    </row>
    <row r="84" spans="1:7" s="231" customFormat="1" ht="18" customHeight="1">
      <c r="A84" s="168"/>
      <c r="B84" s="587" t="s">
        <v>1630</v>
      </c>
      <c r="C84" s="588">
        <f>4*11+2.7*2+7*2.2+5*2.9+2*2.7+2.9+9+9*2.6</f>
        <v>120.00000000000001</v>
      </c>
      <c r="D84" s="584" t="s">
        <v>277</v>
      </c>
      <c r="E84" s="589">
        <f>C84*13.1</f>
        <v>1572.0000000000002</v>
      </c>
      <c r="F84" s="58"/>
      <c r="G84" s="286">
        <f>E84*F84</f>
        <v>0</v>
      </c>
    </row>
    <row r="85" spans="1:7" s="231" customFormat="1" ht="18" customHeight="1">
      <c r="A85" s="168"/>
      <c r="B85" s="587" t="s">
        <v>1571</v>
      </c>
      <c r="C85" s="588"/>
      <c r="D85" s="584" t="s">
        <v>277</v>
      </c>
      <c r="E85" s="589">
        <f>SUM(E84)*0.2</f>
        <v>314.40000000000009</v>
      </c>
      <c r="F85" s="58"/>
      <c r="G85" s="286">
        <f>E85*F85</f>
        <v>0</v>
      </c>
    </row>
    <row r="86" spans="1:7" s="231" customFormat="1" ht="57">
      <c r="A86" s="168"/>
      <c r="B86" s="283" t="s">
        <v>1631</v>
      </c>
      <c r="C86" s="588"/>
      <c r="D86" s="584" t="s">
        <v>187</v>
      </c>
      <c r="E86" s="589">
        <v>25</v>
      </c>
      <c r="F86" s="58"/>
      <c r="G86" s="286">
        <f>E86*F86</f>
        <v>0</v>
      </c>
    </row>
    <row r="87" spans="1:7" s="231" customFormat="1">
      <c r="A87" s="168"/>
      <c r="B87" s="583"/>
    </row>
    <row r="88" spans="1:7" s="231" customFormat="1" ht="14.25" customHeight="1">
      <c r="A88" s="168" t="s">
        <v>2184</v>
      </c>
      <c r="B88" s="583" t="s">
        <v>1381</v>
      </c>
      <c r="D88" s="584"/>
      <c r="E88" s="57"/>
      <c r="F88" s="378"/>
      <c r="G88" s="286"/>
    </row>
    <row r="89" spans="1:7" s="231" customFormat="1" ht="12.75" customHeight="1">
      <c r="A89" s="168"/>
      <c r="B89" s="283"/>
      <c r="D89" s="584"/>
      <c r="E89" s="57"/>
      <c r="F89" s="378"/>
      <c r="G89" s="286"/>
    </row>
    <row r="90" spans="1:7" s="231" customFormat="1" ht="71.25">
      <c r="A90" s="168"/>
      <c r="B90" s="583" t="s">
        <v>1382</v>
      </c>
      <c r="D90" s="584"/>
      <c r="E90" s="57"/>
      <c r="F90" s="378"/>
      <c r="G90" s="286"/>
    </row>
    <row r="91" spans="1:7" s="231" customFormat="1">
      <c r="A91" s="168"/>
      <c r="B91" s="283"/>
      <c r="D91" s="584"/>
      <c r="E91" s="57"/>
      <c r="F91" s="378"/>
      <c r="G91" s="286"/>
    </row>
    <row r="92" spans="1:7" s="231" customFormat="1" ht="78.95" customHeight="1">
      <c r="A92" s="168" t="s">
        <v>2185</v>
      </c>
      <c r="B92" s="590" t="s">
        <v>1616</v>
      </c>
      <c r="D92" s="584"/>
      <c r="E92" s="57"/>
      <c r="F92" s="378"/>
      <c r="G92" s="286"/>
    </row>
    <row r="93" spans="1:7" s="231" customFormat="1">
      <c r="A93" s="168"/>
      <c r="B93" s="283" t="s">
        <v>1615</v>
      </c>
      <c r="D93" s="584" t="s">
        <v>192</v>
      </c>
      <c r="E93" s="60">
        <v>1</v>
      </c>
      <c r="F93" s="59"/>
      <c r="G93" s="286">
        <f>E93*F93</f>
        <v>0</v>
      </c>
    </row>
    <row r="94" spans="1:7" s="231" customFormat="1">
      <c r="A94" s="168"/>
      <c r="B94" s="283"/>
    </row>
    <row r="95" spans="1:7" s="231" customFormat="1" ht="78.95" customHeight="1">
      <c r="A95" s="168" t="s">
        <v>2186</v>
      </c>
      <c r="B95" s="590" t="s">
        <v>1616</v>
      </c>
      <c r="D95" s="584"/>
      <c r="E95" s="57"/>
      <c r="F95" s="378"/>
      <c r="G95" s="286"/>
    </row>
    <row r="96" spans="1:7" s="231" customFormat="1">
      <c r="A96" s="168"/>
      <c r="B96" s="283" t="s">
        <v>1629</v>
      </c>
      <c r="D96" s="584" t="s">
        <v>192</v>
      </c>
      <c r="E96" s="60">
        <v>1</v>
      </c>
      <c r="F96" s="59"/>
      <c r="G96" s="286">
        <f>E96*F96</f>
        <v>0</v>
      </c>
    </row>
    <row r="97" spans="1:1016" s="231" customFormat="1">
      <c r="A97" s="168"/>
      <c r="B97" s="283"/>
      <c r="D97" s="584"/>
      <c r="E97" s="57"/>
      <c r="F97" s="378"/>
      <c r="G97" s="286"/>
    </row>
    <row r="98" spans="1:1016" s="231" customFormat="1" ht="82.5" customHeight="1">
      <c r="A98" s="168" t="s">
        <v>2186</v>
      </c>
      <c r="B98" s="283" t="s">
        <v>1618</v>
      </c>
      <c r="D98" s="584"/>
      <c r="E98" s="57"/>
      <c r="F98" s="378"/>
      <c r="G98" s="286"/>
    </row>
    <row r="99" spans="1:1016" s="231" customFormat="1">
      <c r="A99" s="168"/>
      <c r="B99" s="283" t="s">
        <v>1617</v>
      </c>
      <c r="D99" s="584" t="s">
        <v>168</v>
      </c>
      <c r="E99" s="60">
        <v>1</v>
      </c>
      <c r="F99" s="59"/>
      <c r="G99" s="286">
        <f>E99*F99</f>
        <v>0</v>
      </c>
    </row>
    <row r="100" spans="1:1016" s="231" customFormat="1">
      <c r="A100" s="168"/>
      <c r="B100" s="283"/>
      <c r="D100" s="584"/>
      <c r="E100" s="57"/>
      <c r="F100" s="378"/>
      <c r="G100" s="286"/>
    </row>
    <row r="101" spans="1:1016" s="231" customFormat="1" ht="78.95" customHeight="1">
      <c r="A101" s="168" t="s">
        <v>2187</v>
      </c>
      <c r="B101" s="283" t="s">
        <v>1620</v>
      </c>
      <c r="D101" s="584"/>
      <c r="E101" s="57"/>
      <c r="F101" s="378"/>
      <c r="G101" s="286"/>
    </row>
    <row r="102" spans="1:1016" s="231" customFormat="1">
      <c r="A102" s="168"/>
      <c r="B102" s="283" t="s">
        <v>1619</v>
      </c>
      <c r="D102" s="584" t="s">
        <v>168</v>
      </c>
      <c r="E102" s="60">
        <v>1</v>
      </c>
      <c r="F102" s="59"/>
      <c r="G102" s="286">
        <f>E102*F102</f>
        <v>0</v>
      </c>
    </row>
    <row r="103" spans="1:1016" s="231" customFormat="1">
      <c r="A103" s="168"/>
      <c r="B103" s="283"/>
      <c r="D103" s="584"/>
      <c r="E103" s="57"/>
      <c r="F103" s="378"/>
      <c r="G103" s="286"/>
    </row>
    <row r="104" spans="1:1016" s="231" customFormat="1">
      <c r="A104" s="168"/>
      <c r="B104" s="283"/>
      <c r="D104" s="584"/>
      <c r="E104" s="57"/>
      <c r="F104" s="378"/>
      <c r="G104" s="286"/>
    </row>
    <row r="105" spans="1:1016" s="107" customFormat="1">
      <c r="A105" s="168" t="s">
        <v>2188</v>
      </c>
      <c r="B105" s="583" t="s">
        <v>1396</v>
      </c>
      <c r="D105" s="584"/>
      <c r="E105" s="57"/>
      <c r="F105" s="378"/>
      <c r="G105" s="286"/>
      <c r="H105" s="222"/>
      <c r="I105" s="222"/>
      <c r="J105" s="222"/>
      <c r="K105" s="222"/>
      <c r="L105" s="222"/>
      <c r="M105" s="222"/>
      <c r="N105" s="222"/>
      <c r="O105" s="222"/>
      <c r="P105" s="222"/>
      <c r="Q105" s="222"/>
      <c r="R105" s="222"/>
      <c r="S105" s="222"/>
      <c r="T105" s="222"/>
      <c r="U105" s="222"/>
      <c r="V105" s="222"/>
      <c r="W105" s="222"/>
      <c r="X105" s="222"/>
      <c r="Y105" s="222"/>
      <c r="Z105" s="222"/>
      <c r="AA105" s="222"/>
      <c r="AB105" s="222"/>
      <c r="AC105" s="222"/>
      <c r="AD105" s="222"/>
      <c r="AE105" s="222"/>
      <c r="AF105" s="222"/>
      <c r="AG105" s="222"/>
      <c r="AH105" s="222"/>
      <c r="AI105" s="222"/>
      <c r="AJ105" s="222"/>
      <c r="AK105" s="222"/>
      <c r="AL105" s="222"/>
      <c r="AM105" s="222"/>
      <c r="AN105" s="222"/>
      <c r="AO105" s="222"/>
      <c r="AP105" s="222"/>
      <c r="AQ105" s="222"/>
      <c r="AR105" s="222"/>
      <c r="AS105" s="222"/>
      <c r="AT105" s="222"/>
      <c r="AU105" s="222"/>
      <c r="AV105" s="222"/>
      <c r="AW105" s="222"/>
      <c r="AX105" s="222"/>
      <c r="AY105" s="222"/>
      <c r="AZ105" s="222"/>
      <c r="BA105" s="222"/>
      <c r="BB105" s="222"/>
      <c r="BC105" s="222"/>
      <c r="BD105" s="222"/>
      <c r="BE105" s="222"/>
      <c r="BF105" s="222"/>
      <c r="BG105" s="222"/>
      <c r="BH105" s="222"/>
      <c r="BI105" s="222"/>
      <c r="BJ105" s="222"/>
      <c r="BK105" s="222"/>
      <c r="BL105" s="222"/>
      <c r="BM105" s="222"/>
      <c r="BN105" s="222"/>
      <c r="BO105" s="222"/>
      <c r="BP105" s="222"/>
      <c r="BQ105" s="222"/>
      <c r="BR105" s="222"/>
      <c r="BS105" s="222"/>
      <c r="BT105" s="222"/>
      <c r="BU105" s="222"/>
      <c r="BV105" s="222"/>
      <c r="BW105" s="222"/>
      <c r="BX105" s="222"/>
      <c r="BY105" s="222"/>
      <c r="BZ105" s="222"/>
      <c r="CA105" s="222"/>
      <c r="CB105" s="222"/>
      <c r="CC105" s="222"/>
      <c r="CD105" s="222"/>
      <c r="CE105" s="222"/>
      <c r="CF105" s="222"/>
      <c r="CG105" s="222"/>
      <c r="CH105" s="222"/>
      <c r="CI105" s="222"/>
      <c r="CJ105" s="222"/>
      <c r="CK105" s="222"/>
      <c r="CL105" s="222"/>
      <c r="CM105" s="222"/>
      <c r="CN105" s="222"/>
      <c r="CO105" s="222"/>
      <c r="CP105" s="222"/>
      <c r="CQ105" s="222"/>
      <c r="CR105" s="222"/>
      <c r="CS105" s="222"/>
      <c r="CT105" s="222"/>
      <c r="CU105" s="222"/>
      <c r="CV105" s="222"/>
      <c r="CW105" s="222"/>
      <c r="CX105" s="222"/>
      <c r="CY105" s="222"/>
      <c r="CZ105" s="222"/>
      <c r="DA105" s="222"/>
      <c r="DB105" s="222"/>
      <c r="DC105" s="222"/>
      <c r="DD105" s="222"/>
      <c r="DE105" s="222"/>
      <c r="DF105" s="222"/>
      <c r="DG105" s="222"/>
      <c r="DH105" s="222"/>
      <c r="DI105" s="222"/>
      <c r="DJ105" s="222"/>
      <c r="DK105" s="222"/>
      <c r="DL105" s="222"/>
      <c r="DM105" s="222"/>
      <c r="DN105" s="222"/>
      <c r="DO105" s="222"/>
      <c r="DP105" s="222"/>
      <c r="DQ105" s="222"/>
      <c r="DR105" s="222"/>
      <c r="DS105" s="222"/>
      <c r="DT105" s="222"/>
      <c r="DU105" s="222"/>
      <c r="DV105" s="222"/>
      <c r="DW105" s="222"/>
      <c r="DX105" s="222"/>
      <c r="DY105" s="222"/>
      <c r="DZ105" s="222"/>
      <c r="EA105" s="222"/>
      <c r="EB105" s="222"/>
      <c r="EC105" s="222"/>
      <c r="ED105" s="222"/>
      <c r="EE105" s="222"/>
      <c r="EF105" s="222"/>
      <c r="EG105" s="222"/>
      <c r="EH105" s="222"/>
      <c r="EI105" s="222"/>
      <c r="EJ105" s="222"/>
      <c r="EK105" s="222"/>
      <c r="EL105" s="222"/>
      <c r="EM105" s="222"/>
      <c r="EN105" s="222"/>
      <c r="EO105" s="222"/>
      <c r="EP105" s="222"/>
      <c r="EQ105" s="222"/>
      <c r="ER105" s="222"/>
      <c r="ES105" s="222"/>
      <c r="ET105" s="222"/>
      <c r="EU105" s="222"/>
      <c r="EV105" s="222"/>
      <c r="EW105" s="222"/>
      <c r="EX105" s="222"/>
      <c r="EY105" s="222"/>
      <c r="EZ105" s="222"/>
      <c r="FA105" s="222"/>
      <c r="FB105" s="222"/>
      <c r="FC105" s="222"/>
      <c r="FD105" s="222"/>
      <c r="FE105" s="222"/>
      <c r="FF105" s="222"/>
      <c r="FG105" s="222"/>
      <c r="FH105" s="222"/>
      <c r="FI105" s="222"/>
      <c r="FJ105" s="222"/>
      <c r="FK105" s="222"/>
      <c r="FL105" s="222"/>
      <c r="FM105" s="222"/>
      <c r="FN105" s="222"/>
      <c r="FO105" s="222"/>
      <c r="FP105" s="222"/>
      <c r="FQ105" s="222"/>
      <c r="FR105" s="222"/>
      <c r="FS105" s="222"/>
      <c r="FT105" s="222"/>
      <c r="FU105" s="222"/>
      <c r="FV105" s="222"/>
      <c r="FW105" s="222"/>
      <c r="FX105" s="222"/>
      <c r="FY105" s="222"/>
      <c r="FZ105" s="222"/>
      <c r="GA105" s="222"/>
      <c r="GB105" s="222"/>
      <c r="GC105" s="222"/>
      <c r="GD105" s="222"/>
      <c r="GE105" s="222"/>
      <c r="GF105" s="222"/>
      <c r="GG105" s="222"/>
      <c r="GH105" s="222"/>
      <c r="GI105" s="222"/>
      <c r="GJ105" s="222"/>
      <c r="GK105" s="222"/>
      <c r="GL105" s="222"/>
      <c r="GM105" s="222"/>
      <c r="GN105" s="222"/>
      <c r="GO105" s="222"/>
      <c r="GP105" s="222"/>
      <c r="GQ105" s="222"/>
      <c r="GR105" s="222"/>
      <c r="GS105" s="222"/>
      <c r="GT105" s="222"/>
      <c r="GU105" s="222"/>
      <c r="GV105" s="222"/>
      <c r="GW105" s="222"/>
      <c r="GX105" s="222"/>
      <c r="GY105" s="222"/>
      <c r="GZ105" s="222"/>
      <c r="HA105" s="222"/>
      <c r="HB105" s="222"/>
      <c r="HC105" s="222"/>
      <c r="HD105" s="222"/>
      <c r="HE105" s="222"/>
      <c r="HF105" s="222"/>
      <c r="HG105" s="222"/>
      <c r="HH105" s="222"/>
      <c r="HI105" s="222"/>
      <c r="HJ105" s="222"/>
      <c r="HK105" s="222"/>
      <c r="HL105" s="222"/>
      <c r="HM105" s="222"/>
      <c r="HN105" s="222"/>
      <c r="HO105" s="222"/>
      <c r="HP105" s="222"/>
      <c r="HQ105" s="222"/>
      <c r="HR105" s="222"/>
      <c r="HS105" s="222"/>
      <c r="HT105" s="222"/>
      <c r="HU105" s="222"/>
      <c r="HV105" s="222"/>
      <c r="HW105" s="222"/>
      <c r="HX105" s="222"/>
      <c r="HY105" s="222"/>
      <c r="HZ105" s="222"/>
      <c r="IA105" s="222"/>
      <c r="IB105" s="222"/>
      <c r="IC105" s="222"/>
      <c r="ID105" s="222"/>
      <c r="IE105" s="222"/>
      <c r="IF105" s="222"/>
      <c r="IG105" s="222"/>
      <c r="IH105" s="222"/>
      <c r="II105" s="222"/>
      <c r="IJ105" s="222"/>
      <c r="IK105" s="222"/>
      <c r="IL105" s="222"/>
      <c r="IM105" s="222"/>
      <c r="IN105" s="222"/>
      <c r="IO105" s="222"/>
      <c r="IP105" s="222"/>
      <c r="IQ105" s="222"/>
      <c r="IR105" s="222"/>
      <c r="IS105" s="222"/>
      <c r="IT105" s="222"/>
      <c r="IU105" s="222"/>
      <c r="IV105" s="222"/>
      <c r="IW105" s="222"/>
      <c r="IX105" s="222"/>
      <c r="IY105" s="222"/>
      <c r="IZ105" s="222"/>
      <c r="JA105" s="222"/>
      <c r="JB105" s="222"/>
      <c r="JC105" s="222"/>
      <c r="JD105" s="222"/>
      <c r="JE105" s="222"/>
      <c r="JF105" s="222"/>
      <c r="JG105" s="222"/>
      <c r="JH105" s="222"/>
      <c r="JI105" s="222"/>
      <c r="JJ105" s="222"/>
      <c r="JK105" s="222"/>
      <c r="JL105" s="222"/>
      <c r="JM105" s="222"/>
      <c r="JN105" s="222"/>
      <c r="JO105" s="222"/>
      <c r="JP105" s="222"/>
      <c r="JQ105" s="222"/>
      <c r="JR105" s="222"/>
      <c r="JS105" s="222"/>
      <c r="JT105" s="222"/>
      <c r="JU105" s="222"/>
      <c r="JV105" s="222"/>
      <c r="JW105" s="222"/>
      <c r="JX105" s="222"/>
      <c r="JY105" s="222"/>
      <c r="JZ105" s="222"/>
      <c r="KA105" s="222"/>
      <c r="KB105" s="222"/>
      <c r="KC105" s="222"/>
      <c r="KD105" s="222"/>
      <c r="KE105" s="222"/>
      <c r="KF105" s="222"/>
      <c r="KG105" s="222"/>
      <c r="KH105" s="222"/>
      <c r="KI105" s="222"/>
      <c r="KJ105" s="222"/>
      <c r="KK105" s="222"/>
      <c r="KL105" s="222"/>
      <c r="KM105" s="222"/>
      <c r="KN105" s="222"/>
      <c r="KO105" s="222"/>
      <c r="KP105" s="222"/>
      <c r="KQ105" s="222"/>
      <c r="KR105" s="222"/>
      <c r="KS105" s="222"/>
      <c r="KT105" s="222"/>
      <c r="KU105" s="222"/>
      <c r="KV105" s="222"/>
      <c r="KW105" s="222"/>
      <c r="KX105" s="222"/>
      <c r="KY105" s="222"/>
      <c r="KZ105" s="222"/>
      <c r="LA105" s="222"/>
      <c r="LB105" s="222"/>
      <c r="LC105" s="222"/>
      <c r="LD105" s="222"/>
      <c r="LE105" s="222"/>
      <c r="LF105" s="222"/>
      <c r="LG105" s="222"/>
      <c r="LH105" s="222"/>
      <c r="LI105" s="222"/>
      <c r="LJ105" s="222"/>
      <c r="LK105" s="222"/>
      <c r="LL105" s="222"/>
      <c r="LM105" s="222"/>
      <c r="LN105" s="222"/>
      <c r="LO105" s="222"/>
      <c r="LP105" s="222"/>
      <c r="LQ105" s="222"/>
      <c r="LR105" s="222"/>
      <c r="LS105" s="222"/>
      <c r="LT105" s="222"/>
      <c r="LU105" s="222"/>
      <c r="LV105" s="222"/>
      <c r="LW105" s="222"/>
      <c r="LX105" s="222"/>
      <c r="LY105" s="222"/>
      <c r="LZ105" s="222"/>
      <c r="MA105" s="222"/>
      <c r="MB105" s="222"/>
      <c r="MC105" s="222"/>
      <c r="MD105" s="222"/>
      <c r="ME105" s="222"/>
      <c r="MF105" s="222"/>
      <c r="MG105" s="222"/>
      <c r="MH105" s="222"/>
      <c r="MI105" s="222"/>
      <c r="MJ105" s="222"/>
      <c r="MK105" s="222"/>
      <c r="ML105" s="222"/>
      <c r="MM105" s="222"/>
      <c r="MN105" s="222"/>
      <c r="MO105" s="222"/>
      <c r="MP105" s="222"/>
      <c r="MQ105" s="222"/>
      <c r="MR105" s="222"/>
      <c r="MS105" s="222"/>
      <c r="MT105" s="222"/>
      <c r="MU105" s="222"/>
      <c r="MV105" s="222"/>
      <c r="MW105" s="222"/>
      <c r="MX105" s="222"/>
      <c r="MY105" s="222"/>
      <c r="MZ105" s="222"/>
      <c r="NA105" s="222"/>
      <c r="NB105" s="222"/>
      <c r="NC105" s="222"/>
      <c r="ND105" s="222"/>
      <c r="NE105" s="222"/>
      <c r="NF105" s="222"/>
      <c r="NG105" s="222"/>
      <c r="NH105" s="222"/>
      <c r="NI105" s="222"/>
      <c r="NJ105" s="222"/>
      <c r="NK105" s="222"/>
      <c r="NL105" s="222"/>
      <c r="NM105" s="222"/>
      <c r="NN105" s="222"/>
      <c r="NO105" s="222"/>
      <c r="NP105" s="222"/>
      <c r="NQ105" s="222"/>
      <c r="NR105" s="222"/>
      <c r="NS105" s="222"/>
      <c r="NT105" s="222"/>
      <c r="NU105" s="222"/>
      <c r="NV105" s="222"/>
      <c r="NW105" s="222"/>
      <c r="NX105" s="222"/>
      <c r="NY105" s="222"/>
      <c r="NZ105" s="222"/>
      <c r="OA105" s="222"/>
      <c r="OB105" s="222"/>
      <c r="OC105" s="222"/>
      <c r="OD105" s="222"/>
      <c r="OE105" s="222"/>
      <c r="OF105" s="222"/>
      <c r="OG105" s="222"/>
      <c r="OH105" s="222"/>
      <c r="OI105" s="222"/>
      <c r="OJ105" s="222"/>
      <c r="OK105" s="222"/>
      <c r="OL105" s="222"/>
      <c r="OM105" s="222"/>
      <c r="ON105" s="222"/>
      <c r="OO105" s="222"/>
      <c r="OP105" s="222"/>
      <c r="OQ105" s="222"/>
      <c r="OR105" s="222"/>
      <c r="OS105" s="222"/>
      <c r="OT105" s="222"/>
      <c r="OU105" s="222"/>
      <c r="OV105" s="222"/>
      <c r="OW105" s="222"/>
      <c r="OX105" s="222"/>
      <c r="OY105" s="222"/>
      <c r="OZ105" s="222"/>
      <c r="PA105" s="222"/>
      <c r="PB105" s="222"/>
      <c r="PC105" s="222"/>
      <c r="PD105" s="222"/>
      <c r="PE105" s="222"/>
      <c r="PF105" s="222"/>
      <c r="PG105" s="222"/>
      <c r="PH105" s="222"/>
      <c r="PI105" s="222"/>
      <c r="PJ105" s="222"/>
      <c r="PK105" s="222"/>
      <c r="PL105" s="222"/>
      <c r="PM105" s="222"/>
      <c r="PN105" s="222"/>
      <c r="PO105" s="222"/>
      <c r="PP105" s="222"/>
      <c r="PQ105" s="222"/>
      <c r="PR105" s="222"/>
      <c r="PS105" s="222"/>
      <c r="PT105" s="222"/>
      <c r="PU105" s="222"/>
      <c r="PV105" s="222"/>
      <c r="PW105" s="222"/>
      <c r="PX105" s="222"/>
      <c r="PY105" s="222"/>
      <c r="PZ105" s="222"/>
      <c r="QA105" s="222"/>
      <c r="QB105" s="222"/>
      <c r="QC105" s="222"/>
      <c r="QD105" s="222"/>
      <c r="QE105" s="222"/>
      <c r="QF105" s="222"/>
      <c r="QG105" s="222"/>
      <c r="QH105" s="222"/>
      <c r="QI105" s="222"/>
      <c r="QJ105" s="222"/>
      <c r="QK105" s="222"/>
      <c r="QL105" s="222"/>
      <c r="QM105" s="222"/>
      <c r="QN105" s="222"/>
      <c r="QO105" s="222"/>
      <c r="QP105" s="222"/>
      <c r="QQ105" s="222"/>
      <c r="QR105" s="222"/>
      <c r="QS105" s="222"/>
      <c r="QT105" s="222"/>
      <c r="QU105" s="222"/>
      <c r="QV105" s="222"/>
      <c r="QW105" s="222"/>
      <c r="QX105" s="222"/>
      <c r="QY105" s="222"/>
      <c r="QZ105" s="222"/>
      <c r="RA105" s="222"/>
      <c r="RB105" s="222"/>
      <c r="RC105" s="222"/>
      <c r="RD105" s="222"/>
      <c r="RE105" s="222"/>
      <c r="RF105" s="222"/>
      <c r="RG105" s="222"/>
      <c r="RH105" s="222"/>
      <c r="RI105" s="222"/>
      <c r="RJ105" s="222"/>
      <c r="RK105" s="222"/>
      <c r="RL105" s="222"/>
      <c r="RM105" s="222"/>
      <c r="RN105" s="222"/>
      <c r="RO105" s="222"/>
      <c r="RP105" s="222"/>
      <c r="RQ105" s="222"/>
      <c r="RR105" s="222"/>
      <c r="RS105" s="222"/>
      <c r="RT105" s="222"/>
      <c r="RU105" s="222"/>
      <c r="RV105" s="222"/>
      <c r="RW105" s="222"/>
      <c r="RX105" s="222"/>
      <c r="RY105" s="222"/>
      <c r="RZ105" s="222"/>
      <c r="SA105" s="222"/>
      <c r="SB105" s="222"/>
      <c r="SC105" s="222"/>
      <c r="SD105" s="222"/>
      <c r="SE105" s="222"/>
      <c r="SF105" s="222"/>
      <c r="SG105" s="222"/>
      <c r="SH105" s="222"/>
      <c r="SI105" s="222"/>
      <c r="SJ105" s="222"/>
      <c r="SK105" s="222"/>
      <c r="SL105" s="222"/>
      <c r="SM105" s="222"/>
      <c r="SN105" s="222"/>
      <c r="SO105" s="222"/>
      <c r="SP105" s="222"/>
      <c r="SQ105" s="222"/>
      <c r="SR105" s="222"/>
      <c r="SS105" s="222"/>
      <c r="ST105" s="222"/>
      <c r="SU105" s="222"/>
      <c r="SV105" s="222"/>
      <c r="SW105" s="222"/>
      <c r="SX105" s="222"/>
      <c r="SY105" s="222"/>
      <c r="SZ105" s="222"/>
      <c r="TA105" s="222"/>
      <c r="TB105" s="222"/>
      <c r="TC105" s="222"/>
      <c r="TD105" s="222"/>
      <c r="TE105" s="222"/>
      <c r="TF105" s="222"/>
      <c r="TG105" s="222"/>
      <c r="TH105" s="222"/>
      <c r="TI105" s="222"/>
      <c r="TJ105" s="222"/>
      <c r="TK105" s="222"/>
      <c r="TL105" s="222"/>
      <c r="TM105" s="222"/>
      <c r="TN105" s="222"/>
      <c r="TO105" s="222"/>
      <c r="TP105" s="222"/>
      <c r="TQ105" s="222"/>
      <c r="TR105" s="222"/>
      <c r="TS105" s="222"/>
      <c r="TT105" s="222"/>
      <c r="TU105" s="222"/>
      <c r="TV105" s="222"/>
      <c r="TW105" s="222"/>
      <c r="TX105" s="222"/>
      <c r="TY105" s="222"/>
      <c r="TZ105" s="222"/>
      <c r="UA105" s="222"/>
      <c r="UB105" s="222"/>
      <c r="UC105" s="222"/>
      <c r="UD105" s="222"/>
      <c r="UE105" s="222"/>
      <c r="UF105" s="222"/>
      <c r="UG105" s="222"/>
      <c r="UH105" s="222"/>
      <c r="UI105" s="222"/>
      <c r="UJ105" s="222"/>
      <c r="UK105" s="222"/>
      <c r="UL105" s="222"/>
      <c r="UM105" s="222"/>
      <c r="UN105" s="222"/>
      <c r="UO105" s="222"/>
      <c r="UP105" s="222"/>
      <c r="UQ105" s="222"/>
      <c r="UR105" s="222"/>
      <c r="US105" s="222"/>
      <c r="UT105" s="222"/>
      <c r="UU105" s="222"/>
      <c r="UV105" s="222"/>
      <c r="UW105" s="222"/>
      <c r="UX105" s="222"/>
      <c r="UY105" s="222"/>
      <c r="UZ105" s="222"/>
      <c r="VA105" s="222"/>
      <c r="VB105" s="222"/>
      <c r="VC105" s="222"/>
      <c r="VD105" s="222"/>
      <c r="VE105" s="222"/>
      <c r="VF105" s="222"/>
      <c r="VG105" s="222"/>
      <c r="VH105" s="222"/>
      <c r="VI105" s="222"/>
      <c r="VJ105" s="222"/>
      <c r="VK105" s="222"/>
      <c r="VL105" s="222"/>
      <c r="VM105" s="222"/>
      <c r="VN105" s="222"/>
      <c r="VO105" s="222"/>
      <c r="VP105" s="222"/>
      <c r="VQ105" s="222"/>
      <c r="VR105" s="222"/>
      <c r="VS105" s="222"/>
      <c r="VT105" s="222"/>
      <c r="VU105" s="222"/>
      <c r="VV105" s="222"/>
      <c r="VW105" s="222"/>
      <c r="VX105" s="222"/>
      <c r="VY105" s="222"/>
      <c r="VZ105" s="222"/>
      <c r="WA105" s="222"/>
      <c r="WB105" s="222"/>
      <c r="WC105" s="222"/>
      <c r="WD105" s="222"/>
      <c r="WE105" s="222"/>
      <c r="WF105" s="222"/>
      <c r="WG105" s="222"/>
      <c r="WH105" s="222"/>
      <c r="WI105" s="222"/>
      <c r="WJ105" s="222"/>
      <c r="WK105" s="222"/>
      <c r="WL105" s="222"/>
      <c r="WM105" s="222"/>
      <c r="WN105" s="222"/>
      <c r="WO105" s="222"/>
      <c r="WP105" s="222"/>
      <c r="WQ105" s="222"/>
      <c r="WR105" s="222"/>
      <c r="WS105" s="222"/>
      <c r="WT105" s="222"/>
      <c r="WU105" s="222"/>
      <c r="WV105" s="222"/>
      <c r="WW105" s="222"/>
      <c r="WX105" s="222"/>
      <c r="WY105" s="222"/>
      <c r="WZ105" s="222"/>
      <c r="XA105" s="222"/>
      <c r="XB105" s="222"/>
      <c r="XC105" s="222"/>
      <c r="XD105" s="222"/>
      <c r="XE105" s="222"/>
      <c r="XF105" s="222"/>
      <c r="XG105" s="222"/>
      <c r="XH105" s="222"/>
      <c r="XI105" s="222"/>
      <c r="XJ105" s="222"/>
      <c r="XK105" s="222"/>
      <c r="XL105" s="222"/>
      <c r="XM105" s="222"/>
      <c r="XN105" s="222"/>
      <c r="XO105" s="222"/>
      <c r="XP105" s="222"/>
      <c r="XQ105" s="222"/>
      <c r="XR105" s="222"/>
      <c r="XS105" s="222"/>
      <c r="XT105" s="222"/>
      <c r="XU105" s="222"/>
      <c r="XV105" s="222"/>
      <c r="XW105" s="222"/>
      <c r="XX105" s="222"/>
      <c r="XY105" s="222"/>
      <c r="XZ105" s="222"/>
      <c r="YA105" s="222"/>
      <c r="YB105" s="222"/>
      <c r="YC105" s="222"/>
      <c r="YD105" s="222"/>
      <c r="YE105" s="222"/>
      <c r="YF105" s="222"/>
      <c r="YG105" s="222"/>
      <c r="YH105" s="222"/>
      <c r="YI105" s="222"/>
      <c r="YJ105" s="222"/>
      <c r="YK105" s="222"/>
      <c r="YL105" s="222"/>
      <c r="YM105" s="222"/>
      <c r="YN105" s="222"/>
      <c r="YO105" s="222"/>
      <c r="YP105" s="222"/>
      <c r="YQ105" s="222"/>
      <c r="YR105" s="222"/>
      <c r="YS105" s="222"/>
      <c r="YT105" s="222"/>
      <c r="YU105" s="222"/>
      <c r="YV105" s="222"/>
      <c r="YW105" s="222"/>
      <c r="YX105" s="222"/>
      <c r="YY105" s="222"/>
      <c r="YZ105" s="222"/>
      <c r="ZA105" s="222"/>
      <c r="ZB105" s="222"/>
      <c r="ZC105" s="222"/>
      <c r="ZD105" s="222"/>
      <c r="ZE105" s="222"/>
      <c r="ZF105" s="222"/>
      <c r="ZG105" s="222"/>
      <c r="ZH105" s="222"/>
      <c r="ZI105" s="222"/>
      <c r="ZJ105" s="222"/>
      <c r="ZK105" s="222"/>
      <c r="ZL105" s="222"/>
      <c r="ZM105" s="222"/>
      <c r="ZN105" s="222"/>
      <c r="ZO105" s="222"/>
      <c r="ZP105" s="222"/>
      <c r="ZQ105" s="222"/>
      <c r="ZR105" s="222"/>
      <c r="ZS105" s="222"/>
      <c r="ZT105" s="222"/>
      <c r="ZU105" s="222"/>
      <c r="ZV105" s="222"/>
      <c r="ZW105" s="222"/>
      <c r="ZX105" s="222"/>
      <c r="ZY105" s="222"/>
      <c r="ZZ105" s="222"/>
      <c r="AAA105" s="222"/>
      <c r="AAB105" s="222"/>
      <c r="AAC105" s="222"/>
      <c r="AAD105" s="222"/>
      <c r="AAE105" s="222"/>
      <c r="AAF105" s="222"/>
      <c r="AAG105" s="222"/>
      <c r="AAH105" s="222"/>
      <c r="AAI105" s="222"/>
      <c r="AAJ105" s="222"/>
      <c r="AAK105" s="222"/>
      <c r="AAL105" s="222"/>
      <c r="AAM105" s="222"/>
      <c r="AAN105" s="222"/>
      <c r="AAO105" s="222"/>
      <c r="AAP105" s="222"/>
      <c r="AAQ105" s="222"/>
      <c r="AAR105" s="222"/>
      <c r="AAS105" s="222"/>
      <c r="AAT105" s="222"/>
      <c r="AAU105" s="222"/>
      <c r="AAV105" s="222"/>
      <c r="AAW105" s="222"/>
      <c r="AAX105" s="222"/>
      <c r="AAY105" s="222"/>
      <c r="AAZ105" s="222"/>
      <c r="ABA105" s="222"/>
      <c r="ABB105" s="222"/>
      <c r="ABC105" s="222"/>
      <c r="ABD105" s="222"/>
      <c r="ABE105" s="222"/>
      <c r="ABF105" s="222"/>
      <c r="ABG105" s="222"/>
      <c r="ABH105" s="222"/>
      <c r="ABI105" s="222"/>
      <c r="ABJ105" s="222"/>
      <c r="ABK105" s="222"/>
      <c r="ABL105" s="222"/>
      <c r="ABM105" s="222"/>
      <c r="ABN105" s="222"/>
      <c r="ABO105" s="222"/>
      <c r="ABP105" s="222"/>
      <c r="ABQ105" s="222"/>
      <c r="ABR105" s="222"/>
      <c r="ABS105" s="222"/>
      <c r="ABT105" s="222"/>
      <c r="ABU105" s="222"/>
      <c r="ABV105" s="222"/>
      <c r="ABW105" s="222"/>
      <c r="ABX105" s="222"/>
      <c r="ABY105" s="222"/>
      <c r="ABZ105" s="222"/>
      <c r="ACA105" s="222"/>
      <c r="ACB105" s="222"/>
      <c r="ACC105" s="222"/>
      <c r="ACD105" s="222"/>
      <c r="ACE105" s="222"/>
      <c r="ACF105" s="222"/>
      <c r="ACG105" s="222"/>
      <c r="ACH105" s="222"/>
      <c r="ACI105" s="222"/>
      <c r="ACJ105" s="222"/>
      <c r="ACK105" s="222"/>
      <c r="ACL105" s="222"/>
      <c r="ACM105" s="222"/>
      <c r="ACN105" s="222"/>
      <c r="ACO105" s="222"/>
      <c r="ACP105" s="222"/>
      <c r="ACQ105" s="222"/>
      <c r="ACR105" s="222"/>
      <c r="ACS105" s="222"/>
      <c r="ACT105" s="222"/>
      <c r="ACU105" s="222"/>
      <c r="ACV105" s="222"/>
      <c r="ACW105" s="222"/>
      <c r="ACX105" s="222"/>
      <c r="ACY105" s="222"/>
      <c r="ACZ105" s="222"/>
      <c r="ADA105" s="222"/>
      <c r="ADB105" s="222"/>
      <c r="ADC105" s="222"/>
      <c r="ADD105" s="222"/>
      <c r="ADE105" s="222"/>
      <c r="ADF105" s="222"/>
      <c r="ADG105" s="222"/>
      <c r="ADH105" s="222"/>
      <c r="ADI105" s="222"/>
      <c r="ADJ105" s="222"/>
      <c r="ADK105" s="222"/>
      <c r="ADL105" s="222"/>
      <c r="ADM105" s="222"/>
      <c r="ADN105" s="222"/>
      <c r="ADO105" s="222"/>
      <c r="ADP105" s="222"/>
      <c r="ADQ105" s="222"/>
      <c r="ADR105" s="222"/>
      <c r="ADS105" s="222"/>
      <c r="ADT105" s="222"/>
      <c r="ADU105" s="222"/>
      <c r="ADV105" s="222"/>
      <c r="ADW105" s="222"/>
      <c r="ADX105" s="222"/>
      <c r="ADY105" s="222"/>
      <c r="ADZ105" s="222"/>
      <c r="AEA105" s="222"/>
      <c r="AEB105" s="222"/>
      <c r="AEC105" s="222"/>
      <c r="AED105" s="222"/>
      <c r="AEE105" s="222"/>
      <c r="AEF105" s="222"/>
      <c r="AEG105" s="222"/>
      <c r="AEH105" s="222"/>
      <c r="AEI105" s="222"/>
      <c r="AEJ105" s="222"/>
      <c r="AEK105" s="222"/>
      <c r="AEL105" s="222"/>
      <c r="AEM105" s="222"/>
      <c r="AEN105" s="222"/>
      <c r="AEO105" s="222"/>
      <c r="AEP105" s="222"/>
      <c r="AEQ105" s="222"/>
      <c r="AER105" s="222"/>
      <c r="AES105" s="222"/>
      <c r="AET105" s="222"/>
      <c r="AEU105" s="222"/>
      <c r="AEV105" s="222"/>
      <c r="AEW105" s="222"/>
      <c r="AEX105" s="222"/>
      <c r="AEY105" s="222"/>
      <c r="AEZ105" s="222"/>
      <c r="AFA105" s="222"/>
      <c r="AFB105" s="222"/>
      <c r="AFC105" s="222"/>
      <c r="AFD105" s="222"/>
      <c r="AFE105" s="222"/>
      <c r="AFF105" s="222"/>
      <c r="AFG105" s="222"/>
      <c r="AFH105" s="222"/>
      <c r="AFI105" s="222"/>
      <c r="AFJ105" s="222"/>
      <c r="AFK105" s="222"/>
      <c r="AFL105" s="222"/>
      <c r="AFM105" s="222"/>
      <c r="AFN105" s="222"/>
      <c r="AFO105" s="222"/>
      <c r="AFP105" s="222"/>
      <c r="AFQ105" s="222"/>
      <c r="AFR105" s="222"/>
      <c r="AFS105" s="222"/>
      <c r="AFT105" s="222"/>
      <c r="AFU105" s="222"/>
      <c r="AFV105" s="222"/>
      <c r="AFW105" s="222"/>
      <c r="AFX105" s="222"/>
      <c r="AFY105" s="222"/>
      <c r="AFZ105" s="222"/>
      <c r="AGA105" s="222"/>
      <c r="AGB105" s="222"/>
      <c r="AGC105" s="222"/>
      <c r="AGD105" s="222"/>
      <c r="AGE105" s="222"/>
      <c r="AGF105" s="222"/>
      <c r="AGG105" s="222"/>
      <c r="AGH105" s="222"/>
      <c r="AGI105" s="222"/>
      <c r="AGJ105" s="222"/>
      <c r="AGK105" s="222"/>
      <c r="AGL105" s="222"/>
      <c r="AGM105" s="222"/>
      <c r="AGN105" s="222"/>
      <c r="AGO105" s="222"/>
      <c r="AGP105" s="222"/>
      <c r="AGQ105" s="222"/>
      <c r="AGR105" s="222"/>
      <c r="AGS105" s="222"/>
      <c r="AGT105" s="222"/>
      <c r="AGU105" s="222"/>
      <c r="AGV105" s="222"/>
      <c r="AGW105" s="222"/>
      <c r="AGX105" s="222"/>
      <c r="AGY105" s="222"/>
      <c r="AGZ105" s="222"/>
      <c r="AHA105" s="222"/>
      <c r="AHB105" s="222"/>
      <c r="AHC105" s="222"/>
      <c r="AHD105" s="222"/>
      <c r="AHE105" s="222"/>
      <c r="AHF105" s="222"/>
      <c r="AHG105" s="222"/>
      <c r="AHH105" s="222"/>
      <c r="AHI105" s="222"/>
      <c r="AHJ105" s="222"/>
      <c r="AHK105" s="222"/>
      <c r="AHL105" s="222"/>
      <c r="AHM105" s="222"/>
      <c r="AHN105" s="222"/>
      <c r="AHO105" s="222"/>
      <c r="AHP105" s="222"/>
      <c r="AHQ105" s="222"/>
      <c r="AHR105" s="222"/>
      <c r="AHS105" s="222"/>
      <c r="AHT105" s="222"/>
      <c r="AHU105" s="222"/>
      <c r="AHV105" s="222"/>
      <c r="AHW105" s="222"/>
      <c r="AHX105" s="222"/>
      <c r="AHY105" s="222"/>
      <c r="AHZ105" s="222"/>
      <c r="AIA105" s="222"/>
      <c r="AIB105" s="222"/>
      <c r="AIC105" s="222"/>
      <c r="AID105" s="222"/>
      <c r="AIE105" s="222"/>
      <c r="AIF105" s="222"/>
      <c r="AIG105" s="222"/>
      <c r="AIH105" s="222"/>
      <c r="AII105" s="222"/>
      <c r="AIJ105" s="222"/>
      <c r="AIK105" s="222"/>
      <c r="AIL105" s="222"/>
      <c r="AIM105" s="222"/>
      <c r="AIN105" s="222"/>
      <c r="AIO105" s="222"/>
      <c r="AIP105" s="222"/>
      <c r="AIQ105" s="222"/>
      <c r="AIR105" s="222"/>
      <c r="AIS105" s="222"/>
      <c r="AIT105" s="222"/>
      <c r="AIU105" s="222"/>
      <c r="AIV105" s="222"/>
      <c r="AIW105" s="222"/>
      <c r="AIX105" s="222"/>
      <c r="AIY105" s="222"/>
      <c r="AIZ105" s="222"/>
      <c r="AJA105" s="222"/>
      <c r="AJB105" s="222"/>
      <c r="AJC105" s="222"/>
      <c r="AJD105" s="222"/>
      <c r="AJE105" s="222"/>
      <c r="AJF105" s="222"/>
      <c r="AJG105" s="222"/>
      <c r="AJH105" s="222"/>
      <c r="AJI105" s="222"/>
      <c r="AJJ105" s="222"/>
      <c r="AJK105" s="222"/>
      <c r="AJL105" s="222"/>
      <c r="AJM105" s="222"/>
      <c r="AJN105" s="222"/>
      <c r="AJO105" s="222"/>
      <c r="AJP105" s="222"/>
      <c r="AJQ105" s="222"/>
      <c r="AJR105" s="222"/>
      <c r="AJS105" s="222"/>
      <c r="AJT105" s="222"/>
      <c r="AJU105" s="222"/>
      <c r="AJV105" s="222"/>
      <c r="AJW105" s="222"/>
      <c r="AJX105" s="222"/>
      <c r="AJY105" s="222"/>
      <c r="AJZ105" s="222"/>
      <c r="AKA105" s="222"/>
      <c r="AKB105" s="222"/>
      <c r="AKC105" s="222"/>
      <c r="AKD105" s="222"/>
      <c r="AKE105" s="222"/>
      <c r="AKF105" s="222"/>
      <c r="AKG105" s="222"/>
      <c r="AKH105" s="222"/>
      <c r="AKI105" s="222"/>
      <c r="AKJ105" s="222"/>
      <c r="AKK105" s="222"/>
      <c r="AKL105" s="222"/>
      <c r="AKM105" s="222"/>
      <c r="AKN105" s="222"/>
      <c r="AKO105" s="222"/>
      <c r="AKP105" s="222"/>
      <c r="AKQ105" s="222"/>
      <c r="AKR105" s="222"/>
      <c r="AKS105" s="222"/>
      <c r="AKT105" s="222"/>
      <c r="AKU105" s="222"/>
      <c r="AKV105" s="222"/>
      <c r="AKW105" s="222"/>
      <c r="AKX105" s="222"/>
      <c r="AKY105" s="222"/>
      <c r="AKZ105" s="222"/>
      <c r="ALA105" s="222"/>
      <c r="ALB105" s="222"/>
      <c r="ALC105" s="222"/>
      <c r="ALD105" s="222"/>
      <c r="ALE105" s="222"/>
      <c r="ALF105" s="222"/>
      <c r="ALG105" s="222"/>
      <c r="ALH105" s="222"/>
      <c r="ALI105" s="222"/>
      <c r="ALJ105" s="222"/>
      <c r="ALK105" s="222"/>
      <c r="ALL105" s="222"/>
      <c r="ALM105" s="222"/>
      <c r="ALN105" s="222"/>
      <c r="ALO105" s="222"/>
      <c r="ALP105" s="222"/>
      <c r="ALQ105" s="222"/>
      <c r="ALR105" s="222"/>
      <c r="ALS105" s="222"/>
      <c r="ALT105" s="222"/>
      <c r="ALU105" s="222"/>
      <c r="ALV105" s="222"/>
      <c r="ALW105" s="222"/>
      <c r="ALX105" s="222"/>
      <c r="ALY105" s="222"/>
      <c r="ALZ105" s="222"/>
      <c r="AMA105" s="222"/>
      <c r="AMB105" s="222"/>
    </row>
    <row r="106" spans="1:1016" s="107" customFormat="1">
      <c r="A106" s="168" t="str">
        <f>IF(OR(ISBLANK(B106),LEFT(B106,1)=" "),"",MAX($A$2:A105)+1)</f>
        <v/>
      </c>
      <c r="B106" s="583"/>
      <c r="D106" s="584"/>
      <c r="E106" s="57"/>
      <c r="F106" s="378"/>
      <c r="G106" s="286"/>
      <c r="H106" s="222"/>
      <c r="I106" s="222"/>
      <c r="J106" s="222"/>
      <c r="K106" s="222"/>
      <c r="L106" s="222"/>
      <c r="M106" s="222"/>
      <c r="N106" s="222"/>
      <c r="O106" s="222"/>
      <c r="P106" s="222"/>
      <c r="Q106" s="222"/>
      <c r="R106" s="222"/>
      <c r="S106" s="222"/>
      <c r="T106" s="222"/>
      <c r="U106" s="222"/>
      <c r="V106" s="222"/>
      <c r="W106" s="222"/>
      <c r="X106" s="222"/>
      <c r="Y106" s="222"/>
      <c r="Z106" s="222"/>
      <c r="AA106" s="222"/>
      <c r="AB106" s="222"/>
      <c r="AC106" s="222"/>
      <c r="AD106" s="222"/>
      <c r="AE106" s="222"/>
      <c r="AF106" s="222"/>
      <c r="AG106" s="222"/>
      <c r="AH106" s="222"/>
      <c r="AI106" s="222"/>
      <c r="AJ106" s="222"/>
      <c r="AK106" s="222"/>
      <c r="AL106" s="222"/>
      <c r="AM106" s="222"/>
      <c r="AN106" s="222"/>
      <c r="AO106" s="222"/>
      <c r="AP106" s="222"/>
      <c r="AQ106" s="222"/>
      <c r="AR106" s="222"/>
      <c r="AS106" s="222"/>
      <c r="AT106" s="222"/>
      <c r="AU106" s="222"/>
      <c r="AV106" s="222"/>
      <c r="AW106" s="222"/>
      <c r="AX106" s="222"/>
      <c r="AY106" s="222"/>
      <c r="AZ106" s="222"/>
      <c r="BA106" s="222"/>
      <c r="BB106" s="222"/>
      <c r="BC106" s="222"/>
      <c r="BD106" s="222"/>
      <c r="BE106" s="222"/>
      <c r="BF106" s="222"/>
      <c r="BG106" s="222"/>
      <c r="BH106" s="222"/>
      <c r="BI106" s="222"/>
      <c r="BJ106" s="222"/>
      <c r="BK106" s="222"/>
      <c r="BL106" s="222"/>
      <c r="BM106" s="222"/>
      <c r="BN106" s="222"/>
      <c r="BO106" s="222"/>
      <c r="BP106" s="222"/>
      <c r="BQ106" s="222"/>
      <c r="BR106" s="222"/>
      <c r="BS106" s="222"/>
      <c r="BT106" s="222"/>
      <c r="BU106" s="222"/>
      <c r="BV106" s="222"/>
      <c r="BW106" s="222"/>
      <c r="BX106" s="222"/>
      <c r="BY106" s="222"/>
      <c r="BZ106" s="222"/>
      <c r="CA106" s="222"/>
      <c r="CB106" s="222"/>
      <c r="CC106" s="222"/>
      <c r="CD106" s="222"/>
      <c r="CE106" s="222"/>
      <c r="CF106" s="222"/>
      <c r="CG106" s="222"/>
      <c r="CH106" s="222"/>
      <c r="CI106" s="222"/>
      <c r="CJ106" s="222"/>
      <c r="CK106" s="222"/>
      <c r="CL106" s="222"/>
      <c r="CM106" s="222"/>
      <c r="CN106" s="222"/>
      <c r="CO106" s="222"/>
      <c r="CP106" s="222"/>
      <c r="CQ106" s="222"/>
      <c r="CR106" s="222"/>
      <c r="CS106" s="222"/>
      <c r="CT106" s="222"/>
      <c r="CU106" s="222"/>
      <c r="CV106" s="222"/>
      <c r="CW106" s="222"/>
      <c r="CX106" s="222"/>
      <c r="CY106" s="222"/>
      <c r="CZ106" s="222"/>
      <c r="DA106" s="222"/>
      <c r="DB106" s="222"/>
      <c r="DC106" s="222"/>
      <c r="DD106" s="222"/>
      <c r="DE106" s="222"/>
      <c r="DF106" s="222"/>
      <c r="DG106" s="222"/>
      <c r="DH106" s="222"/>
      <c r="DI106" s="222"/>
      <c r="DJ106" s="222"/>
      <c r="DK106" s="222"/>
      <c r="DL106" s="222"/>
      <c r="DM106" s="222"/>
      <c r="DN106" s="222"/>
      <c r="DO106" s="222"/>
      <c r="DP106" s="222"/>
      <c r="DQ106" s="222"/>
      <c r="DR106" s="222"/>
      <c r="DS106" s="222"/>
      <c r="DT106" s="222"/>
      <c r="DU106" s="222"/>
      <c r="DV106" s="222"/>
      <c r="DW106" s="222"/>
      <c r="DX106" s="222"/>
      <c r="DY106" s="222"/>
      <c r="DZ106" s="222"/>
      <c r="EA106" s="222"/>
      <c r="EB106" s="222"/>
      <c r="EC106" s="222"/>
      <c r="ED106" s="222"/>
      <c r="EE106" s="222"/>
      <c r="EF106" s="222"/>
      <c r="EG106" s="222"/>
      <c r="EH106" s="222"/>
      <c r="EI106" s="222"/>
      <c r="EJ106" s="222"/>
      <c r="EK106" s="222"/>
      <c r="EL106" s="222"/>
      <c r="EM106" s="222"/>
      <c r="EN106" s="222"/>
      <c r="EO106" s="222"/>
      <c r="EP106" s="222"/>
      <c r="EQ106" s="222"/>
      <c r="ER106" s="222"/>
      <c r="ES106" s="222"/>
      <c r="ET106" s="222"/>
      <c r="EU106" s="222"/>
      <c r="EV106" s="222"/>
      <c r="EW106" s="222"/>
      <c r="EX106" s="222"/>
      <c r="EY106" s="222"/>
      <c r="EZ106" s="222"/>
      <c r="FA106" s="222"/>
      <c r="FB106" s="222"/>
      <c r="FC106" s="222"/>
      <c r="FD106" s="222"/>
      <c r="FE106" s="222"/>
      <c r="FF106" s="222"/>
      <c r="FG106" s="222"/>
      <c r="FH106" s="222"/>
      <c r="FI106" s="222"/>
      <c r="FJ106" s="222"/>
      <c r="FK106" s="222"/>
      <c r="FL106" s="222"/>
      <c r="FM106" s="222"/>
      <c r="FN106" s="222"/>
      <c r="FO106" s="222"/>
      <c r="FP106" s="222"/>
      <c r="FQ106" s="222"/>
      <c r="FR106" s="222"/>
      <c r="FS106" s="222"/>
      <c r="FT106" s="222"/>
      <c r="FU106" s="222"/>
      <c r="FV106" s="222"/>
      <c r="FW106" s="222"/>
      <c r="FX106" s="222"/>
      <c r="FY106" s="222"/>
      <c r="FZ106" s="222"/>
      <c r="GA106" s="222"/>
      <c r="GB106" s="222"/>
      <c r="GC106" s="222"/>
      <c r="GD106" s="222"/>
      <c r="GE106" s="222"/>
      <c r="GF106" s="222"/>
      <c r="GG106" s="222"/>
      <c r="GH106" s="222"/>
      <c r="GI106" s="222"/>
      <c r="GJ106" s="222"/>
      <c r="GK106" s="222"/>
      <c r="GL106" s="222"/>
      <c r="GM106" s="222"/>
      <c r="GN106" s="222"/>
      <c r="GO106" s="222"/>
      <c r="GP106" s="222"/>
      <c r="GQ106" s="222"/>
      <c r="GR106" s="222"/>
      <c r="GS106" s="222"/>
      <c r="GT106" s="222"/>
      <c r="GU106" s="222"/>
      <c r="GV106" s="222"/>
      <c r="GW106" s="222"/>
      <c r="GX106" s="222"/>
      <c r="GY106" s="222"/>
      <c r="GZ106" s="222"/>
      <c r="HA106" s="222"/>
      <c r="HB106" s="222"/>
      <c r="HC106" s="222"/>
      <c r="HD106" s="222"/>
      <c r="HE106" s="222"/>
      <c r="HF106" s="222"/>
      <c r="HG106" s="222"/>
      <c r="HH106" s="222"/>
      <c r="HI106" s="222"/>
      <c r="HJ106" s="222"/>
      <c r="HK106" s="222"/>
      <c r="HL106" s="222"/>
      <c r="HM106" s="222"/>
      <c r="HN106" s="222"/>
      <c r="HO106" s="222"/>
      <c r="HP106" s="222"/>
      <c r="HQ106" s="222"/>
      <c r="HR106" s="222"/>
      <c r="HS106" s="222"/>
      <c r="HT106" s="222"/>
      <c r="HU106" s="222"/>
      <c r="HV106" s="222"/>
      <c r="HW106" s="222"/>
      <c r="HX106" s="222"/>
      <c r="HY106" s="222"/>
      <c r="HZ106" s="222"/>
      <c r="IA106" s="222"/>
      <c r="IB106" s="222"/>
      <c r="IC106" s="222"/>
      <c r="ID106" s="222"/>
      <c r="IE106" s="222"/>
      <c r="IF106" s="222"/>
      <c r="IG106" s="222"/>
      <c r="IH106" s="222"/>
      <c r="II106" s="222"/>
      <c r="IJ106" s="222"/>
      <c r="IK106" s="222"/>
      <c r="IL106" s="222"/>
      <c r="IM106" s="222"/>
      <c r="IN106" s="222"/>
      <c r="IO106" s="222"/>
      <c r="IP106" s="222"/>
      <c r="IQ106" s="222"/>
      <c r="IR106" s="222"/>
      <c r="IS106" s="222"/>
      <c r="IT106" s="222"/>
      <c r="IU106" s="222"/>
      <c r="IV106" s="222"/>
      <c r="IW106" s="222"/>
      <c r="IX106" s="222"/>
      <c r="IY106" s="222"/>
      <c r="IZ106" s="222"/>
      <c r="JA106" s="222"/>
      <c r="JB106" s="222"/>
      <c r="JC106" s="222"/>
      <c r="JD106" s="222"/>
      <c r="JE106" s="222"/>
      <c r="JF106" s="222"/>
      <c r="JG106" s="222"/>
      <c r="JH106" s="222"/>
      <c r="JI106" s="222"/>
      <c r="JJ106" s="222"/>
      <c r="JK106" s="222"/>
      <c r="JL106" s="222"/>
      <c r="JM106" s="222"/>
      <c r="JN106" s="222"/>
      <c r="JO106" s="222"/>
      <c r="JP106" s="222"/>
      <c r="JQ106" s="222"/>
      <c r="JR106" s="222"/>
      <c r="JS106" s="222"/>
      <c r="JT106" s="222"/>
      <c r="JU106" s="222"/>
      <c r="JV106" s="222"/>
      <c r="JW106" s="222"/>
      <c r="JX106" s="222"/>
      <c r="JY106" s="222"/>
      <c r="JZ106" s="222"/>
      <c r="KA106" s="222"/>
      <c r="KB106" s="222"/>
      <c r="KC106" s="222"/>
      <c r="KD106" s="222"/>
      <c r="KE106" s="222"/>
      <c r="KF106" s="222"/>
      <c r="KG106" s="222"/>
      <c r="KH106" s="222"/>
      <c r="KI106" s="222"/>
      <c r="KJ106" s="222"/>
      <c r="KK106" s="222"/>
      <c r="KL106" s="222"/>
      <c r="KM106" s="222"/>
      <c r="KN106" s="222"/>
      <c r="KO106" s="222"/>
      <c r="KP106" s="222"/>
      <c r="KQ106" s="222"/>
      <c r="KR106" s="222"/>
      <c r="KS106" s="222"/>
      <c r="KT106" s="222"/>
      <c r="KU106" s="222"/>
      <c r="KV106" s="222"/>
      <c r="KW106" s="222"/>
      <c r="KX106" s="222"/>
      <c r="KY106" s="222"/>
      <c r="KZ106" s="222"/>
      <c r="LA106" s="222"/>
      <c r="LB106" s="222"/>
      <c r="LC106" s="222"/>
      <c r="LD106" s="222"/>
      <c r="LE106" s="222"/>
      <c r="LF106" s="222"/>
      <c r="LG106" s="222"/>
      <c r="LH106" s="222"/>
      <c r="LI106" s="222"/>
      <c r="LJ106" s="222"/>
      <c r="LK106" s="222"/>
      <c r="LL106" s="222"/>
      <c r="LM106" s="222"/>
      <c r="LN106" s="222"/>
      <c r="LO106" s="222"/>
      <c r="LP106" s="222"/>
      <c r="LQ106" s="222"/>
      <c r="LR106" s="222"/>
      <c r="LS106" s="222"/>
      <c r="LT106" s="222"/>
      <c r="LU106" s="222"/>
      <c r="LV106" s="222"/>
      <c r="LW106" s="222"/>
      <c r="LX106" s="222"/>
      <c r="LY106" s="222"/>
      <c r="LZ106" s="222"/>
      <c r="MA106" s="222"/>
      <c r="MB106" s="222"/>
      <c r="MC106" s="222"/>
      <c r="MD106" s="222"/>
      <c r="ME106" s="222"/>
      <c r="MF106" s="222"/>
      <c r="MG106" s="222"/>
      <c r="MH106" s="222"/>
      <c r="MI106" s="222"/>
      <c r="MJ106" s="222"/>
      <c r="MK106" s="222"/>
      <c r="ML106" s="222"/>
      <c r="MM106" s="222"/>
      <c r="MN106" s="222"/>
      <c r="MO106" s="222"/>
      <c r="MP106" s="222"/>
      <c r="MQ106" s="222"/>
      <c r="MR106" s="222"/>
      <c r="MS106" s="222"/>
      <c r="MT106" s="222"/>
      <c r="MU106" s="222"/>
      <c r="MV106" s="222"/>
      <c r="MW106" s="222"/>
      <c r="MX106" s="222"/>
      <c r="MY106" s="222"/>
      <c r="MZ106" s="222"/>
      <c r="NA106" s="222"/>
      <c r="NB106" s="222"/>
      <c r="NC106" s="222"/>
      <c r="ND106" s="222"/>
      <c r="NE106" s="222"/>
      <c r="NF106" s="222"/>
      <c r="NG106" s="222"/>
      <c r="NH106" s="222"/>
      <c r="NI106" s="222"/>
      <c r="NJ106" s="222"/>
      <c r="NK106" s="222"/>
      <c r="NL106" s="222"/>
      <c r="NM106" s="222"/>
      <c r="NN106" s="222"/>
      <c r="NO106" s="222"/>
      <c r="NP106" s="222"/>
      <c r="NQ106" s="222"/>
      <c r="NR106" s="222"/>
      <c r="NS106" s="222"/>
      <c r="NT106" s="222"/>
      <c r="NU106" s="222"/>
      <c r="NV106" s="222"/>
      <c r="NW106" s="222"/>
      <c r="NX106" s="222"/>
      <c r="NY106" s="222"/>
      <c r="NZ106" s="222"/>
      <c r="OA106" s="222"/>
      <c r="OB106" s="222"/>
      <c r="OC106" s="222"/>
      <c r="OD106" s="222"/>
      <c r="OE106" s="222"/>
      <c r="OF106" s="222"/>
      <c r="OG106" s="222"/>
      <c r="OH106" s="222"/>
      <c r="OI106" s="222"/>
      <c r="OJ106" s="222"/>
      <c r="OK106" s="222"/>
      <c r="OL106" s="222"/>
      <c r="OM106" s="222"/>
      <c r="ON106" s="222"/>
      <c r="OO106" s="222"/>
      <c r="OP106" s="222"/>
      <c r="OQ106" s="222"/>
      <c r="OR106" s="222"/>
      <c r="OS106" s="222"/>
      <c r="OT106" s="222"/>
      <c r="OU106" s="222"/>
      <c r="OV106" s="222"/>
      <c r="OW106" s="222"/>
      <c r="OX106" s="222"/>
      <c r="OY106" s="222"/>
      <c r="OZ106" s="222"/>
      <c r="PA106" s="222"/>
      <c r="PB106" s="222"/>
      <c r="PC106" s="222"/>
      <c r="PD106" s="222"/>
      <c r="PE106" s="222"/>
      <c r="PF106" s="222"/>
      <c r="PG106" s="222"/>
      <c r="PH106" s="222"/>
      <c r="PI106" s="222"/>
      <c r="PJ106" s="222"/>
      <c r="PK106" s="222"/>
      <c r="PL106" s="222"/>
      <c r="PM106" s="222"/>
      <c r="PN106" s="222"/>
      <c r="PO106" s="222"/>
      <c r="PP106" s="222"/>
      <c r="PQ106" s="222"/>
      <c r="PR106" s="222"/>
      <c r="PS106" s="222"/>
      <c r="PT106" s="222"/>
      <c r="PU106" s="222"/>
      <c r="PV106" s="222"/>
      <c r="PW106" s="222"/>
      <c r="PX106" s="222"/>
      <c r="PY106" s="222"/>
      <c r="PZ106" s="222"/>
      <c r="QA106" s="222"/>
      <c r="QB106" s="222"/>
      <c r="QC106" s="222"/>
      <c r="QD106" s="222"/>
      <c r="QE106" s="222"/>
      <c r="QF106" s="222"/>
      <c r="QG106" s="222"/>
      <c r="QH106" s="222"/>
      <c r="QI106" s="222"/>
      <c r="QJ106" s="222"/>
      <c r="QK106" s="222"/>
      <c r="QL106" s="222"/>
      <c r="QM106" s="222"/>
      <c r="QN106" s="222"/>
      <c r="QO106" s="222"/>
      <c r="QP106" s="222"/>
      <c r="QQ106" s="222"/>
      <c r="QR106" s="222"/>
      <c r="QS106" s="222"/>
      <c r="QT106" s="222"/>
      <c r="QU106" s="222"/>
      <c r="QV106" s="222"/>
      <c r="QW106" s="222"/>
      <c r="QX106" s="222"/>
      <c r="QY106" s="222"/>
      <c r="QZ106" s="222"/>
      <c r="RA106" s="222"/>
      <c r="RB106" s="222"/>
      <c r="RC106" s="222"/>
      <c r="RD106" s="222"/>
      <c r="RE106" s="222"/>
      <c r="RF106" s="222"/>
      <c r="RG106" s="222"/>
      <c r="RH106" s="222"/>
      <c r="RI106" s="222"/>
      <c r="RJ106" s="222"/>
      <c r="RK106" s="222"/>
      <c r="RL106" s="222"/>
      <c r="RM106" s="222"/>
      <c r="RN106" s="222"/>
      <c r="RO106" s="222"/>
      <c r="RP106" s="222"/>
      <c r="RQ106" s="222"/>
      <c r="RR106" s="222"/>
      <c r="RS106" s="222"/>
      <c r="RT106" s="222"/>
      <c r="RU106" s="222"/>
      <c r="RV106" s="222"/>
      <c r="RW106" s="222"/>
      <c r="RX106" s="222"/>
      <c r="RY106" s="222"/>
      <c r="RZ106" s="222"/>
      <c r="SA106" s="222"/>
      <c r="SB106" s="222"/>
      <c r="SC106" s="222"/>
      <c r="SD106" s="222"/>
      <c r="SE106" s="222"/>
      <c r="SF106" s="222"/>
      <c r="SG106" s="222"/>
      <c r="SH106" s="222"/>
      <c r="SI106" s="222"/>
      <c r="SJ106" s="222"/>
      <c r="SK106" s="222"/>
      <c r="SL106" s="222"/>
      <c r="SM106" s="222"/>
      <c r="SN106" s="222"/>
      <c r="SO106" s="222"/>
      <c r="SP106" s="222"/>
      <c r="SQ106" s="222"/>
      <c r="SR106" s="222"/>
      <c r="SS106" s="222"/>
      <c r="ST106" s="222"/>
      <c r="SU106" s="222"/>
      <c r="SV106" s="222"/>
      <c r="SW106" s="222"/>
      <c r="SX106" s="222"/>
      <c r="SY106" s="222"/>
      <c r="SZ106" s="222"/>
      <c r="TA106" s="222"/>
      <c r="TB106" s="222"/>
      <c r="TC106" s="222"/>
      <c r="TD106" s="222"/>
      <c r="TE106" s="222"/>
      <c r="TF106" s="222"/>
      <c r="TG106" s="222"/>
      <c r="TH106" s="222"/>
      <c r="TI106" s="222"/>
      <c r="TJ106" s="222"/>
      <c r="TK106" s="222"/>
      <c r="TL106" s="222"/>
      <c r="TM106" s="222"/>
      <c r="TN106" s="222"/>
      <c r="TO106" s="222"/>
      <c r="TP106" s="222"/>
      <c r="TQ106" s="222"/>
      <c r="TR106" s="222"/>
      <c r="TS106" s="222"/>
      <c r="TT106" s="222"/>
      <c r="TU106" s="222"/>
      <c r="TV106" s="222"/>
      <c r="TW106" s="222"/>
      <c r="TX106" s="222"/>
      <c r="TY106" s="222"/>
      <c r="TZ106" s="222"/>
      <c r="UA106" s="222"/>
      <c r="UB106" s="222"/>
      <c r="UC106" s="222"/>
      <c r="UD106" s="222"/>
      <c r="UE106" s="222"/>
      <c r="UF106" s="222"/>
      <c r="UG106" s="222"/>
      <c r="UH106" s="222"/>
      <c r="UI106" s="222"/>
      <c r="UJ106" s="222"/>
      <c r="UK106" s="222"/>
      <c r="UL106" s="222"/>
      <c r="UM106" s="222"/>
      <c r="UN106" s="222"/>
      <c r="UO106" s="222"/>
      <c r="UP106" s="222"/>
      <c r="UQ106" s="222"/>
      <c r="UR106" s="222"/>
      <c r="US106" s="222"/>
      <c r="UT106" s="222"/>
      <c r="UU106" s="222"/>
      <c r="UV106" s="222"/>
      <c r="UW106" s="222"/>
      <c r="UX106" s="222"/>
      <c r="UY106" s="222"/>
      <c r="UZ106" s="222"/>
      <c r="VA106" s="222"/>
      <c r="VB106" s="222"/>
      <c r="VC106" s="222"/>
      <c r="VD106" s="222"/>
      <c r="VE106" s="222"/>
      <c r="VF106" s="222"/>
      <c r="VG106" s="222"/>
      <c r="VH106" s="222"/>
      <c r="VI106" s="222"/>
      <c r="VJ106" s="222"/>
      <c r="VK106" s="222"/>
      <c r="VL106" s="222"/>
      <c r="VM106" s="222"/>
      <c r="VN106" s="222"/>
      <c r="VO106" s="222"/>
      <c r="VP106" s="222"/>
      <c r="VQ106" s="222"/>
      <c r="VR106" s="222"/>
      <c r="VS106" s="222"/>
      <c r="VT106" s="222"/>
      <c r="VU106" s="222"/>
      <c r="VV106" s="222"/>
      <c r="VW106" s="222"/>
      <c r="VX106" s="222"/>
      <c r="VY106" s="222"/>
      <c r="VZ106" s="222"/>
      <c r="WA106" s="222"/>
      <c r="WB106" s="222"/>
      <c r="WC106" s="222"/>
      <c r="WD106" s="222"/>
      <c r="WE106" s="222"/>
      <c r="WF106" s="222"/>
      <c r="WG106" s="222"/>
      <c r="WH106" s="222"/>
      <c r="WI106" s="222"/>
      <c r="WJ106" s="222"/>
      <c r="WK106" s="222"/>
      <c r="WL106" s="222"/>
      <c r="WM106" s="222"/>
      <c r="WN106" s="222"/>
      <c r="WO106" s="222"/>
      <c r="WP106" s="222"/>
      <c r="WQ106" s="222"/>
      <c r="WR106" s="222"/>
      <c r="WS106" s="222"/>
      <c r="WT106" s="222"/>
      <c r="WU106" s="222"/>
      <c r="WV106" s="222"/>
      <c r="WW106" s="222"/>
      <c r="WX106" s="222"/>
      <c r="WY106" s="222"/>
      <c r="WZ106" s="222"/>
      <c r="XA106" s="222"/>
      <c r="XB106" s="222"/>
      <c r="XC106" s="222"/>
      <c r="XD106" s="222"/>
      <c r="XE106" s="222"/>
      <c r="XF106" s="222"/>
      <c r="XG106" s="222"/>
      <c r="XH106" s="222"/>
      <c r="XI106" s="222"/>
      <c r="XJ106" s="222"/>
      <c r="XK106" s="222"/>
      <c r="XL106" s="222"/>
      <c r="XM106" s="222"/>
      <c r="XN106" s="222"/>
      <c r="XO106" s="222"/>
      <c r="XP106" s="222"/>
      <c r="XQ106" s="222"/>
      <c r="XR106" s="222"/>
      <c r="XS106" s="222"/>
      <c r="XT106" s="222"/>
      <c r="XU106" s="222"/>
      <c r="XV106" s="222"/>
      <c r="XW106" s="222"/>
      <c r="XX106" s="222"/>
      <c r="XY106" s="222"/>
      <c r="XZ106" s="222"/>
      <c r="YA106" s="222"/>
      <c r="YB106" s="222"/>
      <c r="YC106" s="222"/>
      <c r="YD106" s="222"/>
      <c r="YE106" s="222"/>
      <c r="YF106" s="222"/>
      <c r="YG106" s="222"/>
      <c r="YH106" s="222"/>
      <c r="YI106" s="222"/>
      <c r="YJ106" s="222"/>
      <c r="YK106" s="222"/>
      <c r="YL106" s="222"/>
      <c r="YM106" s="222"/>
      <c r="YN106" s="222"/>
      <c r="YO106" s="222"/>
      <c r="YP106" s="222"/>
      <c r="YQ106" s="222"/>
      <c r="YR106" s="222"/>
      <c r="YS106" s="222"/>
      <c r="YT106" s="222"/>
      <c r="YU106" s="222"/>
      <c r="YV106" s="222"/>
      <c r="YW106" s="222"/>
      <c r="YX106" s="222"/>
      <c r="YY106" s="222"/>
      <c r="YZ106" s="222"/>
      <c r="ZA106" s="222"/>
      <c r="ZB106" s="222"/>
      <c r="ZC106" s="222"/>
      <c r="ZD106" s="222"/>
      <c r="ZE106" s="222"/>
      <c r="ZF106" s="222"/>
      <c r="ZG106" s="222"/>
      <c r="ZH106" s="222"/>
      <c r="ZI106" s="222"/>
      <c r="ZJ106" s="222"/>
      <c r="ZK106" s="222"/>
      <c r="ZL106" s="222"/>
      <c r="ZM106" s="222"/>
      <c r="ZN106" s="222"/>
      <c r="ZO106" s="222"/>
      <c r="ZP106" s="222"/>
      <c r="ZQ106" s="222"/>
      <c r="ZR106" s="222"/>
      <c r="ZS106" s="222"/>
      <c r="ZT106" s="222"/>
      <c r="ZU106" s="222"/>
      <c r="ZV106" s="222"/>
      <c r="ZW106" s="222"/>
      <c r="ZX106" s="222"/>
      <c r="ZY106" s="222"/>
      <c r="ZZ106" s="222"/>
      <c r="AAA106" s="222"/>
      <c r="AAB106" s="222"/>
      <c r="AAC106" s="222"/>
      <c r="AAD106" s="222"/>
      <c r="AAE106" s="222"/>
      <c r="AAF106" s="222"/>
      <c r="AAG106" s="222"/>
      <c r="AAH106" s="222"/>
      <c r="AAI106" s="222"/>
      <c r="AAJ106" s="222"/>
      <c r="AAK106" s="222"/>
      <c r="AAL106" s="222"/>
      <c r="AAM106" s="222"/>
      <c r="AAN106" s="222"/>
      <c r="AAO106" s="222"/>
      <c r="AAP106" s="222"/>
      <c r="AAQ106" s="222"/>
      <c r="AAR106" s="222"/>
      <c r="AAS106" s="222"/>
      <c r="AAT106" s="222"/>
      <c r="AAU106" s="222"/>
      <c r="AAV106" s="222"/>
      <c r="AAW106" s="222"/>
      <c r="AAX106" s="222"/>
      <c r="AAY106" s="222"/>
      <c r="AAZ106" s="222"/>
      <c r="ABA106" s="222"/>
      <c r="ABB106" s="222"/>
      <c r="ABC106" s="222"/>
      <c r="ABD106" s="222"/>
      <c r="ABE106" s="222"/>
      <c r="ABF106" s="222"/>
      <c r="ABG106" s="222"/>
      <c r="ABH106" s="222"/>
      <c r="ABI106" s="222"/>
      <c r="ABJ106" s="222"/>
      <c r="ABK106" s="222"/>
      <c r="ABL106" s="222"/>
      <c r="ABM106" s="222"/>
      <c r="ABN106" s="222"/>
      <c r="ABO106" s="222"/>
      <c r="ABP106" s="222"/>
      <c r="ABQ106" s="222"/>
      <c r="ABR106" s="222"/>
      <c r="ABS106" s="222"/>
      <c r="ABT106" s="222"/>
      <c r="ABU106" s="222"/>
      <c r="ABV106" s="222"/>
      <c r="ABW106" s="222"/>
      <c r="ABX106" s="222"/>
      <c r="ABY106" s="222"/>
      <c r="ABZ106" s="222"/>
      <c r="ACA106" s="222"/>
      <c r="ACB106" s="222"/>
      <c r="ACC106" s="222"/>
      <c r="ACD106" s="222"/>
      <c r="ACE106" s="222"/>
      <c r="ACF106" s="222"/>
      <c r="ACG106" s="222"/>
      <c r="ACH106" s="222"/>
      <c r="ACI106" s="222"/>
      <c r="ACJ106" s="222"/>
      <c r="ACK106" s="222"/>
      <c r="ACL106" s="222"/>
      <c r="ACM106" s="222"/>
      <c r="ACN106" s="222"/>
      <c r="ACO106" s="222"/>
      <c r="ACP106" s="222"/>
      <c r="ACQ106" s="222"/>
      <c r="ACR106" s="222"/>
      <c r="ACS106" s="222"/>
      <c r="ACT106" s="222"/>
      <c r="ACU106" s="222"/>
      <c r="ACV106" s="222"/>
      <c r="ACW106" s="222"/>
      <c r="ACX106" s="222"/>
      <c r="ACY106" s="222"/>
      <c r="ACZ106" s="222"/>
      <c r="ADA106" s="222"/>
      <c r="ADB106" s="222"/>
      <c r="ADC106" s="222"/>
      <c r="ADD106" s="222"/>
      <c r="ADE106" s="222"/>
      <c r="ADF106" s="222"/>
      <c r="ADG106" s="222"/>
      <c r="ADH106" s="222"/>
      <c r="ADI106" s="222"/>
      <c r="ADJ106" s="222"/>
      <c r="ADK106" s="222"/>
      <c r="ADL106" s="222"/>
      <c r="ADM106" s="222"/>
      <c r="ADN106" s="222"/>
      <c r="ADO106" s="222"/>
      <c r="ADP106" s="222"/>
      <c r="ADQ106" s="222"/>
      <c r="ADR106" s="222"/>
      <c r="ADS106" s="222"/>
      <c r="ADT106" s="222"/>
      <c r="ADU106" s="222"/>
      <c r="ADV106" s="222"/>
      <c r="ADW106" s="222"/>
      <c r="ADX106" s="222"/>
      <c r="ADY106" s="222"/>
      <c r="ADZ106" s="222"/>
      <c r="AEA106" s="222"/>
      <c r="AEB106" s="222"/>
      <c r="AEC106" s="222"/>
      <c r="AED106" s="222"/>
      <c r="AEE106" s="222"/>
      <c r="AEF106" s="222"/>
      <c r="AEG106" s="222"/>
      <c r="AEH106" s="222"/>
      <c r="AEI106" s="222"/>
      <c r="AEJ106" s="222"/>
      <c r="AEK106" s="222"/>
      <c r="AEL106" s="222"/>
      <c r="AEM106" s="222"/>
      <c r="AEN106" s="222"/>
      <c r="AEO106" s="222"/>
      <c r="AEP106" s="222"/>
      <c r="AEQ106" s="222"/>
      <c r="AER106" s="222"/>
      <c r="AES106" s="222"/>
      <c r="AET106" s="222"/>
      <c r="AEU106" s="222"/>
      <c r="AEV106" s="222"/>
      <c r="AEW106" s="222"/>
      <c r="AEX106" s="222"/>
      <c r="AEY106" s="222"/>
      <c r="AEZ106" s="222"/>
      <c r="AFA106" s="222"/>
      <c r="AFB106" s="222"/>
      <c r="AFC106" s="222"/>
      <c r="AFD106" s="222"/>
      <c r="AFE106" s="222"/>
      <c r="AFF106" s="222"/>
      <c r="AFG106" s="222"/>
      <c r="AFH106" s="222"/>
      <c r="AFI106" s="222"/>
      <c r="AFJ106" s="222"/>
      <c r="AFK106" s="222"/>
      <c r="AFL106" s="222"/>
      <c r="AFM106" s="222"/>
      <c r="AFN106" s="222"/>
      <c r="AFO106" s="222"/>
      <c r="AFP106" s="222"/>
      <c r="AFQ106" s="222"/>
      <c r="AFR106" s="222"/>
      <c r="AFS106" s="222"/>
      <c r="AFT106" s="222"/>
      <c r="AFU106" s="222"/>
      <c r="AFV106" s="222"/>
      <c r="AFW106" s="222"/>
      <c r="AFX106" s="222"/>
      <c r="AFY106" s="222"/>
      <c r="AFZ106" s="222"/>
      <c r="AGA106" s="222"/>
      <c r="AGB106" s="222"/>
      <c r="AGC106" s="222"/>
      <c r="AGD106" s="222"/>
      <c r="AGE106" s="222"/>
      <c r="AGF106" s="222"/>
      <c r="AGG106" s="222"/>
      <c r="AGH106" s="222"/>
      <c r="AGI106" s="222"/>
      <c r="AGJ106" s="222"/>
      <c r="AGK106" s="222"/>
      <c r="AGL106" s="222"/>
      <c r="AGM106" s="222"/>
      <c r="AGN106" s="222"/>
      <c r="AGO106" s="222"/>
      <c r="AGP106" s="222"/>
      <c r="AGQ106" s="222"/>
      <c r="AGR106" s="222"/>
      <c r="AGS106" s="222"/>
      <c r="AGT106" s="222"/>
      <c r="AGU106" s="222"/>
      <c r="AGV106" s="222"/>
      <c r="AGW106" s="222"/>
      <c r="AGX106" s="222"/>
      <c r="AGY106" s="222"/>
      <c r="AGZ106" s="222"/>
      <c r="AHA106" s="222"/>
      <c r="AHB106" s="222"/>
      <c r="AHC106" s="222"/>
      <c r="AHD106" s="222"/>
      <c r="AHE106" s="222"/>
      <c r="AHF106" s="222"/>
      <c r="AHG106" s="222"/>
      <c r="AHH106" s="222"/>
      <c r="AHI106" s="222"/>
      <c r="AHJ106" s="222"/>
      <c r="AHK106" s="222"/>
      <c r="AHL106" s="222"/>
      <c r="AHM106" s="222"/>
      <c r="AHN106" s="222"/>
      <c r="AHO106" s="222"/>
      <c r="AHP106" s="222"/>
      <c r="AHQ106" s="222"/>
      <c r="AHR106" s="222"/>
      <c r="AHS106" s="222"/>
      <c r="AHT106" s="222"/>
      <c r="AHU106" s="222"/>
      <c r="AHV106" s="222"/>
      <c r="AHW106" s="222"/>
      <c r="AHX106" s="222"/>
      <c r="AHY106" s="222"/>
      <c r="AHZ106" s="222"/>
      <c r="AIA106" s="222"/>
      <c r="AIB106" s="222"/>
      <c r="AIC106" s="222"/>
      <c r="AID106" s="222"/>
      <c r="AIE106" s="222"/>
      <c r="AIF106" s="222"/>
      <c r="AIG106" s="222"/>
      <c r="AIH106" s="222"/>
      <c r="AII106" s="222"/>
      <c r="AIJ106" s="222"/>
      <c r="AIK106" s="222"/>
      <c r="AIL106" s="222"/>
      <c r="AIM106" s="222"/>
      <c r="AIN106" s="222"/>
      <c r="AIO106" s="222"/>
      <c r="AIP106" s="222"/>
      <c r="AIQ106" s="222"/>
      <c r="AIR106" s="222"/>
      <c r="AIS106" s="222"/>
      <c r="AIT106" s="222"/>
      <c r="AIU106" s="222"/>
      <c r="AIV106" s="222"/>
      <c r="AIW106" s="222"/>
      <c r="AIX106" s="222"/>
      <c r="AIY106" s="222"/>
      <c r="AIZ106" s="222"/>
      <c r="AJA106" s="222"/>
      <c r="AJB106" s="222"/>
      <c r="AJC106" s="222"/>
      <c r="AJD106" s="222"/>
      <c r="AJE106" s="222"/>
      <c r="AJF106" s="222"/>
      <c r="AJG106" s="222"/>
      <c r="AJH106" s="222"/>
      <c r="AJI106" s="222"/>
      <c r="AJJ106" s="222"/>
      <c r="AJK106" s="222"/>
      <c r="AJL106" s="222"/>
      <c r="AJM106" s="222"/>
      <c r="AJN106" s="222"/>
      <c r="AJO106" s="222"/>
      <c r="AJP106" s="222"/>
      <c r="AJQ106" s="222"/>
      <c r="AJR106" s="222"/>
      <c r="AJS106" s="222"/>
      <c r="AJT106" s="222"/>
      <c r="AJU106" s="222"/>
      <c r="AJV106" s="222"/>
      <c r="AJW106" s="222"/>
      <c r="AJX106" s="222"/>
      <c r="AJY106" s="222"/>
      <c r="AJZ106" s="222"/>
      <c r="AKA106" s="222"/>
      <c r="AKB106" s="222"/>
      <c r="AKC106" s="222"/>
      <c r="AKD106" s="222"/>
      <c r="AKE106" s="222"/>
      <c r="AKF106" s="222"/>
      <c r="AKG106" s="222"/>
      <c r="AKH106" s="222"/>
      <c r="AKI106" s="222"/>
      <c r="AKJ106" s="222"/>
      <c r="AKK106" s="222"/>
      <c r="AKL106" s="222"/>
      <c r="AKM106" s="222"/>
      <c r="AKN106" s="222"/>
      <c r="AKO106" s="222"/>
      <c r="AKP106" s="222"/>
      <c r="AKQ106" s="222"/>
      <c r="AKR106" s="222"/>
      <c r="AKS106" s="222"/>
      <c r="AKT106" s="222"/>
      <c r="AKU106" s="222"/>
      <c r="AKV106" s="222"/>
      <c r="AKW106" s="222"/>
      <c r="AKX106" s="222"/>
      <c r="AKY106" s="222"/>
      <c r="AKZ106" s="222"/>
      <c r="ALA106" s="222"/>
      <c r="ALB106" s="222"/>
      <c r="ALC106" s="222"/>
      <c r="ALD106" s="222"/>
      <c r="ALE106" s="222"/>
      <c r="ALF106" s="222"/>
      <c r="ALG106" s="222"/>
      <c r="ALH106" s="222"/>
      <c r="ALI106" s="222"/>
      <c r="ALJ106" s="222"/>
      <c r="ALK106" s="222"/>
      <c r="ALL106" s="222"/>
      <c r="ALM106" s="222"/>
      <c r="ALN106" s="222"/>
      <c r="ALO106" s="222"/>
      <c r="ALP106" s="222"/>
      <c r="ALQ106" s="222"/>
      <c r="ALR106" s="222"/>
      <c r="ALS106" s="222"/>
      <c r="ALT106" s="222"/>
      <c r="ALU106" s="222"/>
      <c r="ALV106" s="222"/>
      <c r="ALW106" s="222"/>
      <c r="ALX106" s="222"/>
      <c r="ALY106" s="222"/>
      <c r="ALZ106" s="222"/>
      <c r="AMA106" s="222"/>
      <c r="AMB106" s="222"/>
    </row>
    <row r="107" spans="1:1016" s="107" customFormat="1" ht="71.25">
      <c r="A107" s="168"/>
      <c r="B107" s="583" t="s">
        <v>1383</v>
      </c>
      <c r="D107" s="584"/>
      <c r="E107" s="57"/>
      <c r="F107" s="378"/>
      <c r="G107" s="286"/>
      <c r="H107" s="222"/>
      <c r="I107" s="222"/>
      <c r="J107" s="222"/>
      <c r="K107" s="222"/>
      <c r="L107" s="222"/>
      <c r="M107" s="222"/>
      <c r="N107" s="222"/>
      <c r="O107" s="222"/>
      <c r="P107" s="222"/>
      <c r="Q107" s="222"/>
      <c r="R107" s="222"/>
      <c r="S107" s="222"/>
      <c r="T107" s="222"/>
      <c r="U107" s="222"/>
      <c r="V107" s="222"/>
      <c r="W107" s="222"/>
      <c r="X107" s="222"/>
      <c r="Y107" s="222"/>
      <c r="Z107" s="222"/>
      <c r="AA107" s="222"/>
      <c r="AB107" s="222"/>
      <c r="AC107" s="222"/>
      <c r="AD107" s="222"/>
      <c r="AE107" s="222"/>
      <c r="AF107" s="222"/>
      <c r="AG107" s="222"/>
      <c r="AH107" s="222"/>
      <c r="AI107" s="222"/>
      <c r="AJ107" s="222"/>
      <c r="AK107" s="222"/>
      <c r="AL107" s="222"/>
      <c r="AM107" s="222"/>
      <c r="AN107" s="222"/>
      <c r="AO107" s="222"/>
      <c r="AP107" s="222"/>
      <c r="AQ107" s="222"/>
      <c r="AR107" s="222"/>
      <c r="AS107" s="222"/>
      <c r="AT107" s="222"/>
      <c r="AU107" s="222"/>
      <c r="AV107" s="222"/>
      <c r="AW107" s="222"/>
      <c r="AX107" s="222"/>
      <c r="AY107" s="222"/>
      <c r="AZ107" s="222"/>
      <c r="BA107" s="222"/>
      <c r="BB107" s="222"/>
      <c r="BC107" s="222"/>
      <c r="BD107" s="222"/>
      <c r="BE107" s="222"/>
      <c r="BF107" s="222"/>
      <c r="BG107" s="222"/>
      <c r="BH107" s="222"/>
      <c r="BI107" s="222"/>
      <c r="BJ107" s="222"/>
      <c r="BK107" s="222"/>
      <c r="BL107" s="222"/>
      <c r="BM107" s="222"/>
      <c r="BN107" s="222"/>
      <c r="BO107" s="222"/>
      <c r="BP107" s="222"/>
      <c r="BQ107" s="222"/>
      <c r="BR107" s="222"/>
      <c r="BS107" s="222"/>
      <c r="BT107" s="222"/>
      <c r="BU107" s="222"/>
      <c r="BV107" s="222"/>
      <c r="BW107" s="222"/>
      <c r="BX107" s="222"/>
      <c r="BY107" s="222"/>
      <c r="BZ107" s="222"/>
      <c r="CA107" s="222"/>
      <c r="CB107" s="222"/>
      <c r="CC107" s="222"/>
      <c r="CD107" s="222"/>
      <c r="CE107" s="222"/>
      <c r="CF107" s="222"/>
      <c r="CG107" s="222"/>
      <c r="CH107" s="222"/>
      <c r="CI107" s="222"/>
      <c r="CJ107" s="222"/>
      <c r="CK107" s="222"/>
      <c r="CL107" s="222"/>
      <c r="CM107" s="222"/>
      <c r="CN107" s="222"/>
      <c r="CO107" s="222"/>
      <c r="CP107" s="222"/>
      <c r="CQ107" s="222"/>
      <c r="CR107" s="222"/>
      <c r="CS107" s="222"/>
      <c r="CT107" s="222"/>
      <c r="CU107" s="222"/>
      <c r="CV107" s="222"/>
      <c r="CW107" s="222"/>
      <c r="CX107" s="222"/>
      <c r="CY107" s="222"/>
      <c r="CZ107" s="222"/>
      <c r="DA107" s="222"/>
      <c r="DB107" s="222"/>
      <c r="DC107" s="222"/>
      <c r="DD107" s="222"/>
      <c r="DE107" s="222"/>
      <c r="DF107" s="222"/>
      <c r="DG107" s="222"/>
      <c r="DH107" s="222"/>
      <c r="DI107" s="222"/>
      <c r="DJ107" s="222"/>
      <c r="DK107" s="222"/>
      <c r="DL107" s="222"/>
      <c r="DM107" s="222"/>
      <c r="DN107" s="222"/>
      <c r="DO107" s="222"/>
      <c r="DP107" s="222"/>
      <c r="DQ107" s="222"/>
      <c r="DR107" s="222"/>
      <c r="DS107" s="222"/>
      <c r="DT107" s="222"/>
      <c r="DU107" s="222"/>
      <c r="DV107" s="222"/>
      <c r="DW107" s="222"/>
      <c r="DX107" s="222"/>
      <c r="DY107" s="222"/>
      <c r="DZ107" s="222"/>
      <c r="EA107" s="222"/>
      <c r="EB107" s="222"/>
      <c r="EC107" s="222"/>
      <c r="ED107" s="222"/>
      <c r="EE107" s="222"/>
      <c r="EF107" s="222"/>
      <c r="EG107" s="222"/>
      <c r="EH107" s="222"/>
      <c r="EI107" s="222"/>
      <c r="EJ107" s="222"/>
      <c r="EK107" s="222"/>
      <c r="EL107" s="222"/>
      <c r="EM107" s="222"/>
      <c r="EN107" s="222"/>
      <c r="EO107" s="222"/>
      <c r="EP107" s="222"/>
      <c r="EQ107" s="222"/>
      <c r="ER107" s="222"/>
      <c r="ES107" s="222"/>
      <c r="ET107" s="222"/>
      <c r="EU107" s="222"/>
      <c r="EV107" s="222"/>
      <c r="EW107" s="222"/>
      <c r="EX107" s="222"/>
      <c r="EY107" s="222"/>
      <c r="EZ107" s="222"/>
      <c r="FA107" s="222"/>
      <c r="FB107" s="222"/>
      <c r="FC107" s="222"/>
      <c r="FD107" s="222"/>
      <c r="FE107" s="222"/>
      <c r="FF107" s="222"/>
      <c r="FG107" s="222"/>
      <c r="FH107" s="222"/>
      <c r="FI107" s="222"/>
      <c r="FJ107" s="222"/>
      <c r="FK107" s="222"/>
      <c r="FL107" s="222"/>
      <c r="FM107" s="222"/>
      <c r="FN107" s="222"/>
      <c r="FO107" s="222"/>
      <c r="FP107" s="222"/>
      <c r="FQ107" s="222"/>
      <c r="FR107" s="222"/>
      <c r="FS107" s="222"/>
      <c r="FT107" s="222"/>
      <c r="FU107" s="222"/>
      <c r="FV107" s="222"/>
      <c r="FW107" s="222"/>
      <c r="FX107" s="222"/>
      <c r="FY107" s="222"/>
      <c r="FZ107" s="222"/>
      <c r="GA107" s="222"/>
      <c r="GB107" s="222"/>
      <c r="GC107" s="222"/>
      <c r="GD107" s="222"/>
      <c r="GE107" s="222"/>
      <c r="GF107" s="222"/>
      <c r="GG107" s="222"/>
      <c r="GH107" s="222"/>
      <c r="GI107" s="222"/>
      <c r="GJ107" s="222"/>
      <c r="GK107" s="222"/>
      <c r="GL107" s="222"/>
      <c r="GM107" s="222"/>
      <c r="GN107" s="222"/>
      <c r="GO107" s="222"/>
      <c r="GP107" s="222"/>
      <c r="GQ107" s="222"/>
      <c r="GR107" s="222"/>
      <c r="GS107" s="222"/>
      <c r="GT107" s="222"/>
      <c r="GU107" s="222"/>
      <c r="GV107" s="222"/>
      <c r="GW107" s="222"/>
      <c r="GX107" s="222"/>
      <c r="GY107" s="222"/>
      <c r="GZ107" s="222"/>
      <c r="HA107" s="222"/>
      <c r="HB107" s="222"/>
      <c r="HC107" s="222"/>
      <c r="HD107" s="222"/>
      <c r="HE107" s="222"/>
      <c r="HF107" s="222"/>
      <c r="HG107" s="222"/>
      <c r="HH107" s="222"/>
      <c r="HI107" s="222"/>
      <c r="HJ107" s="222"/>
      <c r="HK107" s="222"/>
      <c r="HL107" s="222"/>
      <c r="HM107" s="222"/>
      <c r="HN107" s="222"/>
      <c r="HO107" s="222"/>
      <c r="HP107" s="222"/>
      <c r="HQ107" s="222"/>
      <c r="HR107" s="222"/>
      <c r="HS107" s="222"/>
      <c r="HT107" s="222"/>
      <c r="HU107" s="222"/>
      <c r="HV107" s="222"/>
      <c r="HW107" s="222"/>
      <c r="HX107" s="222"/>
      <c r="HY107" s="222"/>
      <c r="HZ107" s="222"/>
      <c r="IA107" s="222"/>
      <c r="IB107" s="222"/>
      <c r="IC107" s="222"/>
      <c r="ID107" s="222"/>
      <c r="IE107" s="222"/>
      <c r="IF107" s="222"/>
      <c r="IG107" s="222"/>
      <c r="IH107" s="222"/>
      <c r="II107" s="222"/>
      <c r="IJ107" s="222"/>
      <c r="IK107" s="222"/>
      <c r="IL107" s="222"/>
      <c r="IM107" s="222"/>
      <c r="IN107" s="222"/>
      <c r="IO107" s="222"/>
      <c r="IP107" s="222"/>
      <c r="IQ107" s="222"/>
      <c r="IR107" s="222"/>
      <c r="IS107" s="222"/>
      <c r="IT107" s="222"/>
      <c r="IU107" s="222"/>
      <c r="IV107" s="222"/>
      <c r="IW107" s="222"/>
      <c r="IX107" s="222"/>
      <c r="IY107" s="222"/>
      <c r="IZ107" s="222"/>
      <c r="JA107" s="222"/>
      <c r="JB107" s="222"/>
      <c r="JC107" s="222"/>
      <c r="JD107" s="222"/>
      <c r="JE107" s="222"/>
      <c r="JF107" s="222"/>
      <c r="JG107" s="222"/>
      <c r="JH107" s="222"/>
      <c r="JI107" s="222"/>
      <c r="JJ107" s="222"/>
      <c r="JK107" s="222"/>
      <c r="JL107" s="222"/>
      <c r="JM107" s="222"/>
      <c r="JN107" s="222"/>
      <c r="JO107" s="222"/>
      <c r="JP107" s="222"/>
      <c r="JQ107" s="222"/>
      <c r="JR107" s="222"/>
      <c r="JS107" s="222"/>
      <c r="JT107" s="222"/>
      <c r="JU107" s="222"/>
      <c r="JV107" s="222"/>
      <c r="JW107" s="222"/>
      <c r="JX107" s="222"/>
      <c r="JY107" s="222"/>
      <c r="JZ107" s="222"/>
      <c r="KA107" s="222"/>
      <c r="KB107" s="222"/>
      <c r="KC107" s="222"/>
      <c r="KD107" s="222"/>
      <c r="KE107" s="222"/>
      <c r="KF107" s="222"/>
      <c r="KG107" s="222"/>
      <c r="KH107" s="222"/>
      <c r="KI107" s="222"/>
      <c r="KJ107" s="222"/>
      <c r="KK107" s="222"/>
      <c r="KL107" s="222"/>
      <c r="KM107" s="222"/>
      <c r="KN107" s="222"/>
      <c r="KO107" s="222"/>
      <c r="KP107" s="222"/>
      <c r="KQ107" s="222"/>
      <c r="KR107" s="222"/>
      <c r="KS107" s="222"/>
      <c r="KT107" s="222"/>
      <c r="KU107" s="222"/>
      <c r="KV107" s="222"/>
      <c r="KW107" s="222"/>
      <c r="KX107" s="222"/>
      <c r="KY107" s="222"/>
      <c r="KZ107" s="222"/>
      <c r="LA107" s="222"/>
      <c r="LB107" s="222"/>
      <c r="LC107" s="222"/>
      <c r="LD107" s="222"/>
      <c r="LE107" s="222"/>
      <c r="LF107" s="222"/>
      <c r="LG107" s="222"/>
      <c r="LH107" s="222"/>
      <c r="LI107" s="222"/>
      <c r="LJ107" s="222"/>
      <c r="LK107" s="222"/>
      <c r="LL107" s="222"/>
      <c r="LM107" s="222"/>
      <c r="LN107" s="222"/>
      <c r="LO107" s="222"/>
      <c r="LP107" s="222"/>
      <c r="LQ107" s="222"/>
      <c r="LR107" s="222"/>
      <c r="LS107" s="222"/>
      <c r="LT107" s="222"/>
      <c r="LU107" s="222"/>
      <c r="LV107" s="222"/>
      <c r="LW107" s="222"/>
      <c r="LX107" s="222"/>
      <c r="LY107" s="222"/>
      <c r="LZ107" s="222"/>
      <c r="MA107" s="222"/>
      <c r="MB107" s="222"/>
      <c r="MC107" s="222"/>
      <c r="MD107" s="222"/>
      <c r="ME107" s="222"/>
      <c r="MF107" s="222"/>
      <c r="MG107" s="222"/>
      <c r="MH107" s="222"/>
      <c r="MI107" s="222"/>
      <c r="MJ107" s="222"/>
      <c r="MK107" s="222"/>
      <c r="ML107" s="222"/>
      <c r="MM107" s="222"/>
      <c r="MN107" s="222"/>
      <c r="MO107" s="222"/>
      <c r="MP107" s="222"/>
      <c r="MQ107" s="222"/>
      <c r="MR107" s="222"/>
      <c r="MS107" s="222"/>
      <c r="MT107" s="222"/>
      <c r="MU107" s="222"/>
      <c r="MV107" s="222"/>
      <c r="MW107" s="222"/>
      <c r="MX107" s="222"/>
      <c r="MY107" s="222"/>
      <c r="MZ107" s="222"/>
      <c r="NA107" s="222"/>
      <c r="NB107" s="222"/>
      <c r="NC107" s="222"/>
      <c r="ND107" s="222"/>
      <c r="NE107" s="222"/>
      <c r="NF107" s="222"/>
      <c r="NG107" s="222"/>
      <c r="NH107" s="222"/>
      <c r="NI107" s="222"/>
      <c r="NJ107" s="222"/>
      <c r="NK107" s="222"/>
      <c r="NL107" s="222"/>
      <c r="NM107" s="222"/>
      <c r="NN107" s="222"/>
      <c r="NO107" s="222"/>
      <c r="NP107" s="222"/>
      <c r="NQ107" s="222"/>
      <c r="NR107" s="222"/>
      <c r="NS107" s="222"/>
      <c r="NT107" s="222"/>
      <c r="NU107" s="222"/>
      <c r="NV107" s="222"/>
      <c r="NW107" s="222"/>
      <c r="NX107" s="222"/>
      <c r="NY107" s="222"/>
      <c r="NZ107" s="222"/>
      <c r="OA107" s="222"/>
      <c r="OB107" s="222"/>
      <c r="OC107" s="222"/>
      <c r="OD107" s="222"/>
      <c r="OE107" s="222"/>
      <c r="OF107" s="222"/>
      <c r="OG107" s="222"/>
      <c r="OH107" s="222"/>
      <c r="OI107" s="222"/>
      <c r="OJ107" s="222"/>
      <c r="OK107" s="222"/>
      <c r="OL107" s="222"/>
      <c r="OM107" s="222"/>
      <c r="ON107" s="222"/>
      <c r="OO107" s="222"/>
      <c r="OP107" s="222"/>
      <c r="OQ107" s="222"/>
      <c r="OR107" s="222"/>
      <c r="OS107" s="222"/>
      <c r="OT107" s="222"/>
      <c r="OU107" s="222"/>
      <c r="OV107" s="222"/>
      <c r="OW107" s="222"/>
      <c r="OX107" s="222"/>
      <c r="OY107" s="222"/>
      <c r="OZ107" s="222"/>
      <c r="PA107" s="222"/>
      <c r="PB107" s="222"/>
      <c r="PC107" s="222"/>
      <c r="PD107" s="222"/>
      <c r="PE107" s="222"/>
      <c r="PF107" s="222"/>
      <c r="PG107" s="222"/>
      <c r="PH107" s="222"/>
      <c r="PI107" s="222"/>
      <c r="PJ107" s="222"/>
      <c r="PK107" s="222"/>
      <c r="PL107" s="222"/>
      <c r="PM107" s="222"/>
      <c r="PN107" s="222"/>
      <c r="PO107" s="222"/>
      <c r="PP107" s="222"/>
      <c r="PQ107" s="222"/>
      <c r="PR107" s="222"/>
      <c r="PS107" s="222"/>
      <c r="PT107" s="222"/>
      <c r="PU107" s="222"/>
      <c r="PV107" s="222"/>
      <c r="PW107" s="222"/>
      <c r="PX107" s="222"/>
      <c r="PY107" s="222"/>
      <c r="PZ107" s="222"/>
      <c r="QA107" s="222"/>
      <c r="QB107" s="222"/>
      <c r="QC107" s="222"/>
      <c r="QD107" s="222"/>
      <c r="QE107" s="222"/>
      <c r="QF107" s="222"/>
      <c r="QG107" s="222"/>
      <c r="QH107" s="222"/>
      <c r="QI107" s="222"/>
      <c r="QJ107" s="222"/>
      <c r="QK107" s="222"/>
      <c r="QL107" s="222"/>
      <c r="QM107" s="222"/>
      <c r="QN107" s="222"/>
      <c r="QO107" s="222"/>
      <c r="QP107" s="222"/>
      <c r="QQ107" s="222"/>
      <c r="QR107" s="222"/>
      <c r="QS107" s="222"/>
      <c r="QT107" s="222"/>
      <c r="QU107" s="222"/>
      <c r="QV107" s="222"/>
      <c r="QW107" s="222"/>
      <c r="QX107" s="222"/>
      <c r="QY107" s="222"/>
      <c r="QZ107" s="222"/>
      <c r="RA107" s="222"/>
      <c r="RB107" s="222"/>
      <c r="RC107" s="222"/>
      <c r="RD107" s="222"/>
      <c r="RE107" s="222"/>
      <c r="RF107" s="222"/>
      <c r="RG107" s="222"/>
      <c r="RH107" s="222"/>
      <c r="RI107" s="222"/>
      <c r="RJ107" s="222"/>
      <c r="RK107" s="222"/>
      <c r="RL107" s="222"/>
      <c r="RM107" s="222"/>
      <c r="RN107" s="222"/>
      <c r="RO107" s="222"/>
      <c r="RP107" s="222"/>
      <c r="RQ107" s="222"/>
      <c r="RR107" s="222"/>
      <c r="RS107" s="222"/>
      <c r="RT107" s="222"/>
      <c r="RU107" s="222"/>
      <c r="RV107" s="222"/>
      <c r="RW107" s="222"/>
      <c r="RX107" s="222"/>
      <c r="RY107" s="222"/>
      <c r="RZ107" s="222"/>
      <c r="SA107" s="222"/>
      <c r="SB107" s="222"/>
      <c r="SC107" s="222"/>
      <c r="SD107" s="222"/>
      <c r="SE107" s="222"/>
      <c r="SF107" s="222"/>
      <c r="SG107" s="222"/>
      <c r="SH107" s="222"/>
      <c r="SI107" s="222"/>
      <c r="SJ107" s="222"/>
      <c r="SK107" s="222"/>
      <c r="SL107" s="222"/>
      <c r="SM107" s="222"/>
      <c r="SN107" s="222"/>
      <c r="SO107" s="222"/>
      <c r="SP107" s="222"/>
      <c r="SQ107" s="222"/>
      <c r="SR107" s="222"/>
      <c r="SS107" s="222"/>
      <c r="ST107" s="222"/>
      <c r="SU107" s="222"/>
      <c r="SV107" s="222"/>
      <c r="SW107" s="222"/>
      <c r="SX107" s="222"/>
      <c r="SY107" s="222"/>
      <c r="SZ107" s="222"/>
      <c r="TA107" s="222"/>
      <c r="TB107" s="222"/>
      <c r="TC107" s="222"/>
      <c r="TD107" s="222"/>
      <c r="TE107" s="222"/>
      <c r="TF107" s="222"/>
      <c r="TG107" s="222"/>
      <c r="TH107" s="222"/>
      <c r="TI107" s="222"/>
      <c r="TJ107" s="222"/>
      <c r="TK107" s="222"/>
      <c r="TL107" s="222"/>
      <c r="TM107" s="222"/>
      <c r="TN107" s="222"/>
      <c r="TO107" s="222"/>
      <c r="TP107" s="222"/>
      <c r="TQ107" s="222"/>
      <c r="TR107" s="222"/>
      <c r="TS107" s="222"/>
      <c r="TT107" s="222"/>
      <c r="TU107" s="222"/>
      <c r="TV107" s="222"/>
      <c r="TW107" s="222"/>
      <c r="TX107" s="222"/>
      <c r="TY107" s="222"/>
      <c r="TZ107" s="222"/>
      <c r="UA107" s="222"/>
      <c r="UB107" s="222"/>
      <c r="UC107" s="222"/>
      <c r="UD107" s="222"/>
      <c r="UE107" s="222"/>
      <c r="UF107" s="222"/>
      <c r="UG107" s="222"/>
      <c r="UH107" s="222"/>
      <c r="UI107" s="222"/>
      <c r="UJ107" s="222"/>
      <c r="UK107" s="222"/>
      <c r="UL107" s="222"/>
      <c r="UM107" s="222"/>
      <c r="UN107" s="222"/>
      <c r="UO107" s="222"/>
      <c r="UP107" s="222"/>
      <c r="UQ107" s="222"/>
      <c r="UR107" s="222"/>
      <c r="US107" s="222"/>
      <c r="UT107" s="222"/>
      <c r="UU107" s="222"/>
      <c r="UV107" s="222"/>
      <c r="UW107" s="222"/>
      <c r="UX107" s="222"/>
      <c r="UY107" s="222"/>
      <c r="UZ107" s="222"/>
      <c r="VA107" s="222"/>
      <c r="VB107" s="222"/>
      <c r="VC107" s="222"/>
      <c r="VD107" s="222"/>
      <c r="VE107" s="222"/>
      <c r="VF107" s="222"/>
      <c r="VG107" s="222"/>
      <c r="VH107" s="222"/>
      <c r="VI107" s="222"/>
      <c r="VJ107" s="222"/>
      <c r="VK107" s="222"/>
      <c r="VL107" s="222"/>
      <c r="VM107" s="222"/>
      <c r="VN107" s="222"/>
      <c r="VO107" s="222"/>
      <c r="VP107" s="222"/>
      <c r="VQ107" s="222"/>
      <c r="VR107" s="222"/>
      <c r="VS107" s="222"/>
      <c r="VT107" s="222"/>
      <c r="VU107" s="222"/>
      <c r="VV107" s="222"/>
      <c r="VW107" s="222"/>
      <c r="VX107" s="222"/>
      <c r="VY107" s="222"/>
      <c r="VZ107" s="222"/>
      <c r="WA107" s="222"/>
      <c r="WB107" s="222"/>
      <c r="WC107" s="222"/>
      <c r="WD107" s="222"/>
      <c r="WE107" s="222"/>
      <c r="WF107" s="222"/>
      <c r="WG107" s="222"/>
      <c r="WH107" s="222"/>
      <c r="WI107" s="222"/>
      <c r="WJ107" s="222"/>
      <c r="WK107" s="222"/>
      <c r="WL107" s="222"/>
      <c r="WM107" s="222"/>
      <c r="WN107" s="222"/>
      <c r="WO107" s="222"/>
      <c r="WP107" s="222"/>
      <c r="WQ107" s="222"/>
      <c r="WR107" s="222"/>
      <c r="WS107" s="222"/>
      <c r="WT107" s="222"/>
      <c r="WU107" s="222"/>
      <c r="WV107" s="222"/>
      <c r="WW107" s="222"/>
      <c r="WX107" s="222"/>
      <c r="WY107" s="222"/>
      <c r="WZ107" s="222"/>
      <c r="XA107" s="222"/>
      <c r="XB107" s="222"/>
      <c r="XC107" s="222"/>
      <c r="XD107" s="222"/>
      <c r="XE107" s="222"/>
      <c r="XF107" s="222"/>
      <c r="XG107" s="222"/>
      <c r="XH107" s="222"/>
      <c r="XI107" s="222"/>
      <c r="XJ107" s="222"/>
      <c r="XK107" s="222"/>
      <c r="XL107" s="222"/>
      <c r="XM107" s="222"/>
      <c r="XN107" s="222"/>
      <c r="XO107" s="222"/>
      <c r="XP107" s="222"/>
      <c r="XQ107" s="222"/>
      <c r="XR107" s="222"/>
      <c r="XS107" s="222"/>
      <c r="XT107" s="222"/>
      <c r="XU107" s="222"/>
      <c r="XV107" s="222"/>
      <c r="XW107" s="222"/>
      <c r="XX107" s="222"/>
      <c r="XY107" s="222"/>
      <c r="XZ107" s="222"/>
      <c r="YA107" s="222"/>
      <c r="YB107" s="222"/>
      <c r="YC107" s="222"/>
      <c r="YD107" s="222"/>
      <c r="YE107" s="222"/>
      <c r="YF107" s="222"/>
      <c r="YG107" s="222"/>
      <c r="YH107" s="222"/>
      <c r="YI107" s="222"/>
      <c r="YJ107" s="222"/>
      <c r="YK107" s="222"/>
      <c r="YL107" s="222"/>
      <c r="YM107" s="222"/>
      <c r="YN107" s="222"/>
      <c r="YO107" s="222"/>
      <c r="YP107" s="222"/>
      <c r="YQ107" s="222"/>
      <c r="YR107" s="222"/>
      <c r="YS107" s="222"/>
      <c r="YT107" s="222"/>
      <c r="YU107" s="222"/>
      <c r="YV107" s="222"/>
      <c r="YW107" s="222"/>
      <c r="YX107" s="222"/>
      <c r="YY107" s="222"/>
      <c r="YZ107" s="222"/>
      <c r="ZA107" s="222"/>
      <c r="ZB107" s="222"/>
      <c r="ZC107" s="222"/>
      <c r="ZD107" s="222"/>
      <c r="ZE107" s="222"/>
      <c r="ZF107" s="222"/>
      <c r="ZG107" s="222"/>
      <c r="ZH107" s="222"/>
      <c r="ZI107" s="222"/>
      <c r="ZJ107" s="222"/>
      <c r="ZK107" s="222"/>
      <c r="ZL107" s="222"/>
      <c r="ZM107" s="222"/>
      <c r="ZN107" s="222"/>
      <c r="ZO107" s="222"/>
      <c r="ZP107" s="222"/>
      <c r="ZQ107" s="222"/>
      <c r="ZR107" s="222"/>
      <c r="ZS107" s="222"/>
      <c r="ZT107" s="222"/>
      <c r="ZU107" s="222"/>
      <c r="ZV107" s="222"/>
      <c r="ZW107" s="222"/>
      <c r="ZX107" s="222"/>
      <c r="ZY107" s="222"/>
      <c r="ZZ107" s="222"/>
      <c r="AAA107" s="222"/>
      <c r="AAB107" s="222"/>
      <c r="AAC107" s="222"/>
      <c r="AAD107" s="222"/>
      <c r="AAE107" s="222"/>
      <c r="AAF107" s="222"/>
      <c r="AAG107" s="222"/>
      <c r="AAH107" s="222"/>
      <c r="AAI107" s="222"/>
      <c r="AAJ107" s="222"/>
      <c r="AAK107" s="222"/>
      <c r="AAL107" s="222"/>
      <c r="AAM107" s="222"/>
      <c r="AAN107" s="222"/>
      <c r="AAO107" s="222"/>
      <c r="AAP107" s="222"/>
      <c r="AAQ107" s="222"/>
      <c r="AAR107" s="222"/>
      <c r="AAS107" s="222"/>
      <c r="AAT107" s="222"/>
      <c r="AAU107" s="222"/>
      <c r="AAV107" s="222"/>
      <c r="AAW107" s="222"/>
      <c r="AAX107" s="222"/>
      <c r="AAY107" s="222"/>
      <c r="AAZ107" s="222"/>
      <c r="ABA107" s="222"/>
      <c r="ABB107" s="222"/>
      <c r="ABC107" s="222"/>
      <c r="ABD107" s="222"/>
      <c r="ABE107" s="222"/>
      <c r="ABF107" s="222"/>
      <c r="ABG107" s="222"/>
      <c r="ABH107" s="222"/>
      <c r="ABI107" s="222"/>
      <c r="ABJ107" s="222"/>
      <c r="ABK107" s="222"/>
      <c r="ABL107" s="222"/>
      <c r="ABM107" s="222"/>
      <c r="ABN107" s="222"/>
      <c r="ABO107" s="222"/>
      <c r="ABP107" s="222"/>
      <c r="ABQ107" s="222"/>
      <c r="ABR107" s="222"/>
      <c r="ABS107" s="222"/>
      <c r="ABT107" s="222"/>
      <c r="ABU107" s="222"/>
      <c r="ABV107" s="222"/>
      <c r="ABW107" s="222"/>
      <c r="ABX107" s="222"/>
      <c r="ABY107" s="222"/>
      <c r="ABZ107" s="222"/>
      <c r="ACA107" s="222"/>
      <c r="ACB107" s="222"/>
      <c r="ACC107" s="222"/>
      <c r="ACD107" s="222"/>
      <c r="ACE107" s="222"/>
      <c r="ACF107" s="222"/>
      <c r="ACG107" s="222"/>
      <c r="ACH107" s="222"/>
      <c r="ACI107" s="222"/>
      <c r="ACJ107" s="222"/>
      <c r="ACK107" s="222"/>
      <c r="ACL107" s="222"/>
      <c r="ACM107" s="222"/>
      <c r="ACN107" s="222"/>
      <c r="ACO107" s="222"/>
      <c r="ACP107" s="222"/>
      <c r="ACQ107" s="222"/>
      <c r="ACR107" s="222"/>
      <c r="ACS107" s="222"/>
      <c r="ACT107" s="222"/>
      <c r="ACU107" s="222"/>
      <c r="ACV107" s="222"/>
      <c r="ACW107" s="222"/>
      <c r="ACX107" s="222"/>
      <c r="ACY107" s="222"/>
      <c r="ACZ107" s="222"/>
      <c r="ADA107" s="222"/>
      <c r="ADB107" s="222"/>
      <c r="ADC107" s="222"/>
      <c r="ADD107" s="222"/>
      <c r="ADE107" s="222"/>
      <c r="ADF107" s="222"/>
      <c r="ADG107" s="222"/>
      <c r="ADH107" s="222"/>
      <c r="ADI107" s="222"/>
      <c r="ADJ107" s="222"/>
      <c r="ADK107" s="222"/>
      <c r="ADL107" s="222"/>
      <c r="ADM107" s="222"/>
      <c r="ADN107" s="222"/>
      <c r="ADO107" s="222"/>
      <c r="ADP107" s="222"/>
      <c r="ADQ107" s="222"/>
      <c r="ADR107" s="222"/>
      <c r="ADS107" s="222"/>
      <c r="ADT107" s="222"/>
      <c r="ADU107" s="222"/>
      <c r="ADV107" s="222"/>
      <c r="ADW107" s="222"/>
      <c r="ADX107" s="222"/>
      <c r="ADY107" s="222"/>
      <c r="ADZ107" s="222"/>
      <c r="AEA107" s="222"/>
      <c r="AEB107" s="222"/>
      <c r="AEC107" s="222"/>
      <c r="AED107" s="222"/>
      <c r="AEE107" s="222"/>
      <c r="AEF107" s="222"/>
      <c r="AEG107" s="222"/>
      <c r="AEH107" s="222"/>
      <c r="AEI107" s="222"/>
      <c r="AEJ107" s="222"/>
      <c r="AEK107" s="222"/>
      <c r="AEL107" s="222"/>
      <c r="AEM107" s="222"/>
      <c r="AEN107" s="222"/>
      <c r="AEO107" s="222"/>
      <c r="AEP107" s="222"/>
      <c r="AEQ107" s="222"/>
      <c r="AER107" s="222"/>
      <c r="AES107" s="222"/>
      <c r="AET107" s="222"/>
      <c r="AEU107" s="222"/>
      <c r="AEV107" s="222"/>
      <c r="AEW107" s="222"/>
      <c r="AEX107" s="222"/>
      <c r="AEY107" s="222"/>
      <c r="AEZ107" s="222"/>
      <c r="AFA107" s="222"/>
      <c r="AFB107" s="222"/>
      <c r="AFC107" s="222"/>
      <c r="AFD107" s="222"/>
      <c r="AFE107" s="222"/>
      <c r="AFF107" s="222"/>
      <c r="AFG107" s="222"/>
      <c r="AFH107" s="222"/>
      <c r="AFI107" s="222"/>
      <c r="AFJ107" s="222"/>
      <c r="AFK107" s="222"/>
      <c r="AFL107" s="222"/>
      <c r="AFM107" s="222"/>
      <c r="AFN107" s="222"/>
      <c r="AFO107" s="222"/>
      <c r="AFP107" s="222"/>
      <c r="AFQ107" s="222"/>
      <c r="AFR107" s="222"/>
      <c r="AFS107" s="222"/>
      <c r="AFT107" s="222"/>
      <c r="AFU107" s="222"/>
      <c r="AFV107" s="222"/>
      <c r="AFW107" s="222"/>
      <c r="AFX107" s="222"/>
      <c r="AFY107" s="222"/>
      <c r="AFZ107" s="222"/>
      <c r="AGA107" s="222"/>
      <c r="AGB107" s="222"/>
      <c r="AGC107" s="222"/>
      <c r="AGD107" s="222"/>
      <c r="AGE107" s="222"/>
      <c r="AGF107" s="222"/>
      <c r="AGG107" s="222"/>
      <c r="AGH107" s="222"/>
      <c r="AGI107" s="222"/>
      <c r="AGJ107" s="222"/>
      <c r="AGK107" s="222"/>
      <c r="AGL107" s="222"/>
      <c r="AGM107" s="222"/>
      <c r="AGN107" s="222"/>
      <c r="AGO107" s="222"/>
      <c r="AGP107" s="222"/>
      <c r="AGQ107" s="222"/>
      <c r="AGR107" s="222"/>
      <c r="AGS107" s="222"/>
      <c r="AGT107" s="222"/>
      <c r="AGU107" s="222"/>
      <c r="AGV107" s="222"/>
      <c r="AGW107" s="222"/>
      <c r="AGX107" s="222"/>
      <c r="AGY107" s="222"/>
      <c r="AGZ107" s="222"/>
      <c r="AHA107" s="222"/>
      <c r="AHB107" s="222"/>
      <c r="AHC107" s="222"/>
      <c r="AHD107" s="222"/>
      <c r="AHE107" s="222"/>
      <c r="AHF107" s="222"/>
      <c r="AHG107" s="222"/>
      <c r="AHH107" s="222"/>
      <c r="AHI107" s="222"/>
      <c r="AHJ107" s="222"/>
      <c r="AHK107" s="222"/>
      <c r="AHL107" s="222"/>
      <c r="AHM107" s="222"/>
      <c r="AHN107" s="222"/>
      <c r="AHO107" s="222"/>
      <c r="AHP107" s="222"/>
      <c r="AHQ107" s="222"/>
      <c r="AHR107" s="222"/>
      <c r="AHS107" s="222"/>
      <c r="AHT107" s="222"/>
      <c r="AHU107" s="222"/>
      <c r="AHV107" s="222"/>
      <c r="AHW107" s="222"/>
      <c r="AHX107" s="222"/>
      <c r="AHY107" s="222"/>
      <c r="AHZ107" s="222"/>
      <c r="AIA107" s="222"/>
      <c r="AIB107" s="222"/>
      <c r="AIC107" s="222"/>
      <c r="AID107" s="222"/>
      <c r="AIE107" s="222"/>
      <c r="AIF107" s="222"/>
      <c r="AIG107" s="222"/>
      <c r="AIH107" s="222"/>
      <c r="AII107" s="222"/>
      <c r="AIJ107" s="222"/>
      <c r="AIK107" s="222"/>
      <c r="AIL107" s="222"/>
      <c r="AIM107" s="222"/>
      <c r="AIN107" s="222"/>
      <c r="AIO107" s="222"/>
      <c r="AIP107" s="222"/>
      <c r="AIQ107" s="222"/>
      <c r="AIR107" s="222"/>
      <c r="AIS107" s="222"/>
      <c r="AIT107" s="222"/>
      <c r="AIU107" s="222"/>
      <c r="AIV107" s="222"/>
      <c r="AIW107" s="222"/>
      <c r="AIX107" s="222"/>
      <c r="AIY107" s="222"/>
      <c r="AIZ107" s="222"/>
      <c r="AJA107" s="222"/>
      <c r="AJB107" s="222"/>
      <c r="AJC107" s="222"/>
      <c r="AJD107" s="222"/>
      <c r="AJE107" s="222"/>
      <c r="AJF107" s="222"/>
      <c r="AJG107" s="222"/>
      <c r="AJH107" s="222"/>
      <c r="AJI107" s="222"/>
      <c r="AJJ107" s="222"/>
      <c r="AJK107" s="222"/>
      <c r="AJL107" s="222"/>
      <c r="AJM107" s="222"/>
      <c r="AJN107" s="222"/>
      <c r="AJO107" s="222"/>
      <c r="AJP107" s="222"/>
      <c r="AJQ107" s="222"/>
      <c r="AJR107" s="222"/>
      <c r="AJS107" s="222"/>
      <c r="AJT107" s="222"/>
      <c r="AJU107" s="222"/>
      <c r="AJV107" s="222"/>
      <c r="AJW107" s="222"/>
      <c r="AJX107" s="222"/>
      <c r="AJY107" s="222"/>
      <c r="AJZ107" s="222"/>
      <c r="AKA107" s="222"/>
      <c r="AKB107" s="222"/>
      <c r="AKC107" s="222"/>
      <c r="AKD107" s="222"/>
      <c r="AKE107" s="222"/>
      <c r="AKF107" s="222"/>
      <c r="AKG107" s="222"/>
      <c r="AKH107" s="222"/>
      <c r="AKI107" s="222"/>
      <c r="AKJ107" s="222"/>
      <c r="AKK107" s="222"/>
      <c r="AKL107" s="222"/>
      <c r="AKM107" s="222"/>
      <c r="AKN107" s="222"/>
      <c r="AKO107" s="222"/>
      <c r="AKP107" s="222"/>
      <c r="AKQ107" s="222"/>
      <c r="AKR107" s="222"/>
      <c r="AKS107" s="222"/>
      <c r="AKT107" s="222"/>
      <c r="AKU107" s="222"/>
      <c r="AKV107" s="222"/>
      <c r="AKW107" s="222"/>
      <c r="AKX107" s="222"/>
      <c r="AKY107" s="222"/>
      <c r="AKZ107" s="222"/>
      <c r="ALA107" s="222"/>
      <c r="ALB107" s="222"/>
      <c r="ALC107" s="222"/>
      <c r="ALD107" s="222"/>
      <c r="ALE107" s="222"/>
      <c r="ALF107" s="222"/>
      <c r="ALG107" s="222"/>
      <c r="ALH107" s="222"/>
      <c r="ALI107" s="222"/>
      <c r="ALJ107" s="222"/>
      <c r="ALK107" s="222"/>
      <c r="ALL107" s="222"/>
      <c r="ALM107" s="222"/>
      <c r="ALN107" s="222"/>
      <c r="ALO107" s="222"/>
      <c r="ALP107" s="222"/>
      <c r="ALQ107" s="222"/>
      <c r="ALR107" s="222"/>
      <c r="ALS107" s="222"/>
      <c r="ALT107" s="222"/>
      <c r="ALU107" s="222"/>
      <c r="ALV107" s="222"/>
      <c r="ALW107" s="222"/>
      <c r="ALX107" s="222"/>
      <c r="ALY107" s="222"/>
      <c r="ALZ107" s="222"/>
      <c r="AMA107" s="222"/>
      <c r="AMB107" s="222"/>
    </row>
    <row r="108" spans="1:1016" s="107" customFormat="1">
      <c r="A108" s="168" t="str">
        <f>IF(OR(ISBLANK(B108),LEFT(B108,1)=" "),"",MAX($A$2:A107)+1)</f>
        <v/>
      </c>
      <c r="B108" s="583"/>
      <c r="D108" s="584"/>
      <c r="E108" s="57"/>
      <c r="F108" s="378"/>
      <c r="G108" s="286"/>
      <c r="H108" s="222"/>
      <c r="I108" s="222"/>
      <c r="J108" s="222"/>
      <c r="K108" s="222"/>
      <c r="L108" s="222"/>
      <c r="M108" s="222"/>
      <c r="N108" s="222"/>
      <c r="O108" s="222"/>
      <c r="P108" s="222"/>
      <c r="Q108" s="222"/>
      <c r="R108" s="222"/>
      <c r="S108" s="222"/>
      <c r="T108" s="222"/>
      <c r="U108" s="222"/>
      <c r="V108" s="222"/>
      <c r="W108" s="222"/>
      <c r="X108" s="222"/>
      <c r="Y108" s="222"/>
      <c r="Z108" s="222"/>
      <c r="AA108" s="222"/>
      <c r="AB108" s="222"/>
      <c r="AC108" s="222"/>
      <c r="AD108" s="222"/>
      <c r="AE108" s="222"/>
      <c r="AF108" s="222"/>
      <c r="AG108" s="222"/>
      <c r="AH108" s="222"/>
      <c r="AI108" s="222"/>
      <c r="AJ108" s="222"/>
      <c r="AK108" s="222"/>
      <c r="AL108" s="222"/>
      <c r="AM108" s="222"/>
      <c r="AN108" s="222"/>
      <c r="AO108" s="222"/>
      <c r="AP108" s="222"/>
      <c r="AQ108" s="222"/>
      <c r="AR108" s="222"/>
      <c r="AS108" s="222"/>
      <c r="AT108" s="222"/>
      <c r="AU108" s="222"/>
      <c r="AV108" s="222"/>
      <c r="AW108" s="222"/>
      <c r="AX108" s="222"/>
      <c r="AY108" s="222"/>
      <c r="AZ108" s="222"/>
      <c r="BA108" s="222"/>
      <c r="BB108" s="222"/>
      <c r="BC108" s="222"/>
      <c r="BD108" s="222"/>
      <c r="BE108" s="222"/>
      <c r="BF108" s="222"/>
      <c r="BG108" s="222"/>
      <c r="BH108" s="222"/>
      <c r="BI108" s="222"/>
      <c r="BJ108" s="222"/>
      <c r="BK108" s="222"/>
      <c r="BL108" s="222"/>
      <c r="BM108" s="222"/>
      <c r="BN108" s="222"/>
      <c r="BO108" s="222"/>
      <c r="BP108" s="222"/>
      <c r="BQ108" s="222"/>
      <c r="BR108" s="222"/>
      <c r="BS108" s="222"/>
      <c r="BT108" s="222"/>
      <c r="BU108" s="222"/>
      <c r="BV108" s="222"/>
      <c r="BW108" s="222"/>
      <c r="BX108" s="222"/>
      <c r="BY108" s="222"/>
      <c r="BZ108" s="222"/>
      <c r="CA108" s="222"/>
      <c r="CB108" s="222"/>
      <c r="CC108" s="222"/>
      <c r="CD108" s="222"/>
      <c r="CE108" s="222"/>
      <c r="CF108" s="222"/>
      <c r="CG108" s="222"/>
      <c r="CH108" s="222"/>
      <c r="CI108" s="222"/>
      <c r="CJ108" s="222"/>
      <c r="CK108" s="222"/>
      <c r="CL108" s="222"/>
      <c r="CM108" s="222"/>
      <c r="CN108" s="222"/>
      <c r="CO108" s="222"/>
      <c r="CP108" s="222"/>
      <c r="CQ108" s="222"/>
      <c r="CR108" s="222"/>
      <c r="CS108" s="222"/>
      <c r="CT108" s="222"/>
      <c r="CU108" s="222"/>
      <c r="CV108" s="222"/>
      <c r="CW108" s="222"/>
      <c r="CX108" s="222"/>
      <c r="CY108" s="222"/>
      <c r="CZ108" s="222"/>
      <c r="DA108" s="222"/>
      <c r="DB108" s="222"/>
      <c r="DC108" s="222"/>
      <c r="DD108" s="222"/>
      <c r="DE108" s="222"/>
      <c r="DF108" s="222"/>
      <c r="DG108" s="222"/>
      <c r="DH108" s="222"/>
      <c r="DI108" s="222"/>
      <c r="DJ108" s="222"/>
      <c r="DK108" s="222"/>
      <c r="DL108" s="222"/>
      <c r="DM108" s="222"/>
      <c r="DN108" s="222"/>
      <c r="DO108" s="222"/>
      <c r="DP108" s="222"/>
      <c r="DQ108" s="222"/>
      <c r="DR108" s="222"/>
      <c r="DS108" s="222"/>
      <c r="DT108" s="222"/>
      <c r="DU108" s="222"/>
      <c r="DV108" s="222"/>
      <c r="DW108" s="222"/>
      <c r="DX108" s="222"/>
      <c r="DY108" s="222"/>
      <c r="DZ108" s="222"/>
      <c r="EA108" s="222"/>
      <c r="EB108" s="222"/>
      <c r="EC108" s="222"/>
      <c r="ED108" s="222"/>
      <c r="EE108" s="222"/>
      <c r="EF108" s="222"/>
      <c r="EG108" s="222"/>
      <c r="EH108" s="222"/>
      <c r="EI108" s="222"/>
      <c r="EJ108" s="222"/>
      <c r="EK108" s="222"/>
      <c r="EL108" s="222"/>
      <c r="EM108" s="222"/>
      <c r="EN108" s="222"/>
      <c r="EO108" s="222"/>
      <c r="EP108" s="222"/>
      <c r="EQ108" s="222"/>
      <c r="ER108" s="222"/>
      <c r="ES108" s="222"/>
      <c r="ET108" s="222"/>
      <c r="EU108" s="222"/>
      <c r="EV108" s="222"/>
      <c r="EW108" s="222"/>
      <c r="EX108" s="222"/>
      <c r="EY108" s="222"/>
      <c r="EZ108" s="222"/>
      <c r="FA108" s="222"/>
      <c r="FB108" s="222"/>
      <c r="FC108" s="222"/>
      <c r="FD108" s="222"/>
      <c r="FE108" s="222"/>
      <c r="FF108" s="222"/>
      <c r="FG108" s="222"/>
      <c r="FH108" s="222"/>
      <c r="FI108" s="222"/>
      <c r="FJ108" s="222"/>
      <c r="FK108" s="222"/>
      <c r="FL108" s="222"/>
      <c r="FM108" s="222"/>
      <c r="FN108" s="222"/>
      <c r="FO108" s="222"/>
      <c r="FP108" s="222"/>
      <c r="FQ108" s="222"/>
      <c r="FR108" s="222"/>
      <c r="FS108" s="222"/>
      <c r="FT108" s="222"/>
      <c r="FU108" s="222"/>
      <c r="FV108" s="222"/>
      <c r="FW108" s="222"/>
      <c r="FX108" s="222"/>
      <c r="FY108" s="222"/>
      <c r="FZ108" s="222"/>
      <c r="GA108" s="222"/>
      <c r="GB108" s="222"/>
      <c r="GC108" s="222"/>
      <c r="GD108" s="222"/>
      <c r="GE108" s="222"/>
      <c r="GF108" s="222"/>
      <c r="GG108" s="222"/>
      <c r="GH108" s="222"/>
      <c r="GI108" s="222"/>
      <c r="GJ108" s="222"/>
      <c r="GK108" s="222"/>
      <c r="GL108" s="222"/>
      <c r="GM108" s="222"/>
      <c r="GN108" s="222"/>
      <c r="GO108" s="222"/>
      <c r="GP108" s="222"/>
      <c r="GQ108" s="222"/>
      <c r="GR108" s="222"/>
      <c r="GS108" s="222"/>
      <c r="GT108" s="222"/>
      <c r="GU108" s="222"/>
      <c r="GV108" s="222"/>
      <c r="GW108" s="222"/>
      <c r="GX108" s="222"/>
      <c r="GY108" s="222"/>
      <c r="GZ108" s="222"/>
      <c r="HA108" s="222"/>
      <c r="HB108" s="222"/>
      <c r="HC108" s="222"/>
      <c r="HD108" s="222"/>
      <c r="HE108" s="222"/>
      <c r="HF108" s="222"/>
      <c r="HG108" s="222"/>
      <c r="HH108" s="222"/>
      <c r="HI108" s="222"/>
      <c r="HJ108" s="222"/>
      <c r="HK108" s="222"/>
      <c r="HL108" s="222"/>
      <c r="HM108" s="222"/>
      <c r="HN108" s="222"/>
      <c r="HO108" s="222"/>
      <c r="HP108" s="222"/>
      <c r="HQ108" s="222"/>
      <c r="HR108" s="222"/>
      <c r="HS108" s="222"/>
      <c r="HT108" s="222"/>
      <c r="HU108" s="222"/>
      <c r="HV108" s="222"/>
      <c r="HW108" s="222"/>
      <c r="HX108" s="222"/>
      <c r="HY108" s="222"/>
      <c r="HZ108" s="222"/>
      <c r="IA108" s="222"/>
      <c r="IB108" s="222"/>
      <c r="IC108" s="222"/>
      <c r="ID108" s="222"/>
      <c r="IE108" s="222"/>
      <c r="IF108" s="222"/>
      <c r="IG108" s="222"/>
      <c r="IH108" s="222"/>
      <c r="II108" s="222"/>
      <c r="IJ108" s="222"/>
      <c r="IK108" s="222"/>
      <c r="IL108" s="222"/>
      <c r="IM108" s="222"/>
      <c r="IN108" s="222"/>
      <c r="IO108" s="222"/>
      <c r="IP108" s="222"/>
      <c r="IQ108" s="222"/>
      <c r="IR108" s="222"/>
      <c r="IS108" s="222"/>
      <c r="IT108" s="222"/>
      <c r="IU108" s="222"/>
      <c r="IV108" s="222"/>
      <c r="IW108" s="222"/>
      <c r="IX108" s="222"/>
      <c r="IY108" s="222"/>
      <c r="IZ108" s="222"/>
      <c r="JA108" s="222"/>
      <c r="JB108" s="222"/>
      <c r="JC108" s="222"/>
      <c r="JD108" s="222"/>
      <c r="JE108" s="222"/>
      <c r="JF108" s="222"/>
      <c r="JG108" s="222"/>
      <c r="JH108" s="222"/>
      <c r="JI108" s="222"/>
      <c r="JJ108" s="222"/>
      <c r="JK108" s="222"/>
      <c r="JL108" s="222"/>
      <c r="JM108" s="222"/>
      <c r="JN108" s="222"/>
      <c r="JO108" s="222"/>
      <c r="JP108" s="222"/>
      <c r="JQ108" s="222"/>
      <c r="JR108" s="222"/>
      <c r="JS108" s="222"/>
      <c r="JT108" s="222"/>
      <c r="JU108" s="222"/>
      <c r="JV108" s="222"/>
      <c r="JW108" s="222"/>
      <c r="JX108" s="222"/>
      <c r="JY108" s="222"/>
      <c r="JZ108" s="222"/>
      <c r="KA108" s="222"/>
      <c r="KB108" s="222"/>
      <c r="KC108" s="222"/>
      <c r="KD108" s="222"/>
      <c r="KE108" s="222"/>
      <c r="KF108" s="222"/>
      <c r="KG108" s="222"/>
      <c r="KH108" s="222"/>
      <c r="KI108" s="222"/>
      <c r="KJ108" s="222"/>
      <c r="KK108" s="222"/>
      <c r="KL108" s="222"/>
      <c r="KM108" s="222"/>
      <c r="KN108" s="222"/>
      <c r="KO108" s="222"/>
      <c r="KP108" s="222"/>
      <c r="KQ108" s="222"/>
      <c r="KR108" s="222"/>
      <c r="KS108" s="222"/>
      <c r="KT108" s="222"/>
      <c r="KU108" s="222"/>
      <c r="KV108" s="222"/>
      <c r="KW108" s="222"/>
      <c r="KX108" s="222"/>
      <c r="KY108" s="222"/>
      <c r="KZ108" s="222"/>
      <c r="LA108" s="222"/>
      <c r="LB108" s="222"/>
      <c r="LC108" s="222"/>
      <c r="LD108" s="222"/>
      <c r="LE108" s="222"/>
      <c r="LF108" s="222"/>
      <c r="LG108" s="222"/>
      <c r="LH108" s="222"/>
      <c r="LI108" s="222"/>
      <c r="LJ108" s="222"/>
      <c r="LK108" s="222"/>
      <c r="LL108" s="222"/>
      <c r="LM108" s="222"/>
      <c r="LN108" s="222"/>
      <c r="LO108" s="222"/>
      <c r="LP108" s="222"/>
      <c r="LQ108" s="222"/>
      <c r="LR108" s="222"/>
      <c r="LS108" s="222"/>
      <c r="LT108" s="222"/>
      <c r="LU108" s="222"/>
      <c r="LV108" s="222"/>
      <c r="LW108" s="222"/>
      <c r="LX108" s="222"/>
      <c r="LY108" s="222"/>
      <c r="LZ108" s="222"/>
      <c r="MA108" s="222"/>
      <c r="MB108" s="222"/>
      <c r="MC108" s="222"/>
      <c r="MD108" s="222"/>
      <c r="ME108" s="222"/>
      <c r="MF108" s="222"/>
      <c r="MG108" s="222"/>
      <c r="MH108" s="222"/>
      <c r="MI108" s="222"/>
      <c r="MJ108" s="222"/>
      <c r="MK108" s="222"/>
      <c r="ML108" s="222"/>
      <c r="MM108" s="222"/>
      <c r="MN108" s="222"/>
      <c r="MO108" s="222"/>
      <c r="MP108" s="222"/>
      <c r="MQ108" s="222"/>
      <c r="MR108" s="222"/>
      <c r="MS108" s="222"/>
      <c r="MT108" s="222"/>
      <c r="MU108" s="222"/>
      <c r="MV108" s="222"/>
      <c r="MW108" s="222"/>
      <c r="MX108" s="222"/>
      <c r="MY108" s="222"/>
      <c r="MZ108" s="222"/>
      <c r="NA108" s="222"/>
      <c r="NB108" s="222"/>
      <c r="NC108" s="222"/>
      <c r="ND108" s="222"/>
      <c r="NE108" s="222"/>
      <c r="NF108" s="222"/>
      <c r="NG108" s="222"/>
      <c r="NH108" s="222"/>
      <c r="NI108" s="222"/>
      <c r="NJ108" s="222"/>
      <c r="NK108" s="222"/>
      <c r="NL108" s="222"/>
      <c r="NM108" s="222"/>
      <c r="NN108" s="222"/>
      <c r="NO108" s="222"/>
      <c r="NP108" s="222"/>
      <c r="NQ108" s="222"/>
      <c r="NR108" s="222"/>
      <c r="NS108" s="222"/>
      <c r="NT108" s="222"/>
      <c r="NU108" s="222"/>
      <c r="NV108" s="222"/>
      <c r="NW108" s="222"/>
      <c r="NX108" s="222"/>
      <c r="NY108" s="222"/>
      <c r="NZ108" s="222"/>
      <c r="OA108" s="222"/>
      <c r="OB108" s="222"/>
      <c r="OC108" s="222"/>
      <c r="OD108" s="222"/>
      <c r="OE108" s="222"/>
      <c r="OF108" s="222"/>
      <c r="OG108" s="222"/>
      <c r="OH108" s="222"/>
      <c r="OI108" s="222"/>
      <c r="OJ108" s="222"/>
      <c r="OK108" s="222"/>
      <c r="OL108" s="222"/>
      <c r="OM108" s="222"/>
      <c r="ON108" s="222"/>
      <c r="OO108" s="222"/>
      <c r="OP108" s="222"/>
      <c r="OQ108" s="222"/>
      <c r="OR108" s="222"/>
      <c r="OS108" s="222"/>
      <c r="OT108" s="222"/>
      <c r="OU108" s="222"/>
      <c r="OV108" s="222"/>
      <c r="OW108" s="222"/>
      <c r="OX108" s="222"/>
      <c r="OY108" s="222"/>
      <c r="OZ108" s="222"/>
      <c r="PA108" s="222"/>
      <c r="PB108" s="222"/>
      <c r="PC108" s="222"/>
      <c r="PD108" s="222"/>
      <c r="PE108" s="222"/>
      <c r="PF108" s="222"/>
      <c r="PG108" s="222"/>
      <c r="PH108" s="222"/>
      <c r="PI108" s="222"/>
      <c r="PJ108" s="222"/>
      <c r="PK108" s="222"/>
      <c r="PL108" s="222"/>
      <c r="PM108" s="222"/>
      <c r="PN108" s="222"/>
      <c r="PO108" s="222"/>
      <c r="PP108" s="222"/>
      <c r="PQ108" s="222"/>
      <c r="PR108" s="222"/>
      <c r="PS108" s="222"/>
      <c r="PT108" s="222"/>
      <c r="PU108" s="222"/>
      <c r="PV108" s="222"/>
      <c r="PW108" s="222"/>
      <c r="PX108" s="222"/>
      <c r="PY108" s="222"/>
      <c r="PZ108" s="222"/>
      <c r="QA108" s="222"/>
      <c r="QB108" s="222"/>
      <c r="QC108" s="222"/>
      <c r="QD108" s="222"/>
      <c r="QE108" s="222"/>
      <c r="QF108" s="222"/>
      <c r="QG108" s="222"/>
      <c r="QH108" s="222"/>
      <c r="QI108" s="222"/>
      <c r="QJ108" s="222"/>
      <c r="QK108" s="222"/>
      <c r="QL108" s="222"/>
      <c r="QM108" s="222"/>
      <c r="QN108" s="222"/>
      <c r="QO108" s="222"/>
      <c r="QP108" s="222"/>
      <c r="QQ108" s="222"/>
      <c r="QR108" s="222"/>
      <c r="QS108" s="222"/>
      <c r="QT108" s="222"/>
      <c r="QU108" s="222"/>
      <c r="QV108" s="222"/>
      <c r="QW108" s="222"/>
      <c r="QX108" s="222"/>
      <c r="QY108" s="222"/>
      <c r="QZ108" s="222"/>
      <c r="RA108" s="222"/>
      <c r="RB108" s="222"/>
      <c r="RC108" s="222"/>
      <c r="RD108" s="222"/>
      <c r="RE108" s="222"/>
      <c r="RF108" s="222"/>
      <c r="RG108" s="222"/>
      <c r="RH108" s="222"/>
      <c r="RI108" s="222"/>
      <c r="RJ108" s="222"/>
      <c r="RK108" s="222"/>
      <c r="RL108" s="222"/>
      <c r="RM108" s="222"/>
      <c r="RN108" s="222"/>
      <c r="RO108" s="222"/>
      <c r="RP108" s="222"/>
      <c r="RQ108" s="222"/>
      <c r="RR108" s="222"/>
      <c r="RS108" s="222"/>
      <c r="RT108" s="222"/>
      <c r="RU108" s="222"/>
      <c r="RV108" s="222"/>
      <c r="RW108" s="222"/>
      <c r="RX108" s="222"/>
      <c r="RY108" s="222"/>
      <c r="RZ108" s="222"/>
      <c r="SA108" s="222"/>
      <c r="SB108" s="222"/>
      <c r="SC108" s="222"/>
      <c r="SD108" s="222"/>
      <c r="SE108" s="222"/>
      <c r="SF108" s="222"/>
      <c r="SG108" s="222"/>
      <c r="SH108" s="222"/>
      <c r="SI108" s="222"/>
      <c r="SJ108" s="222"/>
      <c r="SK108" s="222"/>
      <c r="SL108" s="222"/>
      <c r="SM108" s="222"/>
      <c r="SN108" s="222"/>
      <c r="SO108" s="222"/>
      <c r="SP108" s="222"/>
      <c r="SQ108" s="222"/>
      <c r="SR108" s="222"/>
      <c r="SS108" s="222"/>
      <c r="ST108" s="222"/>
      <c r="SU108" s="222"/>
      <c r="SV108" s="222"/>
      <c r="SW108" s="222"/>
      <c r="SX108" s="222"/>
      <c r="SY108" s="222"/>
      <c r="SZ108" s="222"/>
      <c r="TA108" s="222"/>
      <c r="TB108" s="222"/>
      <c r="TC108" s="222"/>
      <c r="TD108" s="222"/>
      <c r="TE108" s="222"/>
      <c r="TF108" s="222"/>
      <c r="TG108" s="222"/>
      <c r="TH108" s="222"/>
      <c r="TI108" s="222"/>
      <c r="TJ108" s="222"/>
      <c r="TK108" s="222"/>
      <c r="TL108" s="222"/>
      <c r="TM108" s="222"/>
      <c r="TN108" s="222"/>
      <c r="TO108" s="222"/>
      <c r="TP108" s="222"/>
      <c r="TQ108" s="222"/>
      <c r="TR108" s="222"/>
      <c r="TS108" s="222"/>
      <c r="TT108" s="222"/>
      <c r="TU108" s="222"/>
      <c r="TV108" s="222"/>
      <c r="TW108" s="222"/>
      <c r="TX108" s="222"/>
      <c r="TY108" s="222"/>
      <c r="TZ108" s="222"/>
      <c r="UA108" s="222"/>
      <c r="UB108" s="222"/>
      <c r="UC108" s="222"/>
      <c r="UD108" s="222"/>
      <c r="UE108" s="222"/>
      <c r="UF108" s="222"/>
      <c r="UG108" s="222"/>
      <c r="UH108" s="222"/>
      <c r="UI108" s="222"/>
      <c r="UJ108" s="222"/>
      <c r="UK108" s="222"/>
      <c r="UL108" s="222"/>
      <c r="UM108" s="222"/>
      <c r="UN108" s="222"/>
      <c r="UO108" s="222"/>
      <c r="UP108" s="222"/>
      <c r="UQ108" s="222"/>
      <c r="UR108" s="222"/>
      <c r="US108" s="222"/>
      <c r="UT108" s="222"/>
      <c r="UU108" s="222"/>
      <c r="UV108" s="222"/>
      <c r="UW108" s="222"/>
      <c r="UX108" s="222"/>
      <c r="UY108" s="222"/>
      <c r="UZ108" s="222"/>
      <c r="VA108" s="222"/>
      <c r="VB108" s="222"/>
      <c r="VC108" s="222"/>
      <c r="VD108" s="222"/>
      <c r="VE108" s="222"/>
      <c r="VF108" s="222"/>
      <c r="VG108" s="222"/>
      <c r="VH108" s="222"/>
      <c r="VI108" s="222"/>
      <c r="VJ108" s="222"/>
      <c r="VK108" s="222"/>
      <c r="VL108" s="222"/>
      <c r="VM108" s="222"/>
      <c r="VN108" s="222"/>
      <c r="VO108" s="222"/>
      <c r="VP108" s="222"/>
      <c r="VQ108" s="222"/>
      <c r="VR108" s="222"/>
      <c r="VS108" s="222"/>
      <c r="VT108" s="222"/>
      <c r="VU108" s="222"/>
      <c r="VV108" s="222"/>
      <c r="VW108" s="222"/>
      <c r="VX108" s="222"/>
      <c r="VY108" s="222"/>
      <c r="VZ108" s="222"/>
      <c r="WA108" s="222"/>
      <c r="WB108" s="222"/>
      <c r="WC108" s="222"/>
      <c r="WD108" s="222"/>
      <c r="WE108" s="222"/>
      <c r="WF108" s="222"/>
      <c r="WG108" s="222"/>
      <c r="WH108" s="222"/>
      <c r="WI108" s="222"/>
      <c r="WJ108" s="222"/>
      <c r="WK108" s="222"/>
      <c r="WL108" s="222"/>
      <c r="WM108" s="222"/>
      <c r="WN108" s="222"/>
      <c r="WO108" s="222"/>
      <c r="WP108" s="222"/>
      <c r="WQ108" s="222"/>
      <c r="WR108" s="222"/>
      <c r="WS108" s="222"/>
      <c r="WT108" s="222"/>
      <c r="WU108" s="222"/>
      <c r="WV108" s="222"/>
      <c r="WW108" s="222"/>
      <c r="WX108" s="222"/>
      <c r="WY108" s="222"/>
      <c r="WZ108" s="222"/>
      <c r="XA108" s="222"/>
      <c r="XB108" s="222"/>
      <c r="XC108" s="222"/>
      <c r="XD108" s="222"/>
      <c r="XE108" s="222"/>
      <c r="XF108" s="222"/>
      <c r="XG108" s="222"/>
      <c r="XH108" s="222"/>
      <c r="XI108" s="222"/>
      <c r="XJ108" s="222"/>
      <c r="XK108" s="222"/>
      <c r="XL108" s="222"/>
      <c r="XM108" s="222"/>
      <c r="XN108" s="222"/>
      <c r="XO108" s="222"/>
      <c r="XP108" s="222"/>
      <c r="XQ108" s="222"/>
      <c r="XR108" s="222"/>
      <c r="XS108" s="222"/>
      <c r="XT108" s="222"/>
      <c r="XU108" s="222"/>
      <c r="XV108" s="222"/>
      <c r="XW108" s="222"/>
      <c r="XX108" s="222"/>
      <c r="XY108" s="222"/>
      <c r="XZ108" s="222"/>
      <c r="YA108" s="222"/>
      <c r="YB108" s="222"/>
      <c r="YC108" s="222"/>
      <c r="YD108" s="222"/>
      <c r="YE108" s="222"/>
      <c r="YF108" s="222"/>
      <c r="YG108" s="222"/>
      <c r="YH108" s="222"/>
      <c r="YI108" s="222"/>
      <c r="YJ108" s="222"/>
      <c r="YK108" s="222"/>
      <c r="YL108" s="222"/>
      <c r="YM108" s="222"/>
      <c r="YN108" s="222"/>
      <c r="YO108" s="222"/>
      <c r="YP108" s="222"/>
      <c r="YQ108" s="222"/>
      <c r="YR108" s="222"/>
      <c r="YS108" s="222"/>
      <c r="YT108" s="222"/>
      <c r="YU108" s="222"/>
      <c r="YV108" s="222"/>
      <c r="YW108" s="222"/>
      <c r="YX108" s="222"/>
      <c r="YY108" s="222"/>
      <c r="YZ108" s="222"/>
      <c r="ZA108" s="222"/>
      <c r="ZB108" s="222"/>
      <c r="ZC108" s="222"/>
      <c r="ZD108" s="222"/>
      <c r="ZE108" s="222"/>
      <c r="ZF108" s="222"/>
      <c r="ZG108" s="222"/>
      <c r="ZH108" s="222"/>
      <c r="ZI108" s="222"/>
      <c r="ZJ108" s="222"/>
      <c r="ZK108" s="222"/>
      <c r="ZL108" s="222"/>
      <c r="ZM108" s="222"/>
      <c r="ZN108" s="222"/>
      <c r="ZO108" s="222"/>
      <c r="ZP108" s="222"/>
      <c r="ZQ108" s="222"/>
      <c r="ZR108" s="222"/>
      <c r="ZS108" s="222"/>
      <c r="ZT108" s="222"/>
      <c r="ZU108" s="222"/>
      <c r="ZV108" s="222"/>
      <c r="ZW108" s="222"/>
      <c r="ZX108" s="222"/>
      <c r="ZY108" s="222"/>
      <c r="ZZ108" s="222"/>
      <c r="AAA108" s="222"/>
      <c r="AAB108" s="222"/>
      <c r="AAC108" s="222"/>
      <c r="AAD108" s="222"/>
      <c r="AAE108" s="222"/>
      <c r="AAF108" s="222"/>
      <c r="AAG108" s="222"/>
      <c r="AAH108" s="222"/>
      <c r="AAI108" s="222"/>
      <c r="AAJ108" s="222"/>
      <c r="AAK108" s="222"/>
      <c r="AAL108" s="222"/>
      <c r="AAM108" s="222"/>
      <c r="AAN108" s="222"/>
      <c r="AAO108" s="222"/>
      <c r="AAP108" s="222"/>
      <c r="AAQ108" s="222"/>
      <c r="AAR108" s="222"/>
      <c r="AAS108" s="222"/>
      <c r="AAT108" s="222"/>
      <c r="AAU108" s="222"/>
      <c r="AAV108" s="222"/>
      <c r="AAW108" s="222"/>
      <c r="AAX108" s="222"/>
      <c r="AAY108" s="222"/>
      <c r="AAZ108" s="222"/>
      <c r="ABA108" s="222"/>
      <c r="ABB108" s="222"/>
      <c r="ABC108" s="222"/>
      <c r="ABD108" s="222"/>
      <c r="ABE108" s="222"/>
      <c r="ABF108" s="222"/>
      <c r="ABG108" s="222"/>
      <c r="ABH108" s="222"/>
      <c r="ABI108" s="222"/>
      <c r="ABJ108" s="222"/>
      <c r="ABK108" s="222"/>
      <c r="ABL108" s="222"/>
      <c r="ABM108" s="222"/>
      <c r="ABN108" s="222"/>
      <c r="ABO108" s="222"/>
      <c r="ABP108" s="222"/>
      <c r="ABQ108" s="222"/>
      <c r="ABR108" s="222"/>
      <c r="ABS108" s="222"/>
      <c r="ABT108" s="222"/>
      <c r="ABU108" s="222"/>
      <c r="ABV108" s="222"/>
      <c r="ABW108" s="222"/>
      <c r="ABX108" s="222"/>
      <c r="ABY108" s="222"/>
      <c r="ABZ108" s="222"/>
      <c r="ACA108" s="222"/>
      <c r="ACB108" s="222"/>
      <c r="ACC108" s="222"/>
      <c r="ACD108" s="222"/>
      <c r="ACE108" s="222"/>
      <c r="ACF108" s="222"/>
      <c r="ACG108" s="222"/>
      <c r="ACH108" s="222"/>
      <c r="ACI108" s="222"/>
      <c r="ACJ108" s="222"/>
      <c r="ACK108" s="222"/>
      <c r="ACL108" s="222"/>
      <c r="ACM108" s="222"/>
      <c r="ACN108" s="222"/>
      <c r="ACO108" s="222"/>
      <c r="ACP108" s="222"/>
      <c r="ACQ108" s="222"/>
      <c r="ACR108" s="222"/>
      <c r="ACS108" s="222"/>
      <c r="ACT108" s="222"/>
      <c r="ACU108" s="222"/>
      <c r="ACV108" s="222"/>
      <c r="ACW108" s="222"/>
      <c r="ACX108" s="222"/>
      <c r="ACY108" s="222"/>
      <c r="ACZ108" s="222"/>
      <c r="ADA108" s="222"/>
      <c r="ADB108" s="222"/>
      <c r="ADC108" s="222"/>
      <c r="ADD108" s="222"/>
      <c r="ADE108" s="222"/>
      <c r="ADF108" s="222"/>
      <c r="ADG108" s="222"/>
      <c r="ADH108" s="222"/>
      <c r="ADI108" s="222"/>
      <c r="ADJ108" s="222"/>
      <c r="ADK108" s="222"/>
      <c r="ADL108" s="222"/>
      <c r="ADM108" s="222"/>
      <c r="ADN108" s="222"/>
      <c r="ADO108" s="222"/>
      <c r="ADP108" s="222"/>
      <c r="ADQ108" s="222"/>
      <c r="ADR108" s="222"/>
      <c r="ADS108" s="222"/>
      <c r="ADT108" s="222"/>
      <c r="ADU108" s="222"/>
      <c r="ADV108" s="222"/>
      <c r="ADW108" s="222"/>
      <c r="ADX108" s="222"/>
      <c r="ADY108" s="222"/>
      <c r="ADZ108" s="222"/>
      <c r="AEA108" s="222"/>
      <c r="AEB108" s="222"/>
      <c r="AEC108" s="222"/>
      <c r="AED108" s="222"/>
      <c r="AEE108" s="222"/>
      <c r="AEF108" s="222"/>
      <c r="AEG108" s="222"/>
      <c r="AEH108" s="222"/>
      <c r="AEI108" s="222"/>
      <c r="AEJ108" s="222"/>
      <c r="AEK108" s="222"/>
      <c r="AEL108" s="222"/>
      <c r="AEM108" s="222"/>
      <c r="AEN108" s="222"/>
      <c r="AEO108" s="222"/>
      <c r="AEP108" s="222"/>
      <c r="AEQ108" s="222"/>
      <c r="AER108" s="222"/>
      <c r="AES108" s="222"/>
      <c r="AET108" s="222"/>
      <c r="AEU108" s="222"/>
      <c r="AEV108" s="222"/>
      <c r="AEW108" s="222"/>
      <c r="AEX108" s="222"/>
      <c r="AEY108" s="222"/>
      <c r="AEZ108" s="222"/>
      <c r="AFA108" s="222"/>
      <c r="AFB108" s="222"/>
      <c r="AFC108" s="222"/>
      <c r="AFD108" s="222"/>
      <c r="AFE108" s="222"/>
      <c r="AFF108" s="222"/>
      <c r="AFG108" s="222"/>
      <c r="AFH108" s="222"/>
      <c r="AFI108" s="222"/>
      <c r="AFJ108" s="222"/>
      <c r="AFK108" s="222"/>
      <c r="AFL108" s="222"/>
      <c r="AFM108" s="222"/>
      <c r="AFN108" s="222"/>
      <c r="AFO108" s="222"/>
      <c r="AFP108" s="222"/>
      <c r="AFQ108" s="222"/>
      <c r="AFR108" s="222"/>
      <c r="AFS108" s="222"/>
      <c r="AFT108" s="222"/>
      <c r="AFU108" s="222"/>
      <c r="AFV108" s="222"/>
      <c r="AFW108" s="222"/>
      <c r="AFX108" s="222"/>
      <c r="AFY108" s="222"/>
      <c r="AFZ108" s="222"/>
      <c r="AGA108" s="222"/>
      <c r="AGB108" s="222"/>
      <c r="AGC108" s="222"/>
      <c r="AGD108" s="222"/>
      <c r="AGE108" s="222"/>
      <c r="AGF108" s="222"/>
      <c r="AGG108" s="222"/>
      <c r="AGH108" s="222"/>
      <c r="AGI108" s="222"/>
      <c r="AGJ108" s="222"/>
      <c r="AGK108" s="222"/>
      <c r="AGL108" s="222"/>
      <c r="AGM108" s="222"/>
      <c r="AGN108" s="222"/>
      <c r="AGO108" s="222"/>
      <c r="AGP108" s="222"/>
      <c r="AGQ108" s="222"/>
      <c r="AGR108" s="222"/>
      <c r="AGS108" s="222"/>
      <c r="AGT108" s="222"/>
      <c r="AGU108" s="222"/>
      <c r="AGV108" s="222"/>
      <c r="AGW108" s="222"/>
      <c r="AGX108" s="222"/>
      <c r="AGY108" s="222"/>
      <c r="AGZ108" s="222"/>
      <c r="AHA108" s="222"/>
      <c r="AHB108" s="222"/>
      <c r="AHC108" s="222"/>
      <c r="AHD108" s="222"/>
      <c r="AHE108" s="222"/>
      <c r="AHF108" s="222"/>
      <c r="AHG108" s="222"/>
      <c r="AHH108" s="222"/>
      <c r="AHI108" s="222"/>
      <c r="AHJ108" s="222"/>
      <c r="AHK108" s="222"/>
      <c r="AHL108" s="222"/>
      <c r="AHM108" s="222"/>
      <c r="AHN108" s="222"/>
      <c r="AHO108" s="222"/>
      <c r="AHP108" s="222"/>
      <c r="AHQ108" s="222"/>
      <c r="AHR108" s="222"/>
      <c r="AHS108" s="222"/>
      <c r="AHT108" s="222"/>
      <c r="AHU108" s="222"/>
      <c r="AHV108" s="222"/>
      <c r="AHW108" s="222"/>
      <c r="AHX108" s="222"/>
      <c r="AHY108" s="222"/>
      <c r="AHZ108" s="222"/>
      <c r="AIA108" s="222"/>
      <c r="AIB108" s="222"/>
      <c r="AIC108" s="222"/>
      <c r="AID108" s="222"/>
      <c r="AIE108" s="222"/>
      <c r="AIF108" s="222"/>
      <c r="AIG108" s="222"/>
      <c r="AIH108" s="222"/>
      <c r="AII108" s="222"/>
      <c r="AIJ108" s="222"/>
      <c r="AIK108" s="222"/>
      <c r="AIL108" s="222"/>
      <c r="AIM108" s="222"/>
      <c r="AIN108" s="222"/>
      <c r="AIO108" s="222"/>
      <c r="AIP108" s="222"/>
      <c r="AIQ108" s="222"/>
      <c r="AIR108" s="222"/>
      <c r="AIS108" s="222"/>
      <c r="AIT108" s="222"/>
      <c r="AIU108" s="222"/>
      <c r="AIV108" s="222"/>
      <c r="AIW108" s="222"/>
      <c r="AIX108" s="222"/>
      <c r="AIY108" s="222"/>
      <c r="AIZ108" s="222"/>
      <c r="AJA108" s="222"/>
      <c r="AJB108" s="222"/>
      <c r="AJC108" s="222"/>
      <c r="AJD108" s="222"/>
      <c r="AJE108" s="222"/>
      <c r="AJF108" s="222"/>
      <c r="AJG108" s="222"/>
      <c r="AJH108" s="222"/>
      <c r="AJI108" s="222"/>
      <c r="AJJ108" s="222"/>
      <c r="AJK108" s="222"/>
      <c r="AJL108" s="222"/>
      <c r="AJM108" s="222"/>
      <c r="AJN108" s="222"/>
      <c r="AJO108" s="222"/>
      <c r="AJP108" s="222"/>
      <c r="AJQ108" s="222"/>
      <c r="AJR108" s="222"/>
      <c r="AJS108" s="222"/>
      <c r="AJT108" s="222"/>
      <c r="AJU108" s="222"/>
      <c r="AJV108" s="222"/>
      <c r="AJW108" s="222"/>
      <c r="AJX108" s="222"/>
      <c r="AJY108" s="222"/>
      <c r="AJZ108" s="222"/>
      <c r="AKA108" s="222"/>
      <c r="AKB108" s="222"/>
      <c r="AKC108" s="222"/>
      <c r="AKD108" s="222"/>
      <c r="AKE108" s="222"/>
      <c r="AKF108" s="222"/>
      <c r="AKG108" s="222"/>
      <c r="AKH108" s="222"/>
      <c r="AKI108" s="222"/>
      <c r="AKJ108" s="222"/>
      <c r="AKK108" s="222"/>
      <c r="AKL108" s="222"/>
      <c r="AKM108" s="222"/>
      <c r="AKN108" s="222"/>
      <c r="AKO108" s="222"/>
      <c r="AKP108" s="222"/>
      <c r="AKQ108" s="222"/>
      <c r="AKR108" s="222"/>
      <c r="AKS108" s="222"/>
      <c r="AKT108" s="222"/>
      <c r="AKU108" s="222"/>
      <c r="AKV108" s="222"/>
      <c r="AKW108" s="222"/>
      <c r="AKX108" s="222"/>
      <c r="AKY108" s="222"/>
      <c r="AKZ108" s="222"/>
      <c r="ALA108" s="222"/>
      <c r="ALB108" s="222"/>
      <c r="ALC108" s="222"/>
      <c r="ALD108" s="222"/>
      <c r="ALE108" s="222"/>
      <c r="ALF108" s="222"/>
      <c r="ALG108" s="222"/>
      <c r="ALH108" s="222"/>
      <c r="ALI108" s="222"/>
      <c r="ALJ108" s="222"/>
      <c r="ALK108" s="222"/>
      <c r="ALL108" s="222"/>
      <c r="ALM108" s="222"/>
      <c r="ALN108" s="222"/>
      <c r="ALO108" s="222"/>
      <c r="ALP108" s="222"/>
      <c r="ALQ108" s="222"/>
      <c r="ALR108" s="222"/>
      <c r="ALS108" s="222"/>
      <c r="ALT108" s="222"/>
      <c r="ALU108" s="222"/>
      <c r="ALV108" s="222"/>
      <c r="ALW108" s="222"/>
      <c r="ALX108" s="222"/>
      <c r="ALY108" s="222"/>
      <c r="ALZ108" s="222"/>
      <c r="AMA108" s="222"/>
      <c r="AMB108" s="222"/>
    </row>
    <row r="109" spans="1:1016" s="107" customFormat="1" ht="28.5">
      <c r="A109" s="168"/>
      <c r="B109" s="583" t="s">
        <v>1621</v>
      </c>
      <c r="D109" s="584"/>
      <c r="E109" s="57"/>
      <c r="F109" s="378"/>
      <c r="G109" s="286"/>
      <c r="H109" s="222"/>
      <c r="I109" s="222"/>
      <c r="J109" s="222"/>
      <c r="K109" s="222"/>
      <c r="L109" s="222"/>
      <c r="M109" s="222"/>
      <c r="N109" s="222"/>
      <c r="O109" s="222"/>
      <c r="P109" s="222"/>
      <c r="Q109" s="222"/>
      <c r="R109" s="222"/>
      <c r="S109" s="222"/>
      <c r="T109" s="222"/>
      <c r="U109" s="222"/>
      <c r="V109" s="222"/>
      <c r="W109" s="222"/>
      <c r="X109" s="222"/>
      <c r="Y109" s="222"/>
      <c r="Z109" s="222"/>
      <c r="AA109" s="222"/>
      <c r="AB109" s="222"/>
      <c r="AC109" s="222"/>
      <c r="AD109" s="222"/>
      <c r="AE109" s="222"/>
      <c r="AF109" s="222"/>
      <c r="AG109" s="222"/>
      <c r="AH109" s="222"/>
      <c r="AI109" s="222"/>
      <c r="AJ109" s="222"/>
      <c r="AK109" s="222"/>
      <c r="AL109" s="222"/>
      <c r="AM109" s="222"/>
      <c r="AN109" s="222"/>
      <c r="AO109" s="222"/>
      <c r="AP109" s="222"/>
      <c r="AQ109" s="222"/>
      <c r="AR109" s="222"/>
      <c r="AS109" s="222"/>
      <c r="AT109" s="222"/>
      <c r="AU109" s="222"/>
      <c r="AV109" s="222"/>
      <c r="AW109" s="222"/>
      <c r="AX109" s="222"/>
      <c r="AY109" s="222"/>
      <c r="AZ109" s="222"/>
      <c r="BA109" s="222"/>
      <c r="BB109" s="222"/>
      <c r="BC109" s="222"/>
      <c r="BD109" s="222"/>
      <c r="BE109" s="222"/>
      <c r="BF109" s="222"/>
      <c r="BG109" s="222"/>
      <c r="BH109" s="222"/>
      <c r="BI109" s="222"/>
      <c r="BJ109" s="222"/>
      <c r="BK109" s="222"/>
      <c r="BL109" s="222"/>
      <c r="BM109" s="222"/>
      <c r="BN109" s="222"/>
      <c r="BO109" s="222"/>
      <c r="BP109" s="222"/>
      <c r="BQ109" s="222"/>
      <c r="BR109" s="222"/>
      <c r="BS109" s="222"/>
      <c r="BT109" s="222"/>
      <c r="BU109" s="222"/>
      <c r="BV109" s="222"/>
      <c r="BW109" s="222"/>
      <c r="BX109" s="222"/>
      <c r="BY109" s="222"/>
      <c r="BZ109" s="222"/>
      <c r="CA109" s="222"/>
      <c r="CB109" s="222"/>
      <c r="CC109" s="222"/>
      <c r="CD109" s="222"/>
      <c r="CE109" s="222"/>
      <c r="CF109" s="222"/>
      <c r="CG109" s="222"/>
      <c r="CH109" s="222"/>
      <c r="CI109" s="222"/>
      <c r="CJ109" s="222"/>
      <c r="CK109" s="222"/>
      <c r="CL109" s="222"/>
      <c r="CM109" s="222"/>
      <c r="CN109" s="222"/>
      <c r="CO109" s="222"/>
      <c r="CP109" s="222"/>
      <c r="CQ109" s="222"/>
      <c r="CR109" s="222"/>
      <c r="CS109" s="222"/>
      <c r="CT109" s="222"/>
      <c r="CU109" s="222"/>
      <c r="CV109" s="222"/>
      <c r="CW109" s="222"/>
      <c r="CX109" s="222"/>
      <c r="CY109" s="222"/>
      <c r="CZ109" s="222"/>
      <c r="DA109" s="222"/>
      <c r="DB109" s="222"/>
      <c r="DC109" s="222"/>
      <c r="DD109" s="222"/>
      <c r="DE109" s="222"/>
      <c r="DF109" s="222"/>
      <c r="DG109" s="222"/>
      <c r="DH109" s="222"/>
      <c r="DI109" s="222"/>
      <c r="DJ109" s="222"/>
      <c r="DK109" s="222"/>
      <c r="DL109" s="222"/>
      <c r="DM109" s="222"/>
      <c r="DN109" s="222"/>
      <c r="DO109" s="222"/>
      <c r="DP109" s="222"/>
      <c r="DQ109" s="222"/>
      <c r="DR109" s="222"/>
      <c r="DS109" s="222"/>
      <c r="DT109" s="222"/>
      <c r="DU109" s="222"/>
      <c r="DV109" s="222"/>
      <c r="DW109" s="222"/>
      <c r="DX109" s="222"/>
      <c r="DY109" s="222"/>
      <c r="DZ109" s="222"/>
      <c r="EA109" s="222"/>
      <c r="EB109" s="222"/>
      <c r="EC109" s="222"/>
      <c r="ED109" s="222"/>
      <c r="EE109" s="222"/>
      <c r="EF109" s="222"/>
      <c r="EG109" s="222"/>
      <c r="EH109" s="222"/>
      <c r="EI109" s="222"/>
      <c r="EJ109" s="222"/>
      <c r="EK109" s="222"/>
      <c r="EL109" s="222"/>
      <c r="EM109" s="222"/>
      <c r="EN109" s="222"/>
      <c r="EO109" s="222"/>
      <c r="EP109" s="222"/>
      <c r="EQ109" s="222"/>
      <c r="ER109" s="222"/>
      <c r="ES109" s="222"/>
      <c r="ET109" s="222"/>
      <c r="EU109" s="222"/>
      <c r="EV109" s="222"/>
      <c r="EW109" s="222"/>
      <c r="EX109" s="222"/>
      <c r="EY109" s="222"/>
      <c r="EZ109" s="222"/>
      <c r="FA109" s="222"/>
      <c r="FB109" s="222"/>
      <c r="FC109" s="222"/>
      <c r="FD109" s="222"/>
      <c r="FE109" s="222"/>
      <c r="FF109" s="222"/>
      <c r="FG109" s="222"/>
      <c r="FH109" s="222"/>
      <c r="FI109" s="222"/>
      <c r="FJ109" s="222"/>
      <c r="FK109" s="222"/>
      <c r="FL109" s="222"/>
      <c r="FM109" s="222"/>
      <c r="FN109" s="222"/>
      <c r="FO109" s="222"/>
      <c r="FP109" s="222"/>
      <c r="FQ109" s="222"/>
      <c r="FR109" s="222"/>
      <c r="FS109" s="222"/>
      <c r="FT109" s="222"/>
      <c r="FU109" s="222"/>
      <c r="FV109" s="222"/>
      <c r="FW109" s="222"/>
      <c r="FX109" s="222"/>
      <c r="FY109" s="222"/>
      <c r="FZ109" s="222"/>
      <c r="GA109" s="222"/>
      <c r="GB109" s="222"/>
      <c r="GC109" s="222"/>
      <c r="GD109" s="222"/>
      <c r="GE109" s="222"/>
      <c r="GF109" s="222"/>
      <c r="GG109" s="222"/>
      <c r="GH109" s="222"/>
      <c r="GI109" s="222"/>
      <c r="GJ109" s="222"/>
      <c r="GK109" s="222"/>
      <c r="GL109" s="222"/>
      <c r="GM109" s="222"/>
      <c r="GN109" s="222"/>
      <c r="GO109" s="222"/>
      <c r="GP109" s="222"/>
      <c r="GQ109" s="222"/>
      <c r="GR109" s="222"/>
      <c r="GS109" s="222"/>
      <c r="GT109" s="222"/>
      <c r="GU109" s="222"/>
      <c r="GV109" s="222"/>
      <c r="GW109" s="222"/>
      <c r="GX109" s="222"/>
      <c r="GY109" s="222"/>
      <c r="GZ109" s="222"/>
      <c r="HA109" s="222"/>
      <c r="HB109" s="222"/>
      <c r="HC109" s="222"/>
      <c r="HD109" s="222"/>
      <c r="HE109" s="222"/>
      <c r="HF109" s="222"/>
      <c r="HG109" s="222"/>
      <c r="HH109" s="222"/>
      <c r="HI109" s="222"/>
      <c r="HJ109" s="222"/>
      <c r="HK109" s="222"/>
      <c r="HL109" s="222"/>
      <c r="HM109" s="222"/>
      <c r="HN109" s="222"/>
      <c r="HO109" s="222"/>
      <c r="HP109" s="222"/>
      <c r="HQ109" s="222"/>
      <c r="HR109" s="222"/>
      <c r="HS109" s="222"/>
      <c r="HT109" s="222"/>
      <c r="HU109" s="222"/>
      <c r="HV109" s="222"/>
      <c r="HW109" s="222"/>
      <c r="HX109" s="222"/>
      <c r="HY109" s="222"/>
      <c r="HZ109" s="222"/>
      <c r="IA109" s="222"/>
      <c r="IB109" s="222"/>
      <c r="IC109" s="222"/>
      <c r="ID109" s="222"/>
      <c r="IE109" s="222"/>
      <c r="IF109" s="222"/>
      <c r="IG109" s="222"/>
      <c r="IH109" s="222"/>
      <c r="II109" s="222"/>
      <c r="IJ109" s="222"/>
      <c r="IK109" s="222"/>
      <c r="IL109" s="222"/>
      <c r="IM109" s="222"/>
      <c r="IN109" s="222"/>
      <c r="IO109" s="222"/>
      <c r="IP109" s="222"/>
      <c r="IQ109" s="222"/>
      <c r="IR109" s="222"/>
      <c r="IS109" s="222"/>
      <c r="IT109" s="222"/>
      <c r="IU109" s="222"/>
      <c r="IV109" s="222"/>
      <c r="IW109" s="222"/>
      <c r="IX109" s="222"/>
      <c r="IY109" s="222"/>
      <c r="IZ109" s="222"/>
      <c r="JA109" s="222"/>
      <c r="JB109" s="222"/>
      <c r="JC109" s="222"/>
      <c r="JD109" s="222"/>
      <c r="JE109" s="222"/>
      <c r="JF109" s="222"/>
      <c r="JG109" s="222"/>
      <c r="JH109" s="222"/>
      <c r="JI109" s="222"/>
      <c r="JJ109" s="222"/>
      <c r="JK109" s="222"/>
      <c r="JL109" s="222"/>
      <c r="JM109" s="222"/>
      <c r="JN109" s="222"/>
      <c r="JO109" s="222"/>
      <c r="JP109" s="222"/>
      <c r="JQ109" s="222"/>
      <c r="JR109" s="222"/>
      <c r="JS109" s="222"/>
      <c r="JT109" s="222"/>
      <c r="JU109" s="222"/>
      <c r="JV109" s="222"/>
      <c r="JW109" s="222"/>
      <c r="JX109" s="222"/>
      <c r="JY109" s="222"/>
      <c r="JZ109" s="222"/>
      <c r="KA109" s="222"/>
      <c r="KB109" s="222"/>
      <c r="KC109" s="222"/>
      <c r="KD109" s="222"/>
      <c r="KE109" s="222"/>
      <c r="KF109" s="222"/>
      <c r="KG109" s="222"/>
      <c r="KH109" s="222"/>
      <c r="KI109" s="222"/>
      <c r="KJ109" s="222"/>
      <c r="KK109" s="222"/>
      <c r="KL109" s="222"/>
      <c r="KM109" s="222"/>
      <c r="KN109" s="222"/>
      <c r="KO109" s="222"/>
      <c r="KP109" s="222"/>
      <c r="KQ109" s="222"/>
      <c r="KR109" s="222"/>
      <c r="KS109" s="222"/>
      <c r="KT109" s="222"/>
      <c r="KU109" s="222"/>
      <c r="KV109" s="222"/>
      <c r="KW109" s="222"/>
      <c r="KX109" s="222"/>
      <c r="KY109" s="222"/>
      <c r="KZ109" s="222"/>
      <c r="LA109" s="222"/>
      <c r="LB109" s="222"/>
      <c r="LC109" s="222"/>
      <c r="LD109" s="222"/>
      <c r="LE109" s="222"/>
      <c r="LF109" s="222"/>
      <c r="LG109" s="222"/>
      <c r="LH109" s="222"/>
      <c r="LI109" s="222"/>
      <c r="LJ109" s="222"/>
      <c r="LK109" s="222"/>
      <c r="LL109" s="222"/>
      <c r="LM109" s="222"/>
      <c r="LN109" s="222"/>
      <c r="LO109" s="222"/>
      <c r="LP109" s="222"/>
      <c r="LQ109" s="222"/>
      <c r="LR109" s="222"/>
      <c r="LS109" s="222"/>
      <c r="LT109" s="222"/>
      <c r="LU109" s="222"/>
      <c r="LV109" s="222"/>
      <c r="LW109" s="222"/>
      <c r="LX109" s="222"/>
      <c r="LY109" s="222"/>
      <c r="LZ109" s="222"/>
      <c r="MA109" s="222"/>
      <c r="MB109" s="222"/>
      <c r="MC109" s="222"/>
      <c r="MD109" s="222"/>
      <c r="ME109" s="222"/>
      <c r="MF109" s="222"/>
      <c r="MG109" s="222"/>
      <c r="MH109" s="222"/>
      <c r="MI109" s="222"/>
      <c r="MJ109" s="222"/>
      <c r="MK109" s="222"/>
      <c r="ML109" s="222"/>
      <c r="MM109" s="222"/>
      <c r="MN109" s="222"/>
      <c r="MO109" s="222"/>
      <c r="MP109" s="222"/>
      <c r="MQ109" s="222"/>
      <c r="MR109" s="222"/>
      <c r="MS109" s="222"/>
      <c r="MT109" s="222"/>
      <c r="MU109" s="222"/>
      <c r="MV109" s="222"/>
      <c r="MW109" s="222"/>
      <c r="MX109" s="222"/>
      <c r="MY109" s="222"/>
      <c r="MZ109" s="222"/>
      <c r="NA109" s="222"/>
      <c r="NB109" s="222"/>
      <c r="NC109" s="222"/>
      <c r="ND109" s="222"/>
      <c r="NE109" s="222"/>
      <c r="NF109" s="222"/>
      <c r="NG109" s="222"/>
      <c r="NH109" s="222"/>
      <c r="NI109" s="222"/>
      <c r="NJ109" s="222"/>
      <c r="NK109" s="222"/>
      <c r="NL109" s="222"/>
      <c r="NM109" s="222"/>
      <c r="NN109" s="222"/>
      <c r="NO109" s="222"/>
      <c r="NP109" s="222"/>
      <c r="NQ109" s="222"/>
      <c r="NR109" s="222"/>
      <c r="NS109" s="222"/>
      <c r="NT109" s="222"/>
      <c r="NU109" s="222"/>
      <c r="NV109" s="222"/>
      <c r="NW109" s="222"/>
      <c r="NX109" s="222"/>
      <c r="NY109" s="222"/>
      <c r="NZ109" s="222"/>
      <c r="OA109" s="222"/>
      <c r="OB109" s="222"/>
      <c r="OC109" s="222"/>
      <c r="OD109" s="222"/>
      <c r="OE109" s="222"/>
      <c r="OF109" s="222"/>
      <c r="OG109" s="222"/>
      <c r="OH109" s="222"/>
      <c r="OI109" s="222"/>
      <c r="OJ109" s="222"/>
      <c r="OK109" s="222"/>
      <c r="OL109" s="222"/>
      <c r="OM109" s="222"/>
      <c r="ON109" s="222"/>
      <c r="OO109" s="222"/>
      <c r="OP109" s="222"/>
      <c r="OQ109" s="222"/>
      <c r="OR109" s="222"/>
      <c r="OS109" s="222"/>
      <c r="OT109" s="222"/>
      <c r="OU109" s="222"/>
      <c r="OV109" s="222"/>
      <c r="OW109" s="222"/>
      <c r="OX109" s="222"/>
      <c r="OY109" s="222"/>
      <c r="OZ109" s="222"/>
      <c r="PA109" s="222"/>
      <c r="PB109" s="222"/>
      <c r="PC109" s="222"/>
      <c r="PD109" s="222"/>
      <c r="PE109" s="222"/>
      <c r="PF109" s="222"/>
      <c r="PG109" s="222"/>
      <c r="PH109" s="222"/>
      <c r="PI109" s="222"/>
      <c r="PJ109" s="222"/>
      <c r="PK109" s="222"/>
      <c r="PL109" s="222"/>
      <c r="PM109" s="222"/>
      <c r="PN109" s="222"/>
      <c r="PO109" s="222"/>
      <c r="PP109" s="222"/>
      <c r="PQ109" s="222"/>
      <c r="PR109" s="222"/>
      <c r="PS109" s="222"/>
      <c r="PT109" s="222"/>
      <c r="PU109" s="222"/>
      <c r="PV109" s="222"/>
      <c r="PW109" s="222"/>
      <c r="PX109" s="222"/>
      <c r="PY109" s="222"/>
      <c r="PZ109" s="222"/>
      <c r="QA109" s="222"/>
      <c r="QB109" s="222"/>
      <c r="QC109" s="222"/>
      <c r="QD109" s="222"/>
      <c r="QE109" s="222"/>
      <c r="QF109" s="222"/>
      <c r="QG109" s="222"/>
      <c r="QH109" s="222"/>
      <c r="QI109" s="222"/>
      <c r="QJ109" s="222"/>
      <c r="QK109" s="222"/>
      <c r="QL109" s="222"/>
      <c r="QM109" s="222"/>
      <c r="QN109" s="222"/>
      <c r="QO109" s="222"/>
      <c r="QP109" s="222"/>
      <c r="QQ109" s="222"/>
      <c r="QR109" s="222"/>
      <c r="QS109" s="222"/>
      <c r="QT109" s="222"/>
      <c r="QU109" s="222"/>
      <c r="QV109" s="222"/>
      <c r="QW109" s="222"/>
      <c r="QX109" s="222"/>
      <c r="QY109" s="222"/>
      <c r="QZ109" s="222"/>
      <c r="RA109" s="222"/>
      <c r="RB109" s="222"/>
      <c r="RC109" s="222"/>
      <c r="RD109" s="222"/>
      <c r="RE109" s="222"/>
      <c r="RF109" s="222"/>
      <c r="RG109" s="222"/>
      <c r="RH109" s="222"/>
      <c r="RI109" s="222"/>
      <c r="RJ109" s="222"/>
      <c r="RK109" s="222"/>
      <c r="RL109" s="222"/>
      <c r="RM109" s="222"/>
      <c r="RN109" s="222"/>
      <c r="RO109" s="222"/>
      <c r="RP109" s="222"/>
      <c r="RQ109" s="222"/>
      <c r="RR109" s="222"/>
      <c r="RS109" s="222"/>
      <c r="RT109" s="222"/>
      <c r="RU109" s="222"/>
      <c r="RV109" s="222"/>
      <c r="RW109" s="222"/>
      <c r="RX109" s="222"/>
      <c r="RY109" s="222"/>
      <c r="RZ109" s="222"/>
      <c r="SA109" s="222"/>
      <c r="SB109" s="222"/>
      <c r="SC109" s="222"/>
      <c r="SD109" s="222"/>
      <c r="SE109" s="222"/>
      <c r="SF109" s="222"/>
      <c r="SG109" s="222"/>
      <c r="SH109" s="222"/>
      <c r="SI109" s="222"/>
      <c r="SJ109" s="222"/>
      <c r="SK109" s="222"/>
      <c r="SL109" s="222"/>
      <c r="SM109" s="222"/>
      <c r="SN109" s="222"/>
      <c r="SO109" s="222"/>
      <c r="SP109" s="222"/>
      <c r="SQ109" s="222"/>
      <c r="SR109" s="222"/>
      <c r="SS109" s="222"/>
      <c r="ST109" s="222"/>
      <c r="SU109" s="222"/>
      <c r="SV109" s="222"/>
      <c r="SW109" s="222"/>
      <c r="SX109" s="222"/>
      <c r="SY109" s="222"/>
      <c r="SZ109" s="222"/>
      <c r="TA109" s="222"/>
      <c r="TB109" s="222"/>
      <c r="TC109" s="222"/>
      <c r="TD109" s="222"/>
      <c r="TE109" s="222"/>
      <c r="TF109" s="222"/>
      <c r="TG109" s="222"/>
      <c r="TH109" s="222"/>
      <c r="TI109" s="222"/>
      <c r="TJ109" s="222"/>
      <c r="TK109" s="222"/>
      <c r="TL109" s="222"/>
      <c r="TM109" s="222"/>
      <c r="TN109" s="222"/>
      <c r="TO109" s="222"/>
      <c r="TP109" s="222"/>
      <c r="TQ109" s="222"/>
      <c r="TR109" s="222"/>
      <c r="TS109" s="222"/>
      <c r="TT109" s="222"/>
      <c r="TU109" s="222"/>
      <c r="TV109" s="222"/>
      <c r="TW109" s="222"/>
      <c r="TX109" s="222"/>
      <c r="TY109" s="222"/>
      <c r="TZ109" s="222"/>
      <c r="UA109" s="222"/>
      <c r="UB109" s="222"/>
      <c r="UC109" s="222"/>
      <c r="UD109" s="222"/>
      <c r="UE109" s="222"/>
      <c r="UF109" s="222"/>
      <c r="UG109" s="222"/>
      <c r="UH109" s="222"/>
      <c r="UI109" s="222"/>
      <c r="UJ109" s="222"/>
      <c r="UK109" s="222"/>
      <c r="UL109" s="222"/>
      <c r="UM109" s="222"/>
      <c r="UN109" s="222"/>
      <c r="UO109" s="222"/>
      <c r="UP109" s="222"/>
      <c r="UQ109" s="222"/>
      <c r="UR109" s="222"/>
      <c r="US109" s="222"/>
      <c r="UT109" s="222"/>
      <c r="UU109" s="222"/>
      <c r="UV109" s="222"/>
      <c r="UW109" s="222"/>
      <c r="UX109" s="222"/>
      <c r="UY109" s="222"/>
      <c r="UZ109" s="222"/>
      <c r="VA109" s="222"/>
      <c r="VB109" s="222"/>
      <c r="VC109" s="222"/>
      <c r="VD109" s="222"/>
      <c r="VE109" s="222"/>
      <c r="VF109" s="222"/>
      <c r="VG109" s="222"/>
      <c r="VH109" s="222"/>
      <c r="VI109" s="222"/>
      <c r="VJ109" s="222"/>
      <c r="VK109" s="222"/>
      <c r="VL109" s="222"/>
      <c r="VM109" s="222"/>
      <c r="VN109" s="222"/>
      <c r="VO109" s="222"/>
      <c r="VP109" s="222"/>
      <c r="VQ109" s="222"/>
      <c r="VR109" s="222"/>
      <c r="VS109" s="222"/>
      <c r="VT109" s="222"/>
      <c r="VU109" s="222"/>
      <c r="VV109" s="222"/>
      <c r="VW109" s="222"/>
      <c r="VX109" s="222"/>
      <c r="VY109" s="222"/>
      <c r="VZ109" s="222"/>
      <c r="WA109" s="222"/>
      <c r="WB109" s="222"/>
      <c r="WC109" s="222"/>
      <c r="WD109" s="222"/>
      <c r="WE109" s="222"/>
      <c r="WF109" s="222"/>
      <c r="WG109" s="222"/>
      <c r="WH109" s="222"/>
      <c r="WI109" s="222"/>
      <c r="WJ109" s="222"/>
      <c r="WK109" s="222"/>
      <c r="WL109" s="222"/>
      <c r="WM109" s="222"/>
      <c r="WN109" s="222"/>
      <c r="WO109" s="222"/>
      <c r="WP109" s="222"/>
      <c r="WQ109" s="222"/>
      <c r="WR109" s="222"/>
      <c r="WS109" s="222"/>
      <c r="WT109" s="222"/>
      <c r="WU109" s="222"/>
      <c r="WV109" s="222"/>
      <c r="WW109" s="222"/>
      <c r="WX109" s="222"/>
      <c r="WY109" s="222"/>
      <c r="WZ109" s="222"/>
      <c r="XA109" s="222"/>
      <c r="XB109" s="222"/>
      <c r="XC109" s="222"/>
      <c r="XD109" s="222"/>
      <c r="XE109" s="222"/>
      <c r="XF109" s="222"/>
      <c r="XG109" s="222"/>
      <c r="XH109" s="222"/>
      <c r="XI109" s="222"/>
      <c r="XJ109" s="222"/>
      <c r="XK109" s="222"/>
      <c r="XL109" s="222"/>
      <c r="XM109" s="222"/>
      <c r="XN109" s="222"/>
      <c r="XO109" s="222"/>
      <c r="XP109" s="222"/>
      <c r="XQ109" s="222"/>
      <c r="XR109" s="222"/>
      <c r="XS109" s="222"/>
      <c r="XT109" s="222"/>
      <c r="XU109" s="222"/>
      <c r="XV109" s="222"/>
      <c r="XW109" s="222"/>
      <c r="XX109" s="222"/>
      <c r="XY109" s="222"/>
      <c r="XZ109" s="222"/>
      <c r="YA109" s="222"/>
      <c r="YB109" s="222"/>
      <c r="YC109" s="222"/>
      <c r="YD109" s="222"/>
      <c r="YE109" s="222"/>
      <c r="YF109" s="222"/>
      <c r="YG109" s="222"/>
      <c r="YH109" s="222"/>
      <c r="YI109" s="222"/>
      <c r="YJ109" s="222"/>
      <c r="YK109" s="222"/>
      <c r="YL109" s="222"/>
      <c r="YM109" s="222"/>
      <c r="YN109" s="222"/>
      <c r="YO109" s="222"/>
      <c r="YP109" s="222"/>
      <c r="YQ109" s="222"/>
      <c r="YR109" s="222"/>
      <c r="YS109" s="222"/>
      <c r="YT109" s="222"/>
      <c r="YU109" s="222"/>
      <c r="YV109" s="222"/>
      <c r="YW109" s="222"/>
      <c r="YX109" s="222"/>
      <c r="YY109" s="222"/>
      <c r="YZ109" s="222"/>
      <c r="ZA109" s="222"/>
      <c r="ZB109" s="222"/>
      <c r="ZC109" s="222"/>
      <c r="ZD109" s="222"/>
      <c r="ZE109" s="222"/>
      <c r="ZF109" s="222"/>
      <c r="ZG109" s="222"/>
      <c r="ZH109" s="222"/>
      <c r="ZI109" s="222"/>
      <c r="ZJ109" s="222"/>
      <c r="ZK109" s="222"/>
      <c r="ZL109" s="222"/>
      <c r="ZM109" s="222"/>
      <c r="ZN109" s="222"/>
      <c r="ZO109" s="222"/>
      <c r="ZP109" s="222"/>
      <c r="ZQ109" s="222"/>
      <c r="ZR109" s="222"/>
      <c r="ZS109" s="222"/>
      <c r="ZT109" s="222"/>
      <c r="ZU109" s="222"/>
      <c r="ZV109" s="222"/>
      <c r="ZW109" s="222"/>
      <c r="ZX109" s="222"/>
      <c r="ZY109" s="222"/>
      <c r="ZZ109" s="222"/>
      <c r="AAA109" s="222"/>
      <c r="AAB109" s="222"/>
      <c r="AAC109" s="222"/>
      <c r="AAD109" s="222"/>
      <c r="AAE109" s="222"/>
      <c r="AAF109" s="222"/>
      <c r="AAG109" s="222"/>
      <c r="AAH109" s="222"/>
      <c r="AAI109" s="222"/>
      <c r="AAJ109" s="222"/>
      <c r="AAK109" s="222"/>
      <c r="AAL109" s="222"/>
      <c r="AAM109" s="222"/>
      <c r="AAN109" s="222"/>
      <c r="AAO109" s="222"/>
      <c r="AAP109" s="222"/>
      <c r="AAQ109" s="222"/>
      <c r="AAR109" s="222"/>
      <c r="AAS109" s="222"/>
      <c r="AAT109" s="222"/>
      <c r="AAU109" s="222"/>
      <c r="AAV109" s="222"/>
      <c r="AAW109" s="222"/>
      <c r="AAX109" s="222"/>
      <c r="AAY109" s="222"/>
      <c r="AAZ109" s="222"/>
      <c r="ABA109" s="222"/>
      <c r="ABB109" s="222"/>
      <c r="ABC109" s="222"/>
      <c r="ABD109" s="222"/>
      <c r="ABE109" s="222"/>
      <c r="ABF109" s="222"/>
      <c r="ABG109" s="222"/>
      <c r="ABH109" s="222"/>
      <c r="ABI109" s="222"/>
      <c r="ABJ109" s="222"/>
      <c r="ABK109" s="222"/>
      <c r="ABL109" s="222"/>
      <c r="ABM109" s="222"/>
      <c r="ABN109" s="222"/>
      <c r="ABO109" s="222"/>
      <c r="ABP109" s="222"/>
      <c r="ABQ109" s="222"/>
      <c r="ABR109" s="222"/>
      <c r="ABS109" s="222"/>
      <c r="ABT109" s="222"/>
      <c r="ABU109" s="222"/>
      <c r="ABV109" s="222"/>
      <c r="ABW109" s="222"/>
      <c r="ABX109" s="222"/>
      <c r="ABY109" s="222"/>
      <c r="ABZ109" s="222"/>
      <c r="ACA109" s="222"/>
      <c r="ACB109" s="222"/>
      <c r="ACC109" s="222"/>
      <c r="ACD109" s="222"/>
      <c r="ACE109" s="222"/>
      <c r="ACF109" s="222"/>
      <c r="ACG109" s="222"/>
      <c r="ACH109" s="222"/>
      <c r="ACI109" s="222"/>
      <c r="ACJ109" s="222"/>
      <c r="ACK109" s="222"/>
      <c r="ACL109" s="222"/>
      <c r="ACM109" s="222"/>
      <c r="ACN109" s="222"/>
      <c r="ACO109" s="222"/>
      <c r="ACP109" s="222"/>
      <c r="ACQ109" s="222"/>
      <c r="ACR109" s="222"/>
      <c r="ACS109" s="222"/>
      <c r="ACT109" s="222"/>
      <c r="ACU109" s="222"/>
      <c r="ACV109" s="222"/>
      <c r="ACW109" s="222"/>
      <c r="ACX109" s="222"/>
      <c r="ACY109" s="222"/>
      <c r="ACZ109" s="222"/>
      <c r="ADA109" s="222"/>
      <c r="ADB109" s="222"/>
      <c r="ADC109" s="222"/>
      <c r="ADD109" s="222"/>
      <c r="ADE109" s="222"/>
      <c r="ADF109" s="222"/>
      <c r="ADG109" s="222"/>
      <c r="ADH109" s="222"/>
      <c r="ADI109" s="222"/>
      <c r="ADJ109" s="222"/>
      <c r="ADK109" s="222"/>
      <c r="ADL109" s="222"/>
      <c r="ADM109" s="222"/>
      <c r="ADN109" s="222"/>
      <c r="ADO109" s="222"/>
      <c r="ADP109" s="222"/>
      <c r="ADQ109" s="222"/>
      <c r="ADR109" s="222"/>
      <c r="ADS109" s="222"/>
      <c r="ADT109" s="222"/>
      <c r="ADU109" s="222"/>
      <c r="ADV109" s="222"/>
      <c r="ADW109" s="222"/>
      <c r="ADX109" s="222"/>
      <c r="ADY109" s="222"/>
      <c r="ADZ109" s="222"/>
      <c r="AEA109" s="222"/>
      <c r="AEB109" s="222"/>
      <c r="AEC109" s="222"/>
      <c r="AED109" s="222"/>
      <c r="AEE109" s="222"/>
      <c r="AEF109" s="222"/>
      <c r="AEG109" s="222"/>
      <c r="AEH109" s="222"/>
      <c r="AEI109" s="222"/>
      <c r="AEJ109" s="222"/>
      <c r="AEK109" s="222"/>
      <c r="AEL109" s="222"/>
      <c r="AEM109" s="222"/>
      <c r="AEN109" s="222"/>
      <c r="AEO109" s="222"/>
      <c r="AEP109" s="222"/>
      <c r="AEQ109" s="222"/>
      <c r="AER109" s="222"/>
      <c r="AES109" s="222"/>
      <c r="AET109" s="222"/>
      <c r="AEU109" s="222"/>
      <c r="AEV109" s="222"/>
      <c r="AEW109" s="222"/>
      <c r="AEX109" s="222"/>
      <c r="AEY109" s="222"/>
      <c r="AEZ109" s="222"/>
      <c r="AFA109" s="222"/>
      <c r="AFB109" s="222"/>
      <c r="AFC109" s="222"/>
      <c r="AFD109" s="222"/>
      <c r="AFE109" s="222"/>
      <c r="AFF109" s="222"/>
      <c r="AFG109" s="222"/>
      <c r="AFH109" s="222"/>
      <c r="AFI109" s="222"/>
      <c r="AFJ109" s="222"/>
      <c r="AFK109" s="222"/>
      <c r="AFL109" s="222"/>
      <c r="AFM109" s="222"/>
      <c r="AFN109" s="222"/>
      <c r="AFO109" s="222"/>
      <c r="AFP109" s="222"/>
      <c r="AFQ109" s="222"/>
      <c r="AFR109" s="222"/>
      <c r="AFS109" s="222"/>
      <c r="AFT109" s="222"/>
      <c r="AFU109" s="222"/>
      <c r="AFV109" s="222"/>
      <c r="AFW109" s="222"/>
      <c r="AFX109" s="222"/>
      <c r="AFY109" s="222"/>
      <c r="AFZ109" s="222"/>
      <c r="AGA109" s="222"/>
      <c r="AGB109" s="222"/>
      <c r="AGC109" s="222"/>
      <c r="AGD109" s="222"/>
      <c r="AGE109" s="222"/>
      <c r="AGF109" s="222"/>
      <c r="AGG109" s="222"/>
      <c r="AGH109" s="222"/>
      <c r="AGI109" s="222"/>
      <c r="AGJ109" s="222"/>
      <c r="AGK109" s="222"/>
      <c r="AGL109" s="222"/>
      <c r="AGM109" s="222"/>
      <c r="AGN109" s="222"/>
      <c r="AGO109" s="222"/>
      <c r="AGP109" s="222"/>
      <c r="AGQ109" s="222"/>
      <c r="AGR109" s="222"/>
      <c r="AGS109" s="222"/>
      <c r="AGT109" s="222"/>
      <c r="AGU109" s="222"/>
      <c r="AGV109" s="222"/>
      <c r="AGW109" s="222"/>
      <c r="AGX109" s="222"/>
      <c r="AGY109" s="222"/>
      <c r="AGZ109" s="222"/>
      <c r="AHA109" s="222"/>
      <c r="AHB109" s="222"/>
      <c r="AHC109" s="222"/>
      <c r="AHD109" s="222"/>
      <c r="AHE109" s="222"/>
      <c r="AHF109" s="222"/>
      <c r="AHG109" s="222"/>
      <c r="AHH109" s="222"/>
      <c r="AHI109" s="222"/>
      <c r="AHJ109" s="222"/>
      <c r="AHK109" s="222"/>
      <c r="AHL109" s="222"/>
      <c r="AHM109" s="222"/>
      <c r="AHN109" s="222"/>
      <c r="AHO109" s="222"/>
      <c r="AHP109" s="222"/>
      <c r="AHQ109" s="222"/>
      <c r="AHR109" s="222"/>
      <c r="AHS109" s="222"/>
      <c r="AHT109" s="222"/>
      <c r="AHU109" s="222"/>
      <c r="AHV109" s="222"/>
      <c r="AHW109" s="222"/>
      <c r="AHX109" s="222"/>
      <c r="AHY109" s="222"/>
      <c r="AHZ109" s="222"/>
      <c r="AIA109" s="222"/>
      <c r="AIB109" s="222"/>
      <c r="AIC109" s="222"/>
      <c r="AID109" s="222"/>
      <c r="AIE109" s="222"/>
      <c r="AIF109" s="222"/>
      <c r="AIG109" s="222"/>
      <c r="AIH109" s="222"/>
      <c r="AII109" s="222"/>
      <c r="AIJ109" s="222"/>
      <c r="AIK109" s="222"/>
      <c r="AIL109" s="222"/>
      <c r="AIM109" s="222"/>
      <c r="AIN109" s="222"/>
      <c r="AIO109" s="222"/>
      <c r="AIP109" s="222"/>
      <c r="AIQ109" s="222"/>
      <c r="AIR109" s="222"/>
      <c r="AIS109" s="222"/>
      <c r="AIT109" s="222"/>
      <c r="AIU109" s="222"/>
      <c r="AIV109" s="222"/>
      <c r="AIW109" s="222"/>
      <c r="AIX109" s="222"/>
      <c r="AIY109" s="222"/>
      <c r="AIZ109" s="222"/>
      <c r="AJA109" s="222"/>
      <c r="AJB109" s="222"/>
      <c r="AJC109" s="222"/>
      <c r="AJD109" s="222"/>
      <c r="AJE109" s="222"/>
      <c r="AJF109" s="222"/>
      <c r="AJG109" s="222"/>
      <c r="AJH109" s="222"/>
      <c r="AJI109" s="222"/>
      <c r="AJJ109" s="222"/>
      <c r="AJK109" s="222"/>
      <c r="AJL109" s="222"/>
      <c r="AJM109" s="222"/>
      <c r="AJN109" s="222"/>
      <c r="AJO109" s="222"/>
      <c r="AJP109" s="222"/>
      <c r="AJQ109" s="222"/>
      <c r="AJR109" s="222"/>
      <c r="AJS109" s="222"/>
      <c r="AJT109" s="222"/>
      <c r="AJU109" s="222"/>
      <c r="AJV109" s="222"/>
      <c r="AJW109" s="222"/>
      <c r="AJX109" s="222"/>
      <c r="AJY109" s="222"/>
      <c r="AJZ109" s="222"/>
      <c r="AKA109" s="222"/>
      <c r="AKB109" s="222"/>
      <c r="AKC109" s="222"/>
      <c r="AKD109" s="222"/>
      <c r="AKE109" s="222"/>
      <c r="AKF109" s="222"/>
      <c r="AKG109" s="222"/>
      <c r="AKH109" s="222"/>
      <c r="AKI109" s="222"/>
      <c r="AKJ109" s="222"/>
      <c r="AKK109" s="222"/>
      <c r="AKL109" s="222"/>
      <c r="AKM109" s="222"/>
      <c r="AKN109" s="222"/>
      <c r="AKO109" s="222"/>
      <c r="AKP109" s="222"/>
      <c r="AKQ109" s="222"/>
      <c r="AKR109" s="222"/>
      <c r="AKS109" s="222"/>
      <c r="AKT109" s="222"/>
      <c r="AKU109" s="222"/>
      <c r="AKV109" s="222"/>
      <c r="AKW109" s="222"/>
      <c r="AKX109" s="222"/>
      <c r="AKY109" s="222"/>
      <c r="AKZ109" s="222"/>
      <c r="ALA109" s="222"/>
      <c r="ALB109" s="222"/>
      <c r="ALC109" s="222"/>
      <c r="ALD109" s="222"/>
      <c r="ALE109" s="222"/>
      <c r="ALF109" s="222"/>
      <c r="ALG109" s="222"/>
      <c r="ALH109" s="222"/>
      <c r="ALI109" s="222"/>
      <c r="ALJ109" s="222"/>
      <c r="ALK109" s="222"/>
      <c r="ALL109" s="222"/>
      <c r="ALM109" s="222"/>
      <c r="ALN109" s="222"/>
      <c r="ALO109" s="222"/>
      <c r="ALP109" s="222"/>
      <c r="ALQ109" s="222"/>
      <c r="ALR109" s="222"/>
      <c r="ALS109" s="222"/>
      <c r="ALT109" s="222"/>
      <c r="ALU109" s="222"/>
      <c r="ALV109" s="222"/>
      <c r="ALW109" s="222"/>
      <c r="ALX109" s="222"/>
      <c r="ALY109" s="222"/>
      <c r="ALZ109" s="222"/>
      <c r="AMA109" s="222"/>
      <c r="AMB109" s="222"/>
    </row>
    <row r="110" spans="1:1016" s="107" customFormat="1">
      <c r="A110" s="168" t="str">
        <f>IF(OR(ISBLANK(B110),LEFT(B110,1)=" "),"",MAX($A$2:A109)+1)</f>
        <v/>
      </c>
      <c r="B110" s="583"/>
      <c r="D110" s="584"/>
      <c r="E110" s="57"/>
      <c r="F110" s="378"/>
      <c r="G110" s="286"/>
      <c r="H110" s="222"/>
      <c r="I110" s="222"/>
      <c r="J110" s="222"/>
      <c r="K110" s="222"/>
      <c r="L110" s="222"/>
      <c r="M110" s="222"/>
      <c r="N110" s="222"/>
      <c r="O110" s="222"/>
      <c r="P110" s="222"/>
      <c r="Q110" s="222"/>
      <c r="R110" s="222"/>
      <c r="S110" s="222"/>
      <c r="T110" s="222"/>
      <c r="U110" s="222"/>
      <c r="V110" s="222"/>
      <c r="W110" s="222"/>
      <c r="X110" s="222"/>
      <c r="Y110" s="222"/>
      <c r="Z110" s="222"/>
      <c r="AA110" s="222"/>
      <c r="AB110" s="222"/>
      <c r="AC110" s="222"/>
      <c r="AD110" s="222"/>
      <c r="AE110" s="222"/>
      <c r="AF110" s="222"/>
      <c r="AG110" s="222"/>
      <c r="AH110" s="222"/>
      <c r="AI110" s="222"/>
      <c r="AJ110" s="222"/>
      <c r="AK110" s="222"/>
      <c r="AL110" s="222"/>
      <c r="AM110" s="222"/>
      <c r="AN110" s="222"/>
      <c r="AO110" s="222"/>
      <c r="AP110" s="222"/>
      <c r="AQ110" s="222"/>
      <c r="AR110" s="222"/>
      <c r="AS110" s="222"/>
      <c r="AT110" s="222"/>
      <c r="AU110" s="222"/>
      <c r="AV110" s="222"/>
      <c r="AW110" s="222"/>
      <c r="AX110" s="222"/>
      <c r="AY110" s="222"/>
      <c r="AZ110" s="222"/>
      <c r="BA110" s="222"/>
      <c r="BB110" s="222"/>
      <c r="BC110" s="222"/>
      <c r="BD110" s="222"/>
      <c r="BE110" s="222"/>
      <c r="BF110" s="222"/>
      <c r="BG110" s="222"/>
      <c r="BH110" s="222"/>
      <c r="BI110" s="222"/>
      <c r="BJ110" s="222"/>
      <c r="BK110" s="222"/>
      <c r="BL110" s="222"/>
      <c r="BM110" s="222"/>
      <c r="BN110" s="222"/>
      <c r="BO110" s="222"/>
      <c r="BP110" s="222"/>
      <c r="BQ110" s="222"/>
      <c r="BR110" s="222"/>
      <c r="BS110" s="222"/>
      <c r="BT110" s="222"/>
      <c r="BU110" s="222"/>
      <c r="BV110" s="222"/>
      <c r="BW110" s="222"/>
      <c r="BX110" s="222"/>
      <c r="BY110" s="222"/>
      <c r="BZ110" s="222"/>
      <c r="CA110" s="222"/>
      <c r="CB110" s="222"/>
      <c r="CC110" s="222"/>
      <c r="CD110" s="222"/>
      <c r="CE110" s="222"/>
      <c r="CF110" s="222"/>
      <c r="CG110" s="222"/>
      <c r="CH110" s="222"/>
      <c r="CI110" s="222"/>
      <c r="CJ110" s="222"/>
      <c r="CK110" s="222"/>
      <c r="CL110" s="222"/>
      <c r="CM110" s="222"/>
      <c r="CN110" s="222"/>
      <c r="CO110" s="222"/>
      <c r="CP110" s="222"/>
      <c r="CQ110" s="222"/>
      <c r="CR110" s="222"/>
      <c r="CS110" s="222"/>
      <c r="CT110" s="222"/>
      <c r="CU110" s="222"/>
      <c r="CV110" s="222"/>
      <c r="CW110" s="222"/>
      <c r="CX110" s="222"/>
      <c r="CY110" s="222"/>
      <c r="CZ110" s="222"/>
      <c r="DA110" s="222"/>
      <c r="DB110" s="222"/>
      <c r="DC110" s="222"/>
      <c r="DD110" s="222"/>
      <c r="DE110" s="222"/>
      <c r="DF110" s="222"/>
      <c r="DG110" s="222"/>
      <c r="DH110" s="222"/>
      <c r="DI110" s="222"/>
      <c r="DJ110" s="222"/>
      <c r="DK110" s="222"/>
      <c r="DL110" s="222"/>
      <c r="DM110" s="222"/>
      <c r="DN110" s="222"/>
      <c r="DO110" s="222"/>
      <c r="DP110" s="222"/>
      <c r="DQ110" s="222"/>
      <c r="DR110" s="222"/>
      <c r="DS110" s="222"/>
      <c r="DT110" s="222"/>
      <c r="DU110" s="222"/>
      <c r="DV110" s="222"/>
      <c r="DW110" s="222"/>
      <c r="DX110" s="222"/>
      <c r="DY110" s="222"/>
      <c r="DZ110" s="222"/>
      <c r="EA110" s="222"/>
      <c r="EB110" s="222"/>
      <c r="EC110" s="222"/>
      <c r="ED110" s="222"/>
      <c r="EE110" s="222"/>
      <c r="EF110" s="222"/>
      <c r="EG110" s="222"/>
      <c r="EH110" s="222"/>
      <c r="EI110" s="222"/>
      <c r="EJ110" s="222"/>
      <c r="EK110" s="222"/>
      <c r="EL110" s="222"/>
      <c r="EM110" s="222"/>
      <c r="EN110" s="222"/>
      <c r="EO110" s="222"/>
      <c r="EP110" s="222"/>
      <c r="EQ110" s="222"/>
      <c r="ER110" s="222"/>
      <c r="ES110" s="222"/>
      <c r="ET110" s="222"/>
      <c r="EU110" s="222"/>
      <c r="EV110" s="222"/>
      <c r="EW110" s="222"/>
      <c r="EX110" s="222"/>
      <c r="EY110" s="222"/>
      <c r="EZ110" s="222"/>
      <c r="FA110" s="222"/>
      <c r="FB110" s="222"/>
      <c r="FC110" s="222"/>
      <c r="FD110" s="222"/>
      <c r="FE110" s="222"/>
      <c r="FF110" s="222"/>
      <c r="FG110" s="222"/>
      <c r="FH110" s="222"/>
      <c r="FI110" s="222"/>
      <c r="FJ110" s="222"/>
      <c r="FK110" s="222"/>
      <c r="FL110" s="222"/>
      <c r="FM110" s="222"/>
      <c r="FN110" s="222"/>
      <c r="FO110" s="222"/>
      <c r="FP110" s="222"/>
      <c r="FQ110" s="222"/>
      <c r="FR110" s="222"/>
      <c r="FS110" s="222"/>
      <c r="FT110" s="222"/>
      <c r="FU110" s="222"/>
      <c r="FV110" s="222"/>
      <c r="FW110" s="222"/>
      <c r="FX110" s="222"/>
      <c r="FY110" s="222"/>
      <c r="FZ110" s="222"/>
      <c r="GA110" s="222"/>
      <c r="GB110" s="222"/>
      <c r="GC110" s="222"/>
      <c r="GD110" s="222"/>
      <c r="GE110" s="222"/>
      <c r="GF110" s="222"/>
      <c r="GG110" s="222"/>
      <c r="GH110" s="222"/>
      <c r="GI110" s="222"/>
      <c r="GJ110" s="222"/>
      <c r="GK110" s="222"/>
      <c r="GL110" s="222"/>
      <c r="GM110" s="222"/>
      <c r="GN110" s="222"/>
      <c r="GO110" s="222"/>
      <c r="GP110" s="222"/>
      <c r="GQ110" s="222"/>
      <c r="GR110" s="222"/>
      <c r="GS110" s="222"/>
      <c r="GT110" s="222"/>
      <c r="GU110" s="222"/>
      <c r="GV110" s="222"/>
      <c r="GW110" s="222"/>
      <c r="GX110" s="222"/>
      <c r="GY110" s="222"/>
      <c r="GZ110" s="222"/>
      <c r="HA110" s="222"/>
      <c r="HB110" s="222"/>
      <c r="HC110" s="222"/>
      <c r="HD110" s="222"/>
      <c r="HE110" s="222"/>
      <c r="HF110" s="222"/>
      <c r="HG110" s="222"/>
      <c r="HH110" s="222"/>
      <c r="HI110" s="222"/>
      <c r="HJ110" s="222"/>
      <c r="HK110" s="222"/>
      <c r="HL110" s="222"/>
      <c r="HM110" s="222"/>
      <c r="HN110" s="222"/>
      <c r="HO110" s="222"/>
      <c r="HP110" s="222"/>
      <c r="HQ110" s="222"/>
      <c r="HR110" s="222"/>
      <c r="HS110" s="222"/>
      <c r="HT110" s="222"/>
      <c r="HU110" s="222"/>
      <c r="HV110" s="222"/>
      <c r="HW110" s="222"/>
      <c r="HX110" s="222"/>
      <c r="HY110" s="222"/>
      <c r="HZ110" s="222"/>
      <c r="IA110" s="222"/>
      <c r="IB110" s="222"/>
      <c r="IC110" s="222"/>
      <c r="ID110" s="222"/>
      <c r="IE110" s="222"/>
      <c r="IF110" s="222"/>
      <c r="IG110" s="222"/>
      <c r="IH110" s="222"/>
      <c r="II110" s="222"/>
      <c r="IJ110" s="222"/>
      <c r="IK110" s="222"/>
      <c r="IL110" s="222"/>
      <c r="IM110" s="222"/>
      <c r="IN110" s="222"/>
      <c r="IO110" s="222"/>
      <c r="IP110" s="222"/>
      <c r="IQ110" s="222"/>
      <c r="IR110" s="222"/>
      <c r="IS110" s="222"/>
      <c r="IT110" s="222"/>
      <c r="IU110" s="222"/>
      <c r="IV110" s="222"/>
      <c r="IW110" s="222"/>
      <c r="IX110" s="222"/>
      <c r="IY110" s="222"/>
      <c r="IZ110" s="222"/>
      <c r="JA110" s="222"/>
      <c r="JB110" s="222"/>
      <c r="JC110" s="222"/>
      <c r="JD110" s="222"/>
      <c r="JE110" s="222"/>
      <c r="JF110" s="222"/>
      <c r="JG110" s="222"/>
      <c r="JH110" s="222"/>
      <c r="JI110" s="222"/>
      <c r="JJ110" s="222"/>
      <c r="JK110" s="222"/>
      <c r="JL110" s="222"/>
      <c r="JM110" s="222"/>
      <c r="JN110" s="222"/>
      <c r="JO110" s="222"/>
      <c r="JP110" s="222"/>
      <c r="JQ110" s="222"/>
      <c r="JR110" s="222"/>
      <c r="JS110" s="222"/>
      <c r="JT110" s="222"/>
      <c r="JU110" s="222"/>
      <c r="JV110" s="222"/>
      <c r="JW110" s="222"/>
      <c r="JX110" s="222"/>
      <c r="JY110" s="222"/>
      <c r="JZ110" s="222"/>
      <c r="KA110" s="222"/>
      <c r="KB110" s="222"/>
      <c r="KC110" s="222"/>
      <c r="KD110" s="222"/>
      <c r="KE110" s="222"/>
      <c r="KF110" s="222"/>
      <c r="KG110" s="222"/>
      <c r="KH110" s="222"/>
      <c r="KI110" s="222"/>
      <c r="KJ110" s="222"/>
      <c r="KK110" s="222"/>
      <c r="KL110" s="222"/>
      <c r="KM110" s="222"/>
      <c r="KN110" s="222"/>
      <c r="KO110" s="222"/>
      <c r="KP110" s="222"/>
      <c r="KQ110" s="222"/>
      <c r="KR110" s="222"/>
      <c r="KS110" s="222"/>
      <c r="KT110" s="222"/>
      <c r="KU110" s="222"/>
      <c r="KV110" s="222"/>
      <c r="KW110" s="222"/>
      <c r="KX110" s="222"/>
      <c r="KY110" s="222"/>
      <c r="KZ110" s="222"/>
      <c r="LA110" s="222"/>
      <c r="LB110" s="222"/>
      <c r="LC110" s="222"/>
      <c r="LD110" s="222"/>
      <c r="LE110" s="222"/>
      <c r="LF110" s="222"/>
      <c r="LG110" s="222"/>
      <c r="LH110" s="222"/>
      <c r="LI110" s="222"/>
      <c r="LJ110" s="222"/>
      <c r="LK110" s="222"/>
      <c r="LL110" s="222"/>
      <c r="LM110" s="222"/>
      <c r="LN110" s="222"/>
      <c r="LO110" s="222"/>
      <c r="LP110" s="222"/>
      <c r="LQ110" s="222"/>
      <c r="LR110" s="222"/>
      <c r="LS110" s="222"/>
      <c r="LT110" s="222"/>
      <c r="LU110" s="222"/>
      <c r="LV110" s="222"/>
      <c r="LW110" s="222"/>
      <c r="LX110" s="222"/>
      <c r="LY110" s="222"/>
      <c r="LZ110" s="222"/>
      <c r="MA110" s="222"/>
      <c r="MB110" s="222"/>
      <c r="MC110" s="222"/>
      <c r="MD110" s="222"/>
      <c r="ME110" s="222"/>
      <c r="MF110" s="222"/>
      <c r="MG110" s="222"/>
      <c r="MH110" s="222"/>
      <c r="MI110" s="222"/>
      <c r="MJ110" s="222"/>
      <c r="MK110" s="222"/>
      <c r="ML110" s="222"/>
      <c r="MM110" s="222"/>
      <c r="MN110" s="222"/>
      <c r="MO110" s="222"/>
      <c r="MP110" s="222"/>
      <c r="MQ110" s="222"/>
      <c r="MR110" s="222"/>
      <c r="MS110" s="222"/>
      <c r="MT110" s="222"/>
      <c r="MU110" s="222"/>
      <c r="MV110" s="222"/>
      <c r="MW110" s="222"/>
      <c r="MX110" s="222"/>
      <c r="MY110" s="222"/>
      <c r="MZ110" s="222"/>
      <c r="NA110" s="222"/>
      <c r="NB110" s="222"/>
      <c r="NC110" s="222"/>
      <c r="ND110" s="222"/>
      <c r="NE110" s="222"/>
      <c r="NF110" s="222"/>
      <c r="NG110" s="222"/>
      <c r="NH110" s="222"/>
      <c r="NI110" s="222"/>
      <c r="NJ110" s="222"/>
      <c r="NK110" s="222"/>
      <c r="NL110" s="222"/>
      <c r="NM110" s="222"/>
      <c r="NN110" s="222"/>
      <c r="NO110" s="222"/>
      <c r="NP110" s="222"/>
      <c r="NQ110" s="222"/>
      <c r="NR110" s="222"/>
      <c r="NS110" s="222"/>
      <c r="NT110" s="222"/>
      <c r="NU110" s="222"/>
      <c r="NV110" s="222"/>
      <c r="NW110" s="222"/>
      <c r="NX110" s="222"/>
      <c r="NY110" s="222"/>
      <c r="NZ110" s="222"/>
      <c r="OA110" s="222"/>
      <c r="OB110" s="222"/>
      <c r="OC110" s="222"/>
      <c r="OD110" s="222"/>
      <c r="OE110" s="222"/>
      <c r="OF110" s="222"/>
      <c r="OG110" s="222"/>
      <c r="OH110" s="222"/>
      <c r="OI110" s="222"/>
      <c r="OJ110" s="222"/>
      <c r="OK110" s="222"/>
      <c r="OL110" s="222"/>
      <c r="OM110" s="222"/>
      <c r="ON110" s="222"/>
      <c r="OO110" s="222"/>
      <c r="OP110" s="222"/>
      <c r="OQ110" s="222"/>
      <c r="OR110" s="222"/>
      <c r="OS110" s="222"/>
      <c r="OT110" s="222"/>
      <c r="OU110" s="222"/>
      <c r="OV110" s="222"/>
      <c r="OW110" s="222"/>
      <c r="OX110" s="222"/>
      <c r="OY110" s="222"/>
      <c r="OZ110" s="222"/>
      <c r="PA110" s="222"/>
      <c r="PB110" s="222"/>
      <c r="PC110" s="222"/>
      <c r="PD110" s="222"/>
      <c r="PE110" s="222"/>
      <c r="PF110" s="222"/>
      <c r="PG110" s="222"/>
      <c r="PH110" s="222"/>
      <c r="PI110" s="222"/>
      <c r="PJ110" s="222"/>
      <c r="PK110" s="222"/>
      <c r="PL110" s="222"/>
      <c r="PM110" s="222"/>
      <c r="PN110" s="222"/>
      <c r="PO110" s="222"/>
      <c r="PP110" s="222"/>
      <c r="PQ110" s="222"/>
      <c r="PR110" s="222"/>
      <c r="PS110" s="222"/>
      <c r="PT110" s="222"/>
      <c r="PU110" s="222"/>
      <c r="PV110" s="222"/>
      <c r="PW110" s="222"/>
      <c r="PX110" s="222"/>
      <c r="PY110" s="222"/>
      <c r="PZ110" s="222"/>
      <c r="QA110" s="222"/>
      <c r="QB110" s="222"/>
      <c r="QC110" s="222"/>
      <c r="QD110" s="222"/>
      <c r="QE110" s="222"/>
      <c r="QF110" s="222"/>
      <c r="QG110" s="222"/>
      <c r="QH110" s="222"/>
      <c r="QI110" s="222"/>
      <c r="QJ110" s="222"/>
      <c r="QK110" s="222"/>
      <c r="QL110" s="222"/>
      <c r="QM110" s="222"/>
      <c r="QN110" s="222"/>
      <c r="QO110" s="222"/>
      <c r="QP110" s="222"/>
      <c r="QQ110" s="222"/>
      <c r="QR110" s="222"/>
      <c r="QS110" s="222"/>
      <c r="QT110" s="222"/>
      <c r="QU110" s="222"/>
      <c r="QV110" s="222"/>
      <c r="QW110" s="222"/>
      <c r="QX110" s="222"/>
      <c r="QY110" s="222"/>
      <c r="QZ110" s="222"/>
      <c r="RA110" s="222"/>
      <c r="RB110" s="222"/>
      <c r="RC110" s="222"/>
      <c r="RD110" s="222"/>
      <c r="RE110" s="222"/>
      <c r="RF110" s="222"/>
      <c r="RG110" s="222"/>
      <c r="RH110" s="222"/>
      <c r="RI110" s="222"/>
      <c r="RJ110" s="222"/>
      <c r="RK110" s="222"/>
      <c r="RL110" s="222"/>
      <c r="RM110" s="222"/>
      <c r="RN110" s="222"/>
      <c r="RO110" s="222"/>
      <c r="RP110" s="222"/>
      <c r="RQ110" s="222"/>
      <c r="RR110" s="222"/>
      <c r="RS110" s="222"/>
      <c r="RT110" s="222"/>
      <c r="RU110" s="222"/>
      <c r="RV110" s="222"/>
      <c r="RW110" s="222"/>
      <c r="RX110" s="222"/>
      <c r="RY110" s="222"/>
      <c r="RZ110" s="222"/>
      <c r="SA110" s="222"/>
      <c r="SB110" s="222"/>
      <c r="SC110" s="222"/>
      <c r="SD110" s="222"/>
      <c r="SE110" s="222"/>
      <c r="SF110" s="222"/>
      <c r="SG110" s="222"/>
      <c r="SH110" s="222"/>
      <c r="SI110" s="222"/>
      <c r="SJ110" s="222"/>
      <c r="SK110" s="222"/>
      <c r="SL110" s="222"/>
      <c r="SM110" s="222"/>
      <c r="SN110" s="222"/>
      <c r="SO110" s="222"/>
      <c r="SP110" s="222"/>
      <c r="SQ110" s="222"/>
      <c r="SR110" s="222"/>
      <c r="SS110" s="222"/>
      <c r="ST110" s="222"/>
      <c r="SU110" s="222"/>
      <c r="SV110" s="222"/>
      <c r="SW110" s="222"/>
      <c r="SX110" s="222"/>
      <c r="SY110" s="222"/>
      <c r="SZ110" s="222"/>
      <c r="TA110" s="222"/>
      <c r="TB110" s="222"/>
      <c r="TC110" s="222"/>
      <c r="TD110" s="222"/>
      <c r="TE110" s="222"/>
      <c r="TF110" s="222"/>
      <c r="TG110" s="222"/>
      <c r="TH110" s="222"/>
      <c r="TI110" s="222"/>
      <c r="TJ110" s="222"/>
      <c r="TK110" s="222"/>
      <c r="TL110" s="222"/>
      <c r="TM110" s="222"/>
      <c r="TN110" s="222"/>
      <c r="TO110" s="222"/>
      <c r="TP110" s="222"/>
      <c r="TQ110" s="222"/>
      <c r="TR110" s="222"/>
      <c r="TS110" s="222"/>
      <c r="TT110" s="222"/>
      <c r="TU110" s="222"/>
      <c r="TV110" s="222"/>
      <c r="TW110" s="222"/>
      <c r="TX110" s="222"/>
      <c r="TY110" s="222"/>
      <c r="TZ110" s="222"/>
      <c r="UA110" s="222"/>
      <c r="UB110" s="222"/>
      <c r="UC110" s="222"/>
      <c r="UD110" s="222"/>
      <c r="UE110" s="222"/>
      <c r="UF110" s="222"/>
      <c r="UG110" s="222"/>
      <c r="UH110" s="222"/>
      <c r="UI110" s="222"/>
      <c r="UJ110" s="222"/>
      <c r="UK110" s="222"/>
      <c r="UL110" s="222"/>
      <c r="UM110" s="222"/>
      <c r="UN110" s="222"/>
      <c r="UO110" s="222"/>
      <c r="UP110" s="222"/>
      <c r="UQ110" s="222"/>
      <c r="UR110" s="222"/>
      <c r="US110" s="222"/>
      <c r="UT110" s="222"/>
      <c r="UU110" s="222"/>
      <c r="UV110" s="222"/>
      <c r="UW110" s="222"/>
      <c r="UX110" s="222"/>
      <c r="UY110" s="222"/>
      <c r="UZ110" s="222"/>
      <c r="VA110" s="222"/>
      <c r="VB110" s="222"/>
      <c r="VC110" s="222"/>
      <c r="VD110" s="222"/>
      <c r="VE110" s="222"/>
      <c r="VF110" s="222"/>
      <c r="VG110" s="222"/>
      <c r="VH110" s="222"/>
      <c r="VI110" s="222"/>
      <c r="VJ110" s="222"/>
      <c r="VK110" s="222"/>
      <c r="VL110" s="222"/>
      <c r="VM110" s="222"/>
      <c r="VN110" s="222"/>
      <c r="VO110" s="222"/>
      <c r="VP110" s="222"/>
      <c r="VQ110" s="222"/>
      <c r="VR110" s="222"/>
      <c r="VS110" s="222"/>
      <c r="VT110" s="222"/>
      <c r="VU110" s="222"/>
      <c r="VV110" s="222"/>
      <c r="VW110" s="222"/>
      <c r="VX110" s="222"/>
      <c r="VY110" s="222"/>
      <c r="VZ110" s="222"/>
      <c r="WA110" s="222"/>
      <c r="WB110" s="222"/>
      <c r="WC110" s="222"/>
      <c r="WD110" s="222"/>
      <c r="WE110" s="222"/>
      <c r="WF110" s="222"/>
      <c r="WG110" s="222"/>
      <c r="WH110" s="222"/>
      <c r="WI110" s="222"/>
      <c r="WJ110" s="222"/>
      <c r="WK110" s="222"/>
      <c r="WL110" s="222"/>
      <c r="WM110" s="222"/>
      <c r="WN110" s="222"/>
      <c r="WO110" s="222"/>
      <c r="WP110" s="222"/>
      <c r="WQ110" s="222"/>
      <c r="WR110" s="222"/>
      <c r="WS110" s="222"/>
      <c r="WT110" s="222"/>
      <c r="WU110" s="222"/>
      <c r="WV110" s="222"/>
      <c r="WW110" s="222"/>
      <c r="WX110" s="222"/>
      <c r="WY110" s="222"/>
      <c r="WZ110" s="222"/>
      <c r="XA110" s="222"/>
      <c r="XB110" s="222"/>
      <c r="XC110" s="222"/>
      <c r="XD110" s="222"/>
      <c r="XE110" s="222"/>
      <c r="XF110" s="222"/>
      <c r="XG110" s="222"/>
      <c r="XH110" s="222"/>
      <c r="XI110" s="222"/>
      <c r="XJ110" s="222"/>
      <c r="XK110" s="222"/>
      <c r="XL110" s="222"/>
      <c r="XM110" s="222"/>
      <c r="XN110" s="222"/>
      <c r="XO110" s="222"/>
      <c r="XP110" s="222"/>
      <c r="XQ110" s="222"/>
      <c r="XR110" s="222"/>
      <c r="XS110" s="222"/>
      <c r="XT110" s="222"/>
      <c r="XU110" s="222"/>
      <c r="XV110" s="222"/>
      <c r="XW110" s="222"/>
      <c r="XX110" s="222"/>
      <c r="XY110" s="222"/>
      <c r="XZ110" s="222"/>
      <c r="YA110" s="222"/>
      <c r="YB110" s="222"/>
      <c r="YC110" s="222"/>
      <c r="YD110" s="222"/>
      <c r="YE110" s="222"/>
      <c r="YF110" s="222"/>
      <c r="YG110" s="222"/>
      <c r="YH110" s="222"/>
      <c r="YI110" s="222"/>
      <c r="YJ110" s="222"/>
      <c r="YK110" s="222"/>
      <c r="YL110" s="222"/>
      <c r="YM110" s="222"/>
      <c r="YN110" s="222"/>
      <c r="YO110" s="222"/>
      <c r="YP110" s="222"/>
      <c r="YQ110" s="222"/>
      <c r="YR110" s="222"/>
      <c r="YS110" s="222"/>
      <c r="YT110" s="222"/>
      <c r="YU110" s="222"/>
      <c r="YV110" s="222"/>
      <c r="YW110" s="222"/>
      <c r="YX110" s="222"/>
      <c r="YY110" s="222"/>
      <c r="YZ110" s="222"/>
      <c r="ZA110" s="222"/>
      <c r="ZB110" s="222"/>
      <c r="ZC110" s="222"/>
      <c r="ZD110" s="222"/>
      <c r="ZE110" s="222"/>
      <c r="ZF110" s="222"/>
      <c r="ZG110" s="222"/>
      <c r="ZH110" s="222"/>
      <c r="ZI110" s="222"/>
      <c r="ZJ110" s="222"/>
      <c r="ZK110" s="222"/>
      <c r="ZL110" s="222"/>
      <c r="ZM110" s="222"/>
      <c r="ZN110" s="222"/>
      <c r="ZO110" s="222"/>
      <c r="ZP110" s="222"/>
      <c r="ZQ110" s="222"/>
      <c r="ZR110" s="222"/>
      <c r="ZS110" s="222"/>
      <c r="ZT110" s="222"/>
      <c r="ZU110" s="222"/>
      <c r="ZV110" s="222"/>
      <c r="ZW110" s="222"/>
      <c r="ZX110" s="222"/>
      <c r="ZY110" s="222"/>
      <c r="ZZ110" s="222"/>
      <c r="AAA110" s="222"/>
      <c r="AAB110" s="222"/>
      <c r="AAC110" s="222"/>
      <c r="AAD110" s="222"/>
      <c r="AAE110" s="222"/>
      <c r="AAF110" s="222"/>
      <c r="AAG110" s="222"/>
      <c r="AAH110" s="222"/>
      <c r="AAI110" s="222"/>
      <c r="AAJ110" s="222"/>
      <c r="AAK110" s="222"/>
      <c r="AAL110" s="222"/>
      <c r="AAM110" s="222"/>
      <c r="AAN110" s="222"/>
      <c r="AAO110" s="222"/>
      <c r="AAP110" s="222"/>
      <c r="AAQ110" s="222"/>
      <c r="AAR110" s="222"/>
      <c r="AAS110" s="222"/>
      <c r="AAT110" s="222"/>
      <c r="AAU110" s="222"/>
      <c r="AAV110" s="222"/>
      <c r="AAW110" s="222"/>
      <c r="AAX110" s="222"/>
      <c r="AAY110" s="222"/>
      <c r="AAZ110" s="222"/>
      <c r="ABA110" s="222"/>
      <c r="ABB110" s="222"/>
      <c r="ABC110" s="222"/>
      <c r="ABD110" s="222"/>
      <c r="ABE110" s="222"/>
      <c r="ABF110" s="222"/>
      <c r="ABG110" s="222"/>
      <c r="ABH110" s="222"/>
      <c r="ABI110" s="222"/>
      <c r="ABJ110" s="222"/>
      <c r="ABK110" s="222"/>
      <c r="ABL110" s="222"/>
      <c r="ABM110" s="222"/>
      <c r="ABN110" s="222"/>
      <c r="ABO110" s="222"/>
      <c r="ABP110" s="222"/>
      <c r="ABQ110" s="222"/>
      <c r="ABR110" s="222"/>
      <c r="ABS110" s="222"/>
      <c r="ABT110" s="222"/>
      <c r="ABU110" s="222"/>
      <c r="ABV110" s="222"/>
      <c r="ABW110" s="222"/>
      <c r="ABX110" s="222"/>
      <c r="ABY110" s="222"/>
      <c r="ABZ110" s="222"/>
      <c r="ACA110" s="222"/>
      <c r="ACB110" s="222"/>
      <c r="ACC110" s="222"/>
      <c r="ACD110" s="222"/>
      <c r="ACE110" s="222"/>
      <c r="ACF110" s="222"/>
      <c r="ACG110" s="222"/>
      <c r="ACH110" s="222"/>
      <c r="ACI110" s="222"/>
      <c r="ACJ110" s="222"/>
      <c r="ACK110" s="222"/>
      <c r="ACL110" s="222"/>
      <c r="ACM110" s="222"/>
      <c r="ACN110" s="222"/>
      <c r="ACO110" s="222"/>
      <c r="ACP110" s="222"/>
      <c r="ACQ110" s="222"/>
      <c r="ACR110" s="222"/>
      <c r="ACS110" s="222"/>
      <c r="ACT110" s="222"/>
      <c r="ACU110" s="222"/>
      <c r="ACV110" s="222"/>
      <c r="ACW110" s="222"/>
      <c r="ACX110" s="222"/>
      <c r="ACY110" s="222"/>
      <c r="ACZ110" s="222"/>
      <c r="ADA110" s="222"/>
      <c r="ADB110" s="222"/>
      <c r="ADC110" s="222"/>
      <c r="ADD110" s="222"/>
      <c r="ADE110" s="222"/>
      <c r="ADF110" s="222"/>
      <c r="ADG110" s="222"/>
      <c r="ADH110" s="222"/>
      <c r="ADI110" s="222"/>
      <c r="ADJ110" s="222"/>
      <c r="ADK110" s="222"/>
      <c r="ADL110" s="222"/>
      <c r="ADM110" s="222"/>
      <c r="ADN110" s="222"/>
      <c r="ADO110" s="222"/>
      <c r="ADP110" s="222"/>
      <c r="ADQ110" s="222"/>
      <c r="ADR110" s="222"/>
      <c r="ADS110" s="222"/>
      <c r="ADT110" s="222"/>
      <c r="ADU110" s="222"/>
      <c r="ADV110" s="222"/>
      <c r="ADW110" s="222"/>
      <c r="ADX110" s="222"/>
      <c r="ADY110" s="222"/>
      <c r="ADZ110" s="222"/>
      <c r="AEA110" s="222"/>
      <c r="AEB110" s="222"/>
      <c r="AEC110" s="222"/>
      <c r="AED110" s="222"/>
      <c r="AEE110" s="222"/>
      <c r="AEF110" s="222"/>
      <c r="AEG110" s="222"/>
      <c r="AEH110" s="222"/>
      <c r="AEI110" s="222"/>
      <c r="AEJ110" s="222"/>
      <c r="AEK110" s="222"/>
      <c r="AEL110" s="222"/>
      <c r="AEM110" s="222"/>
      <c r="AEN110" s="222"/>
      <c r="AEO110" s="222"/>
      <c r="AEP110" s="222"/>
      <c r="AEQ110" s="222"/>
      <c r="AER110" s="222"/>
      <c r="AES110" s="222"/>
      <c r="AET110" s="222"/>
      <c r="AEU110" s="222"/>
      <c r="AEV110" s="222"/>
      <c r="AEW110" s="222"/>
      <c r="AEX110" s="222"/>
      <c r="AEY110" s="222"/>
      <c r="AEZ110" s="222"/>
      <c r="AFA110" s="222"/>
      <c r="AFB110" s="222"/>
      <c r="AFC110" s="222"/>
      <c r="AFD110" s="222"/>
      <c r="AFE110" s="222"/>
      <c r="AFF110" s="222"/>
      <c r="AFG110" s="222"/>
      <c r="AFH110" s="222"/>
      <c r="AFI110" s="222"/>
      <c r="AFJ110" s="222"/>
      <c r="AFK110" s="222"/>
      <c r="AFL110" s="222"/>
      <c r="AFM110" s="222"/>
      <c r="AFN110" s="222"/>
      <c r="AFO110" s="222"/>
      <c r="AFP110" s="222"/>
      <c r="AFQ110" s="222"/>
      <c r="AFR110" s="222"/>
      <c r="AFS110" s="222"/>
      <c r="AFT110" s="222"/>
      <c r="AFU110" s="222"/>
      <c r="AFV110" s="222"/>
      <c r="AFW110" s="222"/>
      <c r="AFX110" s="222"/>
      <c r="AFY110" s="222"/>
      <c r="AFZ110" s="222"/>
      <c r="AGA110" s="222"/>
      <c r="AGB110" s="222"/>
      <c r="AGC110" s="222"/>
      <c r="AGD110" s="222"/>
      <c r="AGE110" s="222"/>
      <c r="AGF110" s="222"/>
      <c r="AGG110" s="222"/>
      <c r="AGH110" s="222"/>
      <c r="AGI110" s="222"/>
      <c r="AGJ110" s="222"/>
      <c r="AGK110" s="222"/>
      <c r="AGL110" s="222"/>
      <c r="AGM110" s="222"/>
      <c r="AGN110" s="222"/>
      <c r="AGO110" s="222"/>
      <c r="AGP110" s="222"/>
      <c r="AGQ110" s="222"/>
      <c r="AGR110" s="222"/>
      <c r="AGS110" s="222"/>
      <c r="AGT110" s="222"/>
      <c r="AGU110" s="222"/>
      <c r="AGV110" s="222"/>
      <c r="AGW110" s="222"/>
      <c r="AGX110" s="222"/>
      <c r="AGY110" s="222"/>
      <c r="AGZ110" s="222"/>
      <c r="AHA110" s="222"/>
      <c r="AHB110" s="222"/>
      <c r="AHC110" s="222"/>
      <c r="AHD110" s="222"/>
      <c r="AHE110" s="222"/>
      <c r="AHF110" s="222"/>
      <c r="AHG110" s="222"/>
      <c r="AHH110" s="222"/>
      <c r="AHI110" s="222"/>
      <c r="AHJ110" s="222"/>
      <c r="AHK110" s="222"/>
      <c r="AHL110" s="222"/>
      <c r="AHM110" s="222"/>
      <c r="AHN110" s="222"/>
      <c r="AHO110" s="222"/>
      <c r="AHP110" s="222"/>
      <c r="AHQ110" s="222"/>
      <c r="AHR110" s="222"/>
      <c r="AHS110" s="222"/>
      <c r="AHT110" s="222"/>
      <c r="AHU110" s="222"/>
      <c r="AHV110" s="222"/>
      <c r="AHW110" s="222"/>
      <c r="AHX110" s="222"/>
      <c r="AHY110" s="222"/>
      <c r="AHZ110" s="222"/>
      <c r="AIA110" s="222"/>
      <c r="AIB110" s="222"/>
      <c r="AIC110" s="222"/>
      <c r="AID110" s="222"/>
      <c r="AIE110" s="222"/>
      <c r="AIF110" s="222"/>
      <c r="AIG110" s="222"/>
      <c r="AIH110" s="222"/>
      <c r="AII110" s="222"/>
      <c r="AIJ110" s="222"/>
      <c r="AIK110" s="222"/>
      <c r="AIL110" s="222"/>
      <c r="AIM110" s="222"/>
      <c r="AIN110" s="222"/>
      <c r="AIO110" s="222"/>
      <c r="AIP110" s="222"/>
      <c r="AIQ110" s="222"/>
      <c r="AIR110" s="222"/>
      <c r="AIS110" s="222"/>
      <c r="AIT110" s="222"/>
      <c r="AIU110" s="222"/>
      <c r="AIV110" s="222"/>
      <c r="AIW110" s="222"/>
      <c r="AIX110" s="222"/>
      <c r="AIY110" s="222"/>
      <c r="AIZ110" s="222"/>
      <c r="AJA110" s="222"/>
      <c r="AJB110" s="222"/>
      <c r="AJC110" s="222"/>
      <c r="AJD110" s="222"/>
      <c r="AJE110" s="222"/>
      <c r="AJF110" s="222"/>
      <c r="AJG110" s="222"/>
      <c r="AJH110" s="222"/>
      <c r="AJI110" s="222"/>
      <c r="AJJ110" s="222"/>
      <c r="AJK110" s="222"/>
      <c r="AJL110" s="222"/>
      <c r="AJM110" s="222"/>
      <c r="AJN110" s="222"/>
      <c r="AJO110" s="222"/>
      <c r="AJP110" s="222"/>
      <c r="AJQ110" s="222"/>
      <c r="AJR110" s="222"/>
      <c r="AJS110" s="222"/>
      <c r="AJT110" s="222"/>
      <c r="AJU110" s="222"/>
      <c r="AJV110" s="222"/>
      <c r="AJW110" s="222"/>
      <c r="AJX110" s="222"/>
      <c r="AJY110" s="222"/>
      <c r="AJZ110" s="222"/>
      <c r="AKA110" s="222"/>
      <c r="AKB110" s="222"/>
      <c r="AKC110" s="222"/>
      <c r="AKD110" s="222"/>
      <c r="AKE110" s="222"/>
      <c r="AKF110" s="222"/>
      <c r="AKG110" s="222"/>
      <c r="AKH110" s="222"/>
      <c r="AKI110" s="222"/>
      <c r="AKJ110" s="222"/>
      <c r="AKK110" s="222"/>
      <c r="AKL110" s="222"/>
      <c r="AKM110" s="222"/>
      <c r="AKN110" s="222"/>
      <c r="AKO110" s="222"/>
      <c r="AKP110" s="222"/>
      <c r="AKQ110" s="222"/>
      <c r="AKR110" s="222"/>
      <c r="AKS110" s="222"/>
      <c r="AKT110" s="222"/>
      <c r="AKU110" s="222"/>
      <c r="AKV110" s="222"/>
      <c r="AKW110" s="222"/>
      <c r="AKX110" s="222"/>
      <c r="AKY110" s="222"/>
      <c r="AKZ110" s="222"/>
      <c r="ALA110" s="222"/>
      <c r="ALB110" s="222"/>
      <c r="ALC110" s="222"/>
      <c r="ALD110" s="222"/>
      <c r="ALE110" s="222"/>
      <c r="ALF110" s="222"/>
      <c r="ALG110" s="222"/>
      <c r="ALH110" s="222"/>
      <c r="ALI110" s="222"/>
      <c r="ALJ110" s="222"/>
      <c r="ALK110" s="222"/>
      <c r="ALL110" s="222"/>
      <c r="ALM110" s="222"/>
      <c r="ALN110" s="222"/>
      <c r="ALO110" s="222"/>
      <c r="ALP110" s="222"/>
      <c r="ALQ110" s="222"/>
      <c r="ALR110" s="222"/>
      <c r="ALS110" s="222"/>
      <c r="ALT110" s="222"/>
      <c r="ALU110" s="222"/>
      <c r="ALV110" s="222"/>
      <c r="ALW110" s="222"/>
      <c r="ALX110" s="222"/>
      <c r="ALY110" s="222"/>
      <c r="ALZ110" s="222"/>
      <c r="AMA110" s="222"/>
      <c r="AMB110" s="222"/>
    </row>
    <row r="111" spans="1:1016" s="107" customFormat="1">
      <c r="A111" s="168" t="s">
        <v>2189</v>
      </c>
      <c r="B111" s="300" t="s">
        <v>1384</v>
      </c>
      <c r="D111" s="584" t="s">
        <v>286</v>
      </c>
      <c r="E111" s="60">
        <f>42*2+6</f>
        <v>90</v>
      </c>
      <c r="F111" s="59"/>
      <c r="G111" s="286">
        <f>E111*F111</f>
        <v>0</v>
      </c>
      <c r="H111" s="222"/>
      <c r="I111" s="222"/>
      <c r="J111" s="222"/>
      <c r="K111" s="222"/>
      <c r="L111" s="222"/>
      <c r="M111" s="222"/>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T111" s="222"/>
      <c r="BU111" s="222"/>
      <c r="BV111" s="222"/>
      <c r="BW111" s="222"/>
      <c r="BX111" s="222"/>
      <c r="BY111" s="222"/>
      <c r="BZ111" s="222"/>
      <c r="CA111" s="222"/>
      <c r="CB111" s="222"/>
      <c r="CC111" s="222"/>
      <c r="CD111" s="222"/>
      <c r="CE111" s="222"/>
      <c r="CF111" s="222"/>
      <c r="CG111" s="222"/>
      <c r="CH111" s="222"/>
      <c r="CI111" s="222"/>
      <c r="CJ111" s="222"/>
      <c r="CK111" s="222"/>
      <c r="CL111" s="222"/>
      <c r="CM111" s="222"/>
      <c r="CN111" s="222"/>
      <c r="CO111" s="222"/>
      <c r="CP111" s="222"/>
      <c r="CQ111" s="222"/>
      <c r="CR111" s="222"/>
      <c r="CS111" s="222"/>
      <c r="CT111" s="222"/>
      <c r="CU111" s="222"/>
      <c r="CV111" s="222"/>
      <c r="CW111" s="222"/>
      <c r="CX111" s="222"/>
      <c r="CY111" s="222"/>
      <c r="CZ111" s="222"/>
      <c r="DA111" s="222"/>
      <c r="DB111" s="222"/>
      <c r="DC111" s="222"/>
      <c r="DD111" s="222"/>
      <c r="DE111" s="222"/>
      <c r="DF111" s="222"/>
      <c r="DG111" s="222"/>
      <c r="DH111" s="222"/>
      <c r="DI111" s="222"/>
      <c r="DJ111" s="222"/>
      <c r="DK111" s="222"/>
      <c r="DL111" s="222"/>
      <c r="DM111" s="222"/>
      <c r="DN111" s="222"/>
      <c r="DO111" s="222"/>
      <c r="DP111" s="222"/>
      <c r="DQ111" s="222"/>
      <c r="DR111" s="222"/>
      <c r="DS111" s="222"/>
      <c r="DT111" s="222"/>
      <c r="DU111" s="222"/>
      <c r="DV111" s="222"/>
      <c r="DW111" s="222"/>
      <c r="DX111" s="222"/>
      <c r="DY111" s="222"/>
      <c r="DZ111" s="222"/>
      <c r="EA111" s="222"/>
      <c r="EB111" s="222"/>
      <c r="EC111" s="222"/>
      <c r="ED111" s="222"/>
      <c r="EE111" s="222"/>
      <c r="EF111" s="222"/>
      <c r="EG111" s="222"/>
      <c r="EH111" s="222"/>
      <c r="EI111" s="222"/>
      <c r="EJ111" s="222"/>
      <c r="EK111" s="222"/>
      <c r="EL111" s="222"/>
      <c r="EM111" s="222"/>
      <c r="EN111" s="222"/>
      <c r="EO111" s="222"/>
      <c r="EP111" s="222"/>
      <c r="EQ111" s="222"/>
      <c r="ER111" s="222"/>
      <c r="ES111" s="222"/>
      <c r="ET111" s="222"/>
      <c r="EU111" s="222"/>
      <c r="EV111" s="222"/>
      <c r="EW111" s="222"/>
      <c r="EX111" s="222"/>
      <c r="EY111" s="222"/>
      <c r="EZ111" s="222"/>
      <c r="FA111" s="222"/>
      <c r="FB111" s="222"/>
      <c r="FC111" s="222"/>
      <c r="FD111" s="222"/>
      <c r="FE111" s="222"/>
      <c r="FF111" s="222"/>
      <c r="FG111" s="222"/>
      <c r="FH111" s="222"/>
      <c r="FI111" s="222"/>
      <c r="FJ111" s="222"/>
      <c r="FK111" s="222"/>
      <c r="FL111" s="222"/>
      <c r="FM111" s="222"/>
      <c r="FN111" s="222"/>
      <c r="FO111" s="222"/>
      <c r="FP111" s="222"/>
      <c r="FQ111" s="222"/>
      <c r="FR111" s="222"/>
      <c r="FS111" s="222"/>
      <c r="FT111" s="222"/>
      <c r="FU111" s="222"/>
      <c r="FV111" s="222"/>
      <c r="FW111" s="222"/>
      <c r="FX111" s="222"/>
      <c r="FY111" s="222"/>
      <c r="FZ111" s="222"/>
      <c r="GA111" s="222"/>
      <c r="GB111" s="222"/>
      <c r="GC111" s="222"/>
      <c r="GD111" s="222"/>
      <c r="GE111" s="222"/>
      <c r="GF111" s="222"/>
      <c r="GG111" s="222"/>
      <c r="GH111" s="222"/>
      <c r="GI111" s="222"/>
      <c r="GJ111" s="222"/>
      <c r="GK111" s="222"/>
      <c r="GL111" s="222"/>
      <c r="GM111" s="222"/>
      <c r="GN111" s="222"/>
      <c r="GO111" s="222"/>
      <c r="GP111" s="222"/>
      <c r="GQ111" s="222"/>
      <c r="GR111" s="222"/>
      <c r="GS111" s="222"/>
      <c r="GT111" s="222"/>
      <c r="GU111" s="222"/>
      <c r="GV111" s="222"/>
      <c r="GW111" s="222"/>
      <c r="GX111" s="222"/>
      <c r="GY111" s="222"/>
      <c r="GZ111" s="222"/>
      <c r="HA111" s="222"/>
      <c r="HB111" s="222"/>
      <c r="HC111" s="222"/>
      <c r="HD111" s="222"/>
      <c r="HE111" s="222"/>
      <c r="HF111" s="222"/>
      <c r="HG111" s="222"/>
      <c r="HH111" s="222"/>
      <c r="HI111" s="222"/>
      <c r="HJ111" s="222"/>
      <c r="HK111" s="222"/>
      <c r="HL111" s="222"/>
      <c r="HM111" s="222"/>
      <c r="HN111" s="222"/>
      <c r="HO111" s="222"/>
      <c r="HP111" s="222"/>
      <c r="HQ111" s="222"/>
      <c r="HR111" s="222"/>
      <c r="HS111" s="222"/>
      <c r="HT111" s="222"/>
      <c r="HU111" s="222"/>
      <c r="HV111" s="222"/>
      <c r="HW111" s="222"/>
      <c r="HX111" s="222"/>
      <c r="HY111" s="222"/>
      <c r="HZ111" s="222"/>
      <c r="IA111" s="222"/>
      <c r="IB111" s="222"/>
      <c r="IC111" s="222"/>
      <c r="ID111" s="222"/>
      <c r="IE111" s="222"/>
      <c r="IF111" s="222"/>
      <c r="IG111" s="222"/>
      <c r="IH111" s="222"/>
      <c r="II111" s="222"/>
      <c r="IJ111" s="222"/>
      <c r="IK111" s="222"/>
      <c r="IL111" s="222"/>
      <c r="IM111" s="222"/>
      <c r="IN111" s="222"/>
      <c r="IO111" s="222"/>
      <c r="IP111" s="222"/>
      <c r="IQ111" s="222"/>
      <c r="IR111" s="222"/>
      <c r="IS111" s="222"/>
      <c r="IT111" s="222"/>
      <c r="IU111" s="222"/>
      <c r="IV111" s="222"/>
      <c r="IW111" s="222"/>
      <c r="IX111" s="222"/>
      <c r="IY111" s="222"/>
      <c r="IZ111" s="222"/>
      <c r="JA111" s="222"/>
      <c r="JB111" s="222"/>
      <c r="JC111" s="222"/>
      <c r="JD111" s="222"/>
      <c r="JE111" s="222"/>
      <c r="JF111" s="222"/>
      <c r="JG111" s="222"/>
      <c r="JH111" s="222"/>
      <c r="JI111" s="222"/>
      <c r="JJ111" s="222"/>
      <c r="JK111" s="222"/>
      <c r="JL111" s="222"/>
      <c r="JM111" s="222"/>
      <c r="JN111" s="222"/>
      <c r="JO111" s="222"/>
      <c r="JP111" s="222"/>
      <c r="JQ111" s="222"/>
      <c r="JR111" s="222"/>
      <c r="JS111" s="222"/>
      <c r="JT111" s="222"/>
      <c r="JU111" s="222"/>
      <c r="JV111" s="222"/>
      <c r="JW111" s="222"/>
      <c r="JX111" s="222"/>
      <c r="JY111" s="222"/>
      <c r="JZ111" s="222"/>
      <c r="KA111" s="222"/>
      <c r="KB111" s="222"/>
      <c r="KC111" s="222"/>
      <c r="KD111" s="222"/>
      <c r="KE111" s="222"/>
      <c r="KF111" s="222"/>
      <c r="KG111" s="222"/>
      <c r="KH111" s="222"/>
      <c r="KI111" s="222"/>
      <c r="KJ111" s="222"/>
      <c r="KK111" s="222"/>
      <c r="KL111" s="222"/>
      <c r="KM111" s="222"/>
      <c r="KN111" s="222"/>
      <c r="KO111" s="222"/>
      <c r="KP111" s="222"/>
      <c r="KQ111" s="222"/>
      <c r="KR111" s="222"/>
      <c r="KS111" s="222"/>
      <c r="KT111" s="222"/>
      <c r="KU111" s="222"/>
      <c r="KV111" s="222"/>
      <c r="KW111" s="222"/>
      <c r="KX111" s="222"/>
      <c r="KY111" s="222"/>
      <c r="KZ111" s="222"/>
      <c r="LA111" s="222"/>
      <c r="LB111" s="222"/>
      <c r="LC111" s="222"/>
      <c r="LD111" s="222"/>
      <c r="LE111" s="222"/>
      <c r="LF111" s="222"/>
      <c r="LG111" s="222"/>
      <c r="LH111" s="222"/>
      <c r="LI111" s="222"/>
      <c r="LJ111" s="222"/>
      <c r="LK111" s="222"/>
      <c r="LL111" s="222"/>
      <c r="LM111" s="222"/>
      <c r="LN111" s="222"/>
      <c r="LO111" s="222"/>
      <c r="LP111" s="222"/>
      <c r="LQ111" s="222"/>
      <c r="LR111" s="222"/>
      <c r="LS111" s="222"/>
      <c r="LT111" s="222"/>
      <c r="LU111" s="222"/>
      <c r="LV111" s="222"/>
      <c r="LW111" s="222"/>
      <c r="LX111" s="222"/>
      <c r="LY111" s="222"/>
      <c r="LZ111" s="222"/>
      <c r="MA111" s="222"/>
      <c r="MB111" s="222"/>
      <c r="MC111" s="222"/>
      <c r="MD111" s="222"/>
      <c r="ME111" s="222"/>
      <c r="MF111" s="222"/>
      <c r="MG111" s="222"/>
      <c r="MH111" s="222"/>
      <c r="MI111" s="222"/>
      <c r="MJ111" s="222"/>
      <c r="MK111" s="222"/>
      <c r="ML111" s="222"/>
      <c r="MM111" s="222"/>
      <c r="MN111" s="222"/>
      <c r="MO111" s="222"/>
      <c r="MP111" s="222"/>
      <c r="MQ111" s="222"/>
      <c r="MR111" s="222"/>
      <c r="MS111" s="222"/>
      <c r="MT111" s="222"/>
      <c r="MU111" s="222"/>
      <c r="MV111" s="222"/>
      <c r="MW111" s="222"/>
      <c r="MX111" s="222"/>
      <c r="MY111" s="222"/>
      <c r="MZ111" s="222"/>
      <c r="NA111" s="222"/>
      <c r="NB111" s="222"/>
      <c r="NC111" s="222"/>
      <c r="ND111" s="222"/>
      <c r="NE111" s="222"/>
      <c r="NF111" s="222"/>
      <c r="NG111" s="222"/>
      <c r="NH111" s="222"/>
      <c r="NI111" s="222"/>
      <c r="NJ111" s="222"/>
      <c r="NK111" s="222"/>
      <c r="NL111" s="222"/>
      <c r="NM111" s="222"/>
      <c r="NN111" s="222"/>
      <c r="NO111" s="222"/>
      <c r="NP111" s="222"/>
      <c r="NQ111" s="222"/>
      <c r="NR111" s="222"/>
      <c r="NS111" s="222"/>
      <c r="NT111" s="222"/>
      <c r="NU111" s="222"/>
      <c r="NV111" s="222"/>
      <c r="NW111" s="222"/>
      <c r="NX111" s="222"/>
      <c r="NY111" s="222"/>
      <c r="NZ111" s="222"/>
      <c r="OA111" s="222"/>
      <c r="OB111" s="222"/>
      <c r="OC111" s="222"/>
      <c r="OD111" s="222"/>
      <c r="OE111" s="222"/>
      <c r="OF111" s="222"/>
      <c r="OG111" s="222"/>
      <c r="OH111" s="222"/>
      <c r="OI111" s="222"/>
      <c r="OJ111" s="222"/>
      <c r="OK111" s="222"/>
      <c r="OL111" s="222"/>
      <c r="OM111" s="222"/>
      <c r="ON111" s="222"/>
      <c r="OO111" s="222"/>
      <c r="OP111" s="222"/>
      <c r="OQ111" s="222"/>
      <c r="OR111" s="222"/>
      <c r="OS111" s="222"/>
      <c r="OT111" s="222"/>
      <c r="OU111" s="222"/>
      <c r="OV111" s="222"/>
      <c r="OW111" s="222"/>
      <c r="OX111" s="222"/>
      <c r="OY111" s="222"/>
      <c r="OZ111" s="222"/>
      <c r="PA111" s="222"/>
      <c r="PB111" s="222"/>
      <c r="PC111" s="222"/>
      <c r="PD111" s="222"/>
      <c r="PE111" s="222"/>
      <c r="PF111" s="222"/>
      <c r="PG111" s="222"/>
      <c r="PH111" s="222"/>
      <c r="PI111" s="222"/>
      <c r="PJ111" s="222"/>
      <c r="PK111" s="222"/>
      <c r="PL111" s="222"/>
      <c r="PM111" s="222"/>
      <c r="PN111" s="222"/>
      <c r="PO111" s="222"/>
      <c r="PP111" s="222"/>
      <c r="PQ111" s="222"/>
      <c r="PR111" s="222"/>
      <c r="PS111" s="222"/>
      <c r="PT111" s="222"/>
      <c r="PU111" s="222"/>
      <c r="PV111" s="222"/>
      <c r="PW111" s="222"/>
      <c r="PX111" s="222"/>
      <c r="PY111" s="222"/>
      <c r="PZ111" s="222"/>
      <c r="QA111" s="222"/>
      <c r="QB111" s="222"/>
      <c r="QC111" s="222"/>
      <c r="QD111" s="222"/>
      <c r="QE111" s="222"/>
      <c r="QF111" s="222"/>
      <c r="QG111" s="222"/>
      <c r="QH111" s="222"/>
      <c r="QI111" s="222"/>
      <c r="QJ111" s="222"/>
      <c r="QK111" s="222"/>
      <c r="QL111" s="222"/>
      <c r="QM111" s="222"/>
      <c r="QN111" s="222"/>
      <c r="QO111" s="222"/>
      <c r="QP111" s="222"/>
      <c r="QQ111" s="222"/>
      <c r="QR111" s="222"/>
      <c r="QS111" s="222"/>
      <c r="QT111" s="222"/>
      <c r="QU111" s="222"/>
      <c r="QV111" s="222"/>
      <c r="QW111" s="222"/>
      <c r="QX111" s="222"/>
      <c r="QY111" s="222"/>
      <c r="QZ111" s="222"/>
      <c r="RA111" s="222"/>
      <c r="RB111" s="222"/>
      <c r="RC111" s="222"/>
      <c r="RD111" s="222"/>
      <c r="RE111" s="222"/>
      <c r="RF111" s="222"/>
      <c r="RG111" s="222"/>
      <c r="RH111" s="222"/>
      <c r="RI111" s="222"/>
      <c r="RJ111" s="222"/>
      <c r="RK111" s="222"/>
      <c r="RL111" s="222"/>
      <c r="RM111" s="222"/>
      <c r="RN111" s="222"/>
      <c r="RO111" s="222"/>
      <c r="RP111" s="222"/>
      <c r="RQ111" s="222"/>
      <c r="RR111" s="222"/>
      <c r="RS111" s="222"/>
      <c r="RT111" s="222"/>
      <c r="RU111" s="222"/>
      <c r="RV111" s="222"/>
      <c r="RW111" s="222"/>
      <c r="RX111" s="222"/>
      <c r="RY111" s="222"/>
      <c r="RZ111" s="222"/>
      <c r="SA111" s="222"/>
      <c r="SB111" s="222"/>
      <c r="SC111" s="222"/>
      <c r="SD111" s="222"/>
      <c r="SE111" s="222"/>
      <c r="SF111" s="222"/>
      <c r="SG111" s="222"/>
      <c r="SH111" s="222"/>
      <c r="SI111" s="222"/>
      <c r="SJ111" s="222"/>
      <c r="SK111" s="222"/>
      <c r="SL111" s="222"/>
      <c r="SM111" s="222"/>
      <c r="SN111" s="222"/>
      <c r="SO111" s="222"/>
      <c r="SP111" s="222"/>
      <c r="SQ111" s="222"/>
      <c r="SR111" s="222"/>
      <c r="SS111" s="222"/>
      <c r="ST111" s="222"/>
      <c r="SU111" s="222"/>
      <c r="SV111" s="222"/>
      <c r="SW111" s="222"/>
      <c r="SX111" s="222"/>
      <c r="SY111" s="222"/>
      <c r="SZ111" s="222"/>
      <c r="TA111" s="222"/>
      <c r="TB111" s="222"/>
      <c r="TC111" s="222"/>
      <c r="TD111" s="222"/>
      <c r="TE111" s="222"/>
      <c r="TF111" s="222"/>
      <c r="TG111" s="222"/>
      <c r="TH111" s="222"/>
      <c r="TI111" s="222"/>
      <c r="TJ111" s="222"/>
      <c r="TK111" s="222"/>
      <c r="TL111" s="222"/>
      <c r="TM111" s="222"/>
      <c r="TN111" s="222"/>
      <c r="TO111" s="222"/>
      <c r="TP111" s="222"/>
      <c r="TQ111" s="222"/>
      <c r="TR111" s="222"/>
      <c r="TS111" s="222"/>
      <c r="TT111" s="222"/>
      <c r="TU111" s="222"/>
      <c r="TV111" s="222"/>
      <c r="TW111" s="222"/>
      <c r="TX111" s="222"/>
      <c r="TY111" s="222"/>
      <c r="TZ111" s="222"/>
      <c r="UA111" s="222"/>
      <c r="UB111" s="222"/>
      <c r="UC111" s="222"/>
      <c r="UD111" s="222"/>
      <c r="UE111" s="222"/>
      <c r="UF111" s="222"/>
      <c r="UG111" s="222"/>
      <c r="UH111" s="222"/>
      <c r="UI111" s="222"/>
      <c r="UJ111" s="222"/>
      <c r="UK111" s="222"/>
      <c r="UL111" s="222"/>
      <c r="UM111" s="222"/>
      <c r="UN111" s="222"/>
      <c r="UO111" s="222"/>
      <c r="UP111" s="222"/>
      <c r="UQ111" s="222"/>
      <c r="UR111" s="222"/>
      <c r="US111" s="222"/>
      <c r="UT111" s="222"/>
      <c r="UU111" s="222"/>
      <c r="UV111" s="222"/>
      <c r="UW111" s="222"/>
      <c r="UX111" s="222"/>
      <c r="UY111" s="222"/>
      <c r="UZ111" s="222"/>
      <c r="VA111" s="222"/>
      <c r="VB111" s="222"/>
      <c r="VC111" s="222"/>
      <c r="VD111" s="222"/>
      <c r="VE111" s="222"/>
      <c r="VF111" s="222"/>
      <c r="VG111" s="222"/>
      <c r="VH111" s="222"/>
      <c r="VI111" s="222"/>
      <c r="VJ111" s="222"/>
      <c r="VK111" s="222"/>
      <c r="VL111" s="222"/>
      <c r="VM111" s="222"/>
      <c r="VN111" s="222"/>
      <c r="VO111" s="222"/>
      <c r="VP111" s="222"/>
      <c r="VQ111" s="222"/>
      <c r="VR111" s="222"/>
      <c r="VS111" s="222"/>
      <c r="VT111" s="222"/>
      <c r="VU111" s="222"/>
      <c r="VV111" s="222"/>
      <c r="VW111" s="222"/>
      <c r="VX111" s="222"/>
      <c r="VY111" s="222"/>
      <c r="VZ111" s="222"/>
      <c r="WA111" s="222"/>
      <c r="WB111" s="222"/>
      <c r="WC111" s="222"/>
      <c r="WD111" s="222"/>
      <c r="WE111" s="222"/>
      <c r="WF111" s="222"/>
      <c r="WG111" s="222"/>
      <c r="WH111" s="222"/>
      <c r="WI111" s="222"/>
      <c r="WJ111" s="222"/>
      <c r="WK111" s="222"/>
      <c r="WL111" s="222"/>
      <c r="WM111" s="222"/>
      <c r="WN111" s="222"/>
      <c r="WO111" s="222"/>
      <c r="WP111" s="222"/>
      <c r="WQ111" s="222"/>
      <c r="WR111" s="222"/>
      <c r="WS111" s="222"/>
      <c r="WT111" s="222"/>
      <c r="WU111" s="222"/>
      <c r="WV111" s="222"/>
      <c r="WW111" s="222"/>
      <c r="WX111" s="222"/>
      <c r="WY111" s="222"/>
      <c r="WZ111" s="222"/>
      <c r="XA111" s="222"/>
      <c r="XB111" s="222"/>
      <c r="XC111" s="222"/>
      <c r="XD111" s="222"/>
      <c r="XE111" s="222"/>
      <c r="XF111" s="222"/>
      <c r="XG111" s="222"/>
      <c r="XH111" s="222"/>
      <c r="XI111" s="222"/>
      <c r="XJ111" s="222"/>
      <c r="XK111" s="222"/>
      <c r="XL111" s="222"/>
      <c r="XM111" s="222"/>
      <c r="XN111" s="222"/>
      <c r="XO111" s="222"/>
      <c r="XP111" s="222"/>
      <c r="XQ111" s="222"/>
      <c r="XR111" s="222"/>
      <c r="XS111" s="222"/>
      <c r="XT111" s="222"/>
      <c r="XU111" s="222"/>
      <c r="XV111" s="222"/>
      <c r="XW111" s="222"/>
      <c r="XX111" s="222"/>
      <c r="XY111" s="222"/>
      <c r="XZ111" s="222"/>
      <c r="YA111" s="222"/>
      <c r="YB111" s="222"/>
      <c r="YC111" s="222"/>
      <c r="YD111" s="222"/>
      <c r="YE111" s="222"/>
      <c r="YF111" s="222"/>
      <c r="YG111" s="222"/>
      <c r="YH111" s="222"/>
      <c r="YI111" s="222"/>
      <c r="YJ111" s="222"/>
      <c r="YK111" s="222"/>
      <c r="YL111" s="222"/>
      <c r="YM111" s="222"/>
      <c r="YN111" s="222"/>
      <c r="YO111" s="222"/>
      <c r="YP111" s="222"/>
      <c r="YQ111" s="222"/>
      <c r="YR111" s="222"/>
      <c r="YS111" s="222"/>
      <c r="YT111" s="222"/>
      <c r="YU111" s="222"/>
      <c r="YV111" s="222"/>
      <c r="YW111" s="222"/>
      <c r="YX111" s="222"/>
      <c r="YY111" s="222"/>
      <c r="YZ111" s="222"/>
      <c r="ZA111" s="222"/>
      <c r="ZB111" s="222"/>
      <c r="ZC111" s="222"/>
      <c r="ZD111" s="222"/>
      <c r="ZE111" s="222"/>
      <c r="ZF111" s="222"/>
      <c r="ZG111" s="222"/>
      <c r="ZH111" s="222"/>
      <c r="ZI111" s="222"/>
      <c r="ZJ111" s="222"/>
      <c r="ZK111" s="222"/>
      <c r="ZL111" s="222"/>
      <c r="ZM111" s="222"/>
      <c r="ZN111" s="222"/>
      <c r="ZO111" s="222"/>
      <c r="ZP111" s="222"/>
      <c r="ZQ111" s="222"/>
      <c r="ZR111" s="222"/>
      <c r="ZS111" s="222"/>
      <c r="ZT111" s="222"/>
      <c r="ZU111" s="222"/>
      <c r="ZV111" s="222"/>
      <c r="ZW111" s="222"/>
      <c r="ZX111" s="222"/>
      <c r="ZY111" s="222"/>
      <c r="ZZ111" s="222"/>
      <c r="AAA111" s="222"/>
      <c r="AAB111" s="222"/>
      <c r="AAC111" s="222"/>
      <c r="AAD111" s="222"/>
      <c r="AAE111" s="222"/>
      <c r="AAF111" s="222"/>
      <c r="AAG111" s="222"/>
      <c r="AAH111" s="222"/>
      <c r="AAI111" s="222"/>
      <c r="AAJ111" s="222"/>
      <c r="AAK111" s="222"/>
      <c r="AAL111" s="222"/>
      <c r="AAM111" s="222"/>
      <c r="AAN111" s="222"/>
      <c r="AAO111" s="222"/>
      <c r="AAP111" s="222"/>
      <c r="AAQ111" s="222"/>
      <c r="AAR111" s="222"/>
      <c r="AAS111" s="222"/>
      <c r="AAT111" s="222"/>
      <c r="AAU111" s="222"/>
      <c r="AAV111" s="222"/>
      <c r="AAW111" s="222"/>
      <c r="AAX111" s="222"/>
      <c r="AAY111" s="222"/>
      <c r="AAZ111" s="222"/>
      <c r="ABA111" s="222"/>
      <c r="ABB111" s="222"/>
      <c r="ABC111" s="222"/>
      <c r="ABD111" s="222"/>
      <c r="ABE111" s="222"/>
      <c r="ABF111" s="222"/>
      <c r="ABG111" s="222"/>
      <c r="ABH111" s="222"/>
      <c r="ABI111" s="222"/>
      <c r="ABJ111" s="222"/>
      <c r="ABK111" s="222"/>
      <c r="ABL111" s="222"/>
      <c r="ABM111" s="222"/>
      <c r="ABN111" s="222"/>
      <c r="ABO111" s="222"/>
      <c r="ABP111" s="222"/>
      <c r="ABQ111" s="222"/>
      <c r="ABR111" s="222"/>
      <c r="ABS111" s="222"/>
      <c r="ABT111" s="222"/>
      <c r="ABU111" s="222"/>
      <c r="ABV111" s="222"/>
      <c r="ABW111" s="222"/>
      <c r="ABX111" s="222"/>
      <c r="ABY111" s="222"/>
      <c r="ABZ111" s="222"/>
      <c r="ACA111" s="222"/>
      <c r="ACB111" s="222"/>
      <c r="ACC111" s="222"/>
      <c r="ACD111" s="222"/>
      <c r="ACE111" s="222"/>
      <c r="ACF111" s="222"/>
      <c r="ACG111" s="222"/>
      <c r="ACH111" s="222"/>
      <c r="ACI111" s="222"/>
      <c r="ACJ111" s="222"/>
      <c r="ACK111" s="222"/>
      <c r="ACL111" s="222"/>
      <c r="ACM111" s="222"/>
      <c r="ACN111" s="222"/>
      <c r="ACO111" s="222"/>
      <c r="ACP111" s="222"/>
      <c r="ACQ111" s="222"/>
      <c r="ACR111" s="222"/>
      <c r="ACS111" s="222"/>
      <c r="ACT111" s="222"/>
      <c r="ACU111" s="222"/>
      <c r="ACV111" s="222"/>
      <c r="ACW111" s="222"/>
      <c r="ACX111" s="222"/>
      <c r="ACY111" s="222"/>
      <c r="ACZ111" s="222"/>
      <c r="ADA111" s="222"/>
      <c r="ADB111" s="222"/>
      <c r="ADC111" s="222"/>
      <c r="ADD111" s="222"/>
      <c r="ADE111" s="222"/>
      <c r="ADF111" s="222"/>
      <c r="ADG111" s="222"/>
      <c r="ADH111" s="222"/>
      <c r="ADI111" s="222"/>
      <c r="ADJ111" s="222"/>
      <c r="ADK111" s="222"/>
      <c r="ADL111" s="222"/>
      <c r="ADM111" s="222"/>
      <c r="ADN111" s="222"/>
      <c r="ADO111" s="222"/>
      <c r="ADP111" s="222"/>
      <c r="ADQ111" s="222"/>
      <c r="ADR111" s="222"/>
      <c r="ADS111" s="222"/>
      <c r="ADT111" s="222"/>
      <c r="ADU111" s="222"/>
      <c r="ADV111" s="222"/>
      <c r="ADW111" s="222"/>
      <c r="ADX111" s="222"/>
      <c r="ADY111" s="222"/>
      <c r="ADZ111" s="222"/>
      <c r="AEA111" s="222"/>
      <c r="AEB111" s="222"/>
      <c r="AEC111" s="222"/>
      <c r="AED111" s="222"/>
      <c r="AEE111" s="222"/>
      <c r="AEF111" s="222"/>
      <c r="AEG111" s="222"/>
      <c r="AEH111" s="222"/>
      <c r="AEI111" s="222"/>
      <c r="AEJ111" s="222"/>
      <c r="AEK111" s="222"/>
      <c r="AEL111" s="222"/>
      <c r="AEM111" s="222"/>
      <c r="AEN111" s="222"/>
      <c r="AEO111" s="222"/>
      <c r="AEP111" s="222"/>
      <c r="AEQ111" s="222"/>
      <c r="AER111" s="222"/>
      <c r="AES111" s="222"/>
      <c r="AET111" s="222"/>
      <c r="AEU111" s="222"/>
      <c r="AEV111" s="222"/>
      <c r="AEW111" s="222"/>
      <c r="AEX111" s="222"/>
      <c r="AEY111" s="222"/>
      <c r="AEZ111" s="222"/>
      <c r="AFA111" s="222"/>
      <c r="AFB111" s="222"/>
      <c r="AFC111" s="222"/>
      <c r="AFD111" s="222"/>
      <c r="AFE111" s="222"/>
      <c r="AFF111" s="222"/>
      <c r="AFG111" s="222"/>
      <c r="AFH111" s="222"/>
      <c r="AFI111" s="222"/>
      <c r="AFJ111" s="222"/>
      <c r="AFK111" s="222"/>
      <c r="AFL111" s="222"/>
      <c r="AFM111" s="222"/>
      <c r="AFN111" s="222"/>
      <c r="AFO111" s="222"/>
      <c r="AFP111" s="222"/>
      <c r="AFQ111" s="222"/>
      <c r="AFR111" s="222"/>
      <c r="AFS111" s="222"/>
      <c r="AFT111" s="222"/>
      <c r="AFU111" s="222"/>
      <c r="AFV111" s="222"/>
      <c r="AFW111" s="222"/>
      <c r="AFX111" s="222"/>
      <c r="AFY111" s="222"/>
      <c r="AFZ111" s="222"/>
      <c r="AGA111" s="222"/>
      <c r="AGB111" s="222"/>
      <c r="AGC111" s="222"/>
      <c r="AGD111" s="222"/>
      <c r="AGE111" s="222"/>
      <c r="AGF111" s="222"/>
      <c r="AGG111" s="222"/>
      <c r="AGH111" s="222"/>
      <c r="AGI111" s="222"/>
      <c r="AGJ111" s="222"/>
      <c r="AGK111" s="222"/>
      <c r="AGL111" s="222"/>
      <c r="AGM111" s="222"/>
      <c r="AGN111" s="222"/>
      <c r="AGO111" s="222"/>
      <c r="AGP111" s="222"/>
      <c r="AGQ111" s="222"/>
      <c r="AGR111" s="222"/>
      <c r="AGS111" s="222"/>
      <c r="AGT111" s="222"/>
      <c r="AGU111" s="222"/>
      <c r="AGV111" s="222"/>
      <c r="AGW111" s="222"/>
      <c r="AGX111" s="222"/>
      <c r="AGY111" s="222"/>
      <c r="AGZ111" s="222"/>
      <c r="AHA111" s="222"/>
      <c r="AHB111" s="222"/>
      <c r="AHC111" s="222"/>
      <c r="AHD111" s="222"/>
      <c r="AHE111" s="222"/>
      <c r="AHF111" s="222"/>
      <c r="AHG111" s="222"/>
      <c r="AHH111" s="222"/>
      <c r="AHI111" s="222"/>
      <c r="AHJ111" s="222"/>
      <c r="AHK111" s="222"/>
      <c r="AHL111" s="222"/>
      <c r="AHM111" s="222"/>
      <c r="AHN111" s="222"/>
      <c r="AHO111" s="222"/>
      <c r="AHP111" s="222"/>
      <c r="AHQ111" s="222"/>
      <c r="AHR111" s="222"/>
      <c r="AHS111" s="222"/>
      <c r="AHT111" s="222"/>
      <c r="AHU111" s="222"/>
      <c r="AHV111" s="222"/>
      <c r="AHW111" s="222"/>
      <c r="AHX111" s="222"/>
      <c r="AHY111" s="222"/>
      <c r="AHZ111" s="222"/>
      <c r="AIA111" s="222"/>
      <c r="AIB111" s="222"/>
      <c r="AIC111" s="222"/>
      <c r="AID111" s="222"/>
      <c r="AIE111" s="222"/>
      <c r="AIF111" s="222"/>
      <c r="AIG111" s="222"/>
      <c r="AIH111" s="222"/>
      <c r="AII111" s="222"/>
      <c r="AIJ111" s="222"/>
      <c r="AIK111" s="222"/>
      <c r="AIL111" s="222"/>
      <c r="AIM111" s="222"/>
      <c r="AIN111" s="222"/>
      <c r="AIO111" s="222"/>
      <c r="AIP111" s="222"/>
      <c r="AIQ111" s="222"/>
      <c r="AIR111" s="222"/>
      <c r="AIS111" s="222"/>
      <c r="AIT111" s="222"/>
      <c r="AIU111" s="222"/>
      <c r="AIV111" s="222"/>
      <c r="AIW111" s="222"/>
      <c r="AIX111" s="222"/>
      <c r="AIY111" s="222"/>
      <c r="AIZ111" s="222"/>
      <c r="AJA111" s="222"/>
      <c r="AJB111" s="222"/>
      <c r="AJC111" s="222"/>
      <c r="AJD111" s="222"/>
      <c r="AJE111" s="222"/>
      <c r="AJF111" s="222"/>
      <c r="AJG111" s="222"/>
      <c r="AJH111" s="222"/>
      <c r="AJI111" s="222"/>
      <c r="AJJ111" s="222"/>
      <c r="AJK111" s="222"/>
      <c r="AJL111" s="222"/>
      <c r="AJM111" s="222"/>
      <c r="AJN111" s="222"/>
      <c r="AJO111" s="222"/>
      <c r="AJP111" s="222"/>
      <c r="AJQ111" s="222"/>
      <c r="AJR111" s="222"/>
      <c r="AJS111" s="222"/>
      <c r="AJT111" s="222"/>
      <c r="AJU111" s="222"/>
      <c r="AJV111" s="222"/>
      <c r="AJW111" s="222"/>
      <c r="AJX111" s="222"/>
      <c r="AJY111" s="222"/>
      <c r="AJZ111" s="222"/>
      <c r="AKA111" s="222"/>
      <c r="AKB111" s="222"/>
      <c r="AKC111" s="222"/>
      <c r="AKD111" s="222"/>
      <c r="AKE111" s="222"/>
      <c r="AKF111" s="222"/>
      <c r="AKG111" s="222"/>
      <c r="AKH111" s="222"/>
      <c r="AKI111" s="222"/>
      <c r="AKJ111" s="222"/>
      <c r="AKK111" s="222"/>
      <c r="AKL111" s="222"/>
      <c r="AKM111" s="222"/>
      <c r="AKN111" s="222"/>
      <c r="AKO111" s="222"/>
      <c r="AKP111" s="222"/>
      <c r="AKQ111" s="222"/>
      <c r="AKR111" s="222"/>
      <c r="AKS111" s="222"/>
      <c r="AKT111" s="222"/>
      <c r="AKU111" s="222"/>
      <c r="AKV111" s="222"/>
      <c r="AKW111" s="222"/>
      <c r="AKX111" s="222"/>
      <c r="AKY111" s="222"/>
      <c r="AKZ111" s="222"/>
      <c r="ALA111" s="222"/>
      <c r="ALB111" s="222"/>
      <c r="ALC111" s="222"/>
      <c r="ALD111" s="222"/>
      <c r="ALE111" s="222"/>
      <c r="ALF111" s="222"/>
      <c r="ALG111" s="222"/>
      <c r="ALH111" s="222"/>
      <c r="ALI111" s="222"/>
      <c r="ALJ111" s="222"/>
      <c r="ALK111" s="222"/>
      <c r="ALL111" s="222"/>
      <c r="ALM111" s="222"/>
      <c r="ALN111" s="222"/>
      <c r="ALO111" s="222"/>
      <c r="ALP111" s="222"/>
      <c r="ALQ111" s="222"/>
      <c r="ALR111" s="222"/>
      <c r="ALS111" s="222"/>
      <c r="ALT111" s="222"/>
      <c r="ALU111" s="222"/>
      <c r="ALV111" s="222"/>
      <c r="ALW111" s="222"/>
      <c r="ALX111" s="222"/>
      <c r="ALY111" s="222"/>
      <c r="ALZ111" s="222"/>
      <c r="AMA111" s="222"/>
      <c r="AMB111" s="222"/>
    </row>
    <row r="112" spans="1:1016" s="107" customFormat="1">
      <c r="A112" s="168"/>
      <c r="B112" s="300"/>
      <c r="D112" s="584"/>
      <c r="E112" s="57"/>
      <c r="F112" s="378"/>
      <c r="G112" s="286"/>
      <c r="H112" s="222"/>
      <c r="I112" s="222"/>
      <c r="J112" s="222"/>
      <c r="K112" s="222"/>
      <c r="L112" s="222"/>
      <c r="M112" s="222"/>
      <c r="N112" s="222"/>
      <c r="O112" s="222"/>
      <c r="P112" s="222"/>
      <c r="Q112" s="222"/>
      <c r="R112" s="222"/>
      <c r="S112" s="222"/>
      <c r="T112" s="222"/>
      <c r="U112" s="222"/>
      <c r="V112" s="222"/>
      <c r="W112" s="222"/>
      <c r="X112" s="222"/>
      <c r="Y112" s="222"/>
      <c r="Z112" s="222"/>
      <c r="AA112" s="222"/>
      <c r="AB112" s="222"/>
      <c r="AC112" s="222"/>
      <c r="AD112" s="222"/>
      <c r="AE112" s="222"/>
      <c r="AF112" s="222"/>
      <c r="AG112" s="222"/>
      <c r="AH112" s="222"/>
      <c r="AI112" s="222"/>
      <c r="AJ112" s="222"/>
      <c r="AK112" s="222"/>
      <c r="AL112" s="222"/>
      <c r="AM112" s="222"/>
      <c r="AN112" s="222"/>
      <c r="AO112" s="222"/>
      <c r="AP112" s="222"/>
      <c r="AQ112" s="222"/>
      <c r="AR112" s="222"/>
      <c r="AS112" s="222"/>
      <c r="AT112" s="222"/>
      <c r="AU112" s="222"/>
      <c r="AV112" s="222"/>
      <c r="AW112" s="222"/>
      <c r="AX112" s="222"/>
      <c r="AY112" s="222"/>
      <c r="AZ112" s="222"/>
      <c r="BA112" s="222"/>
      <c r="BB112" s="222"/>
      <c r="BC112" s="222"/>
      <c r="BD112" s="222"/>
      <c r="BE112" s="222"/>
      <c r="BF112" s="222"/>
      <c r="BG112" s="222"/>
      <c r="BH112" s="222"/>
      <c r="BI112" s="222"/>
      <c r="BJ112" s="222"/>
      <c r="BK112" s="222"/>
      <c r="BL112" s="222"/>
      <c r="BM112" s="222"/>
      <c r="BN112" s="222"/>
      <c r="BO112" s="222"/>
      <c r="BP112" s="222"/>
      <c r="BQ112" s="222"/>
      <c r="BR112" s="222"/>
      <c r="BS112" s="222"/>
      <c r="BT112" s="222"/>
      <c r="BU112" s="222"/>
      <c r="BV112" s="222"/>
      <c r="BW112" s="222"/>
      <c r="BX112" s="222"/>
      <c r="BY112" s="222"/>
      <c r="BZ112" s="222"/>
      <c r="CA112" s="222"/>
      <c r="CB112" s="222"/>
      <c r="CC112" s="222"/>
      <c r="CD112" s="222"/>
      <c r="CE112" s="222"/>
      <c r="CF112" s="222"/>
      <c r="CG112" s="222"/>
      <c r="CH112" s="222"/>
      <c r="CI112" s="222"/>
      <c r="CJ112" s="222"/>
      <c r="CK112" s="222"/>
      <c r="CL112" s="222"/>
      <c r="CM112" s="222"/>
      <c r="CN112" s="222"/>
      <c r="CO112" s="222"/>
      <c r="CP112" s="222"/>
      <c r="CQ112" s="222"/>
      <c r="CR112" s="222"/>
      <c r="CS112" s="222"/>
      <c r="CT112" s="222"/>
      <c r="CU112" s="222"/>
      <c r="CV112" s="222"/>
      <c r="CW112" s="222"/>
      <c r="CX112" s="222"/>
      <c r="CY112" s="222"/>
      <c r="CZ112" s="222"/>
      <c r="DA112" s="222"/>
      <c r="DB112" s="222"/>
      <c r="DC112" s="222"/>
      <c r="DD112" s="222"/>
      <c r="DE112" s="222"/>
      <c r="DF112" s="222"/>
      <c r="DG112" s="222"/>
      <c r="DH112" s="222"/>
      <c r="DI112" s="222"/>
      <c r="DJ112" s="222"/>
      <c r="DK112" s="222"/>
      <c r="DL112" s="222"/>
      <c r="DM112" s="222"/>
      <c r="DN112" s="222"/>
      <c r="DO112" s="222"/>
      <c r="DP112" s="222"/>
      <c r="DQ112" s="222"/>
      <c r="DR112" s="222"/>
      <c r="DS112" s="222"/>
      <c r="DT112" s="222"/>
      <c r="DU112" s="222"/>
      <c r="DV112" s="222"/>
      <c r="DW112" s="222"/>
      <c r="DX112" s="222"/>
      <c r="DY112" s="222"/>
      <c r="DZ112" s="222"/>
      <c r="EA112" s="222"/>
      <c r="EB112" s="222"/>
      <c r="EC112" s="222"/>
      <c r="ED112" s="222"/>
      <c r="EE112" s="222"/>
      <c r="EF112" s="222"/>
      <c r="EG112" s="222"/>
      <c r="EH112" s="222"/>
      <c r="EI112" s="222"/>
      <c r="EJ112" s="222"/>
      <c r="EK112" s="222"/>
      <c r="EL112" s="222"/>
      <c r="EM112" s="222"/>
      <c r="EN112" s="222"/>
      <c r="EO112" s="222"/>
      <c r="EP112" s="222"/>
      <c r="EQ112" s="222"/>
      <c r="ER112" s="222"/>
      <c r="ES112" s="222"/>
      <c r="ET112" s="222"/>
      <c r="EU112" s="222"/>
      <c r="EV112" s="222"/>
      <c r="EW112" s="222"/>
      <c r="EX112" s="222"/>
      <c r="EY112" s="222"/>
      <c r="EZ112" s="222"/>
      <c r="FA112" s="222"/>
      <c r="FB112" s="222"/>
      <c r="FC112" s="222"/>
      <c r="FD112" s="222"/>
      <c r="FE112" s="222"/>
      <c r="FF112" s="222"/>
      <c r="FG112" s="222"/>
      <c r="FH112" s="222"/>
      <c r="FI112" s="222"/>
      <c r="FJ112" s="222"/>
      <c r="FK112" s="222"/>
      <c r="FL112" s="222"/>
      <c r="FM112" s="222"/>
      <c r="FN112" s="222"/>
      <c r="FO112" s="222"/>
      <c r="FP112" s="222"/>
      <c r="FQ112" s="222"/>
      <c r="FR112" s="222"/>
      <c r="FS112" s="222"/>
      <c r="FT112" s="222"/>
      <c r="FU112" s="222"/>
      <c r="FV112" s="222"/>
      <c r="FW112" s="222"/>
      <c r="FX112" s="222"/>
      <c r="FY112" s="222"/>
      <c r="FZ112" s="222"/>
      <c r="GA112" s="222"/>
      <c r="GB112" s="222"/>
      <c r="GC112" s="222"/>
      <c r="GD112" s="222"/>
      <c r="GE112" s="222"/>
      <c r="GF112" s="222"/>
      <c r="GG112" s="222"/>
      <c r="GH112" s="222"/>
      <c r="GI112" s="222"/>
      <c r="GJ112" s="222"/>
      <c r="GK112" s="222"/>
      <c r="GL112" s="222"/>
      <c r="GM112" s="222"/>
      <c r="GN112" s="222"/>
      <c r="GO112" s="222"/>
      <c r="GP112" s="222"/>
      <c r="GQ112" s="222"/>
      <c r="GR112" s="222"/>
      <c r="GS112" s="222"/>
      <c r="GT112" s="222"/>
      <c r="GU112" s="222"/>
      <c r="GV112" s="222"/>
      <c r="GW112" s="222"/>
      <c r="GX112" s="222"/>
      <c r="GY112" s="222"/>
      <c r="GZ112" s="222"/>
      <c r="HA112" s="222"/>
      <c r="HB112" s="222"/>
      <c r="HC112" s="222"/>
      <c r="HD112" s="222"/>
      <c r="HE112" s="222"/>
      <c r="HF112" s="222"/>
      <c r="HG112" s="222"/>
      <c r="HH112" s="222"/>
      <c r="HI112" s="222"/>
      <c r="HJ112" s="222"/>
      <c r="HK112" s="222"/>
      <c r="HL112" s="222"/>
      <c r="HM112" s="222"/>
      <c r="HN112" s="222"/>
      <c r="HO112" s="222"/>
      <c r="HP112" s="222"/>
      <c r="HQ112" s="222"/>
      <c r="HR112" s="222"/>
      <c r="HS112" s="222"/>
      <c r="HT112" s="222"/>
      <c r="HU112" s="222"/>
      <c r="HV112" s="222"/>
      <c r="HW112" s="222"/>
      <c r="HX112" s="222"/>
      <c r="HY112" s="222"/>
      <c r="HZ112" s="222"/>
      <c r="IA112" s="222"/>
      <c r="IB112" s="222"/>
      <c r="IC112" s="222"/>
      <c r="ID112" s="222"/>
      <c r="IE112" s="222"/>
      <c r="IF112" s="222"/>
      <c r="IG112" s="222"/>
      <c r="IH112" s="222"/>
      <c r="II112" s="222"/>
      <c r="IJ112" s="222"/>
      <c r="IK112" s="222"/>
      <c r="IL112" s="222"/>
      <c r="IM112" s="222"/>
      <c r="IN112" s="222"/>
      <c r="IO112" s="222"/>
      <c r="IP112" s="222"/>
      <c r="IQ112" s="222"/>
      <c r="IR112" s="222"/>
      <c r="IS112" s="222"/>
      <c r="IT112" s="222"/>
      <c r="IU112" s="222"/>
      <c r="IV112" s="222"/>
      <c r="IW112" s="222"/>
      <c r="IX112" s="222"/>
      <c r="IY112" s="222"/>
      <c r="IZ112" s="222"/>
      <c r="JA112" s="222"/>
      <c r="JB112" s="222"/>
      <c r="JC112" s="222"/>
      <c r="JD112" s="222"/>
      <c r="JE112" s="222"/>
      <c r="JF112" s="222"/>
      <c r="JG112" s="222"/>
      <c r="JH112" s="222"/>
      <c r="JI112" s="222"/>
      <c r="JJ112" s="222"/>
      <c r="JK112" s="222"/>
      <c r="JL112" s="222"/>
      <c r="JM112" s="222"/>
      <c r="JN112" s="222"/>
      <c r="JO112" s="222"/>
      <c r="JP112" s="222"/>
      <c r="JQ112" s="222"/>
      <c r="JR112" s="222"/>
      <c r="JS112" s="222"/>
      <c r="JT112" s="222"/>
      <c r="JU112" s="222"/>
      <c r="JV112" s="222"/>
      <c r="JW112" s="222"/>
      <c r="JX112" s="222"/>
      <c r="JY112" s="222"/>
      <c r="JZ112" s="222"/>
      <c r="KA112" s="222"/>
      <c r="KB112" s="222"/>
      <c r="KC112" s="222"/>
      <c r="KD112" s="222"/>
      <c r="KE112" s="222"/>
      <c r="KF112" s="222"/>
      <c r="KG112" s="222"/>
      <c r="KH112" s="222"/>
      <c r="KI112" s="222"/>
      <c r="KJ112" s="222"/>
      <c r="KK112" s="222"/>
      <c r="KL112" s="222"/>
      <c r="KM112" s="222"/>
      <c r="KN112" s="222"/>
      <c r="KO112" s="222"/>
      <c r="KP112" s="222"/>
      <c r="KQ112" s="222"/>
      <c r="KR112" s="222"/>
      <c r="KS112" s="222"/>
      <c r="KT112" s="222"/>
      <c r="KU112" s="222"/>
      <c r="KV112" s="222"/>
      <c r="KW112" s="222"/>
      <c r="KX112" s="222"/>
      <c r="KY112" s="222"/>
      <c r="KZ112" s="222"/>
      <c r="LA112" s="222"/>
      <c r="LB112" s="222"/>
      <c r="LC112" s="222"/>
      <c r="LD112" s="222"/>
      <c r="LE112" s="222"/>
      <c r="LF112" s="222"/>
      <c r="LG112" s="222"/>
      <c r="LH112" s="222"/>
      <c r="LI112" s="222"/>
      <c r="LJ112" s="222"/>
      <c r="LK112" s="222"/>
      <c r="LL112" s="222"/>
      <c r="LM112" s="222"/>
      <c r="LN112" s="222"/>
      <c r="LO112" s="222"/>
      <c r="LP112" s="222"/>
      <c r="LQ112" s="222"/>
      <c r="LR112" s="222"/>
      <c r="LS112" s="222"/>
      <c r="LT112" s="222"/>
      <c r="LU112" s="222"/>
      <c r="LV112" s="222"/>
      <c r="LW112" s="222"/>
      <c r="LX112" s="222"/>
      <c r="LY112" s="222"/>
      <c r="LZ112" s="222"/>
      <c r="MA112" s="222"/>
      <c r="MB112" s="222"/>
      <c r="MC112" s="222"/>
      <c r="MD112" s="222"/>
      <c r="ME112" s="222"/>
      <c r="MF112" s="222"/>
      <c r="MG112" s="222"/>
      <c r="MH112" s="222"/>
      <c r="MI112" s="222"/>
      <c r="MJ112" s="222"/>
      <c r="MK112" s="222"/>
      <c r="ML112" s="222"/>
      <c r="MM112" s="222"/>
      <c r="MN112" s="222"/>
      <c r="MO112" s="222"/>
      <c r="MP112" s="222"/>
      <c r="MQ112" s="222"/>
      <c r="MR112" s="222"/>
      <c r="MS112" s="222"/>
      <c r="MT112" s="222"/>
      <c r="MU112" s="222"/>
      <c r="MV112" s="222"/>
      <c r="MW112" s="222"/>
      <c r="MX112" s="222"/>
      <c r="MY112" s="222"/>
      <c r="MZ112" s="222"/>
      <c r="NA112" s="222"/>
      <c r="NB112" s="222"/>
      <c r="NC112" s="222"/>
      <c r="ND112" s="222"/>
      <c r="NE112" s="222"/>
      <c r="NF112" s="222"/>
      <c r="NG112" s="222"/>
      <c r="NH112" s="222"/>
      <c r="NI112" s="222"/>
      <c r="NJ112" s="222"/>
      <c r="NK112" s="222"/>
      <c r="NL112" s="222"/>
      <c r="NM112" s="222"/>
      <c r="NN112" s="222"/>
      <c r="NO112" s="222"/>
      <c r="NP112" s="222"/>
      <c r="NQ112" s="222"/>
      <c r="NR112" s="222"/>
      <c r="NS112" s="222"/>
      <c r="NT112" s="222"/>
      <c r="NU112" s="222"/>
      <c r="NV112" s="222"/>
      <c r="NW112" s="222"/>
      <c r="NX112" s="222"/>
      <c r="NY112" s="222"/>
      <c r="NZ112" s="222"/>
      <c r="OA112" s="222"/>
      <c r="OB112" s="222"/>
      <c r="OC112" s="222"/>
      <c r="OD112" s="222"/>
      <c r="OE112" s="222"/>
      <c r="OF112" s="222"/>
      <c r="OG112" s="222"/>
      <c r="OH112" s="222"/>
      <c r="OI112" s="222"/>
      <c r="OJ112" s="222"/>
      <c r="OK112" s="222"/>
      <c r="OL112" s="222"/>
      <c r="OM112" s="222"/>
      <c r="ON112" s="222"/>
      <c r="OO112" s="222"/>
      <c r="OP112" s="222"/>
      <c r="OQ112" s="222"/>
      <c r="OR112" s="222"/>
      <c r="OS112" s="222"/>
      <c r="OT112" s="222"/>
      <c r="OU112" s="222"/>
      <c r="OV112" s="222"/>
      <c r="OW112" s="222"/>
      <c r="OX112" s="222"/>
      <c r="OY112" s="222"/>
      <c r="OZ112" s="222"/>
      <c r="PA112" s="222"/>
      <c r="PB112" s="222"/>
      <c r="PC112" s="222"/>
      <c r="PD112" s="222"/>
      <c r="PE112" s="222"/>
      <c r="PF112" s="222"/>
      <c r="PG112" s="222"/>
      <c r="PH112" s="222"/>
      <c r="PI112" s="222"/>
      <c r="PJ112" s="222"/>
      <c r="PK112" s="222"/>
      <c r="PL112" s="222"/>
      <c r="PM112" s="222"/>
      <c r="PN112" s="222"/>
      <c r="PO112" s="222"/>
      <c r="PP112" s="222"/>
      <c r="PQ112" s="222"/>
      <c r="PR112" s="222"/>
      <c r="PS112" s="222"/>
      <c r="PT112" s="222"/>
      <c r="PU112" s="222"/>
      <c r="PV112" s="222"/>
      <c r="PW112" s="222"/>
      <c r="PX112" s="222"/>
      <c r="PY112" s="222"/>
      <c r="PZ112" s="222"/>
      <c r="QA112" s="222"/>
      <c r="QB112" s="222"/>
      <c r="QC112" s="222"/>
      <c r="QD112" s="222"/>
      <c r="QE112" s="222"/>
      <c r="QF112" s="222"/>
      <c r="QG112" s="222"/>
      <c r="QH112" s="222"/>
      <c r="QI112" s="222"/>
      <c r="QJ112" s="222"/>
      <c r="QK112" s="222"/>
      <c r="QL112" s="222"/>
      <c r="QM112" s="222"/>
      <c r="QN112" s="222"/>
      <c r="QO112" s="222"/>
      <c r="QP112" s="222"/>
      <c r="QQ112" s="222"/>
      <c r="QR112" s="222"/>
      <c r="QS112" s="222"/>
      <c r="QT112" s="222"/>
      <c r="QU112" s="222"/>
      <c r="QV112" s="222"/>
      <c r="QW112" s="222"/>
      <c r="QX112" s="222"/>
      <c r="QY112" s="222"/>
      <c r="QZ112" s="222"/>
      <c r="RA112" s="222"/>
      <c r="RB112" s="222"/>
      <c r="RC112" s="222"/>
      <c r="RD112" s="222"/>
      <c r="RE112" s="222"/>
      <c r="RF112" s="222"/>
      <c r="RG112" s="222"/>
      <c r="RH112" s="222"/>
      <c r="RI112" s="222"/>
      <c r="RJ112" s="222"/>
      <c r="RK112" s="222"/>
      <c r="RL112" s="222"/>
      <c r="RM112" s="222"/>
      <c r="RN112" s="222"/>
      <c r="RO112" s="222"/>
      <c r="RP112" s="222"/>
      <c r="RQ112" s="222"/>
      <c r="RR112" s="222"/>
      <c r="RS112" s="222"/>
      <c r="RT112" s="222"/>
      <c r="RU112" s="222"/>
      <c r="RV112" s="222"/>
      <c r="RW112" s="222"/>
      <c r="RX112" s="222"/>
      <c r="RY112" s="222"/>
      <c r="RZ112" s="222"/>
      <c r="SA112" s="222"/>
      <c r="SB112" s="222"/>
      <c r="SC112" s="222"/>
      <c r="SD112" s="222"/>
      <c r="SE112" s="222"/>
      <c r="SF112" s="222"/>
      <c r="SG112" s="222"/>
      <c r="SH112" s="222"/>
      <c r="SI112" s="222"/>
      <c r="SJ112" s="222"/>
      <c r="SK112" s="222"/>
      <c r="SL112" s="222"/>
      <c r="SM112" s="222"/>
      <c r="SN112" s="222"/>
      <c r="SO112" s="222"/>
      <c r="SP112" s="222"/>
      <c r="SQ112" s="222"/>
      <c r="SR112" s="222"/>
      <c r="SS112" s="222"/>
      <c r="ST112" s="222"/>
      <c r="SU112" s="222"/>
      <c r="SV112" s="222"/>
      <c r="SW112" s="222"/>
      <c r="SX112" s="222"/>
      <c r="SY112" s="222"/>
      <c r="SZ112" s="222"/>
      <c r="TA112" s="222"/>
      <c r="TB112" s="222"/>
      <c r="TC112" s="222"/>
      <c r="TD112" s="222"/>
      <c r="TE112" s="222"/>
      <c r="TF112" s="222"/>
      <c r="TG112" s="222"/>
      <c r="TH112" s="222"/>
      <c r="TI112" s="222"/>
      <c r="TJ112" s="222"/>
      <c r="TK112" s="222"/>
      <c r="TL112" s="222"/>
      <c r="TM112" s="222"/>
      <c r="TN112" s="222"/>
      <c r="TO112" s="222"/>
      <c r="TP112" s="222"/>
      <c r="TQ112" s="222"/>
      <c r="TR112" s="222"/>
      <c r="TS112" s="222"/>
      <c r="TT112" s="222"/>
      <c r="TU112" s="222"/>
      <c r="TV112" s="222"/>
      <c r="TW112" s="222"/>
      <c r="TX112" s="222"/>
      <c r="TY112" s="222"/>
      <c r="TZ112" s="222"/>
      <c r="UA112" s="222"/>
      <c r="UB112" s="222"/>
      <c r="UC112" s="222"/>
      <c r="UD112" s="222"/>
      <c r="UE112" s="222"/>
      <c r="UF112" s="222"/>
      <c r="UG112" s="222"/>
      <c r="UH112" s="222"/>
      <c r="UI112" s="222"/>
      <c r="UJ112" s="222"/>
      <c r="UK112" s="222"/>
      <c r="UL112" s="222"/>
      <c r="UM112" s="222"/>
      <c r="UN112" s="222"/>
      <c r="UO112" s="222"/>
      <c r="UP112" s="222"/>
      <c r="UQ112" s="222"/>
      <c r="UR112" s="222"/>
      <c r="US112" s="222"/>
      <c r="UT112" s="222"/>
      <c r="UU112" s="222"/>
      <c r="UV112" s="222"/>
      <c r="UW112" s="222"/>
      <c r="UX112" s="222"/>
      <c r="UY112" s="222"/>
      <c r="UZ112" s="222"/>
      <c r="VA112" s="222"/>
      <c r="VB112" s="222"/>
      <c r="VC112" s="222"/>
      <c r="VD112" s="222"/>
      <c r="VE112" s="222"/>
      <c r="VF112" s="222"/>
      <c r="VG112" s="222"/>
      <c r="VH112" s="222"/>
      <c r="VI112" s="222"/>
      <c r="VJ112" s="222"/>
      <c r="VK112" s="222"/>
      <c r="VL112" s="222"/>
      <c r="VM112" s="222"/>
      <c r="VN112" s="222"/>
      <c r="VO112" s="222"/>
      <c r="VP112" s="222"/>
      <c r="VQ112" s="222"/>
      <c r="VR112" s="222"/>
      <c r="VS112" s="222"/>
      <c r="VT112" s="222"/>
      <c r="VU112" s="222"/>
      <c r="VV112" s="222"/>
      <c r="VW112" s="222"/>
      <c r="VX112" s="222"/>
      <c r="VY112" s="222"/>
      <c r="VZ112" s="222"/>
      <c r="WA112" s="222"/>
      <c r="WB112" s="222"/>
      <c r="WC112" s="222"/>
      <c r="WD112" s="222"/>
      <c r="WE112" s="222"/>
      <c r="WF112" s="222"/>
      <c r="WG112" s="222"/>
      <c r="WH112" s="222"/>
      <c r="WI112" s="222"/>
      <c r="WJ112" s="222"/>
      <c r="WK112" s="222"/>
      <c r="WL112" s="222"/>
      <c r="WM112" s="222"/>
      <c r="WN112" s="222"/>
      <c r="WO112" s="222"/>
      <c r="WP112" s="222"/>
      <c r="WQ112" s="222"/>
      <c r="WR112" s="222"/>
      <c r="WS112" s="222"/>
      <c r="WT112" s="222"/>
      <c r="WU112" s="222"/>
      <c r="WV112" s="222"/>
      <c r="WW112" s="222"/>
      <c r="WX112" s="222"/>
      <c r="WY112" s="222"/>
      <c r="WZ112" s="222"/>
      <c r="XA112" s="222"/>
      <c r="XB112" s="222"/>
      <c r="XC112" s="222"/>
      <c r="XD112" s="222"/>
      <c r="XE112" s="222"/>
      <c r="XF112" s="222"/>
      <c r="XG112" s="222"/>
      <c r="XH112" s="222"/>
      <c r="XI112" s="222"/>
      <c r="XJ112" s="222"/>
      <c r="XK112" s="222"/>
      <c r="XL112" s="222"/>
      <c r="XM112" s="222"/>
      <c r="XN112" s="222"/>
      <c r="XO112" s="222"/>
      <c r="XP112" s="222"/>
      <c r="XQ112" s="222"/>
      <c r="XR112" s="222"/>
      <c r="XS112" s="222"/>
      <c r="XT112" s="222"/>
      <c r="XU112" s="222"/>
      <c r="XV112" s="222"/>
      <c r="XW112" s="222"/>
      <c r="XX112" s="222"/>
      <c r="XY112" s="222"/>
      <c r="XZ112" s="222"/>
      <c r="YA112" s="222"/>
      <c r="YB112" s="222"/>
      <c r="YC112" s="222"/>
      <c r="YD112" s="222"/>
      <c r="YE112" s="222"/>
      <c r="YF112" s="222"/>
      <c r="YG112" s="222"/>
      <c r="YH112" s="222"/>
      <c r="YI112" s="222"/>
      <c r="YJ112" s="222"/>
      <c r="YK112" s="222"/>
      <c r="YL112" s="222"/>
      <c r="YM112" s="222"/>
      <c r="YN112" s="222"/>
      <c r="YO112" s="222"/>
      <c r="YP112" s="222"/>
      <c r="YQ112" s="222"/>
      <c r="YR112" s="222"/>
      <c r="YS112" s="222"/>
      <c r="YT112" s="222"/>
      <c r="YU112" s="222"/>
      <c r="YV112" s="222"/>
      <c r="YW112" s="222"/>
      <c r="YX112" s="222"/>
      <c r="YY112" s="222"/>
      <c r="YZ112" s="222"/>
      <c r="ZA112" s="222"/>
      <c r="ZB112" s="222"/>
      <c r="ZC112" s="222"/>
      <c r="ZD112" s="222"/>
      <c r="ZE112" s="222"/>
      <c r="ZF112" s="222"/>
      <c r="ZG112" s="222"/>
      <c r="ZH112" s="222"/>
      <c r="ZI112" s="222"/>
      <c r="ZJ112" s="222"/>
      <c r="ZK112" s="222"/>
      <c r="ZL112" s="222"/>
      <c r="ZM112" s="222"/>
      <c r="ZN112" s="222"/>
      <c r="ZO112" s="222"/>
      <c r="ZP112" s="222"/>
      <c r="ZQ112" s="222"/>
      <c r="ZR112" s="222"/>
      <c r="ZS112" s="222"/>
      <c r="ZT112" s="222"/>
      <c r="ZU112" s="222"/>
      <c r="ZV112" s="222"/>
      <c r="ZW112" s="222"/>
      <c r="ZX112" s="222"/>
      <c r="ZY112" s="222"/>
      <c r="ZZ112" s="222"/>
      <c r="AAA112" s="222"/>
      <c r="AAB112" s="222"/>
      <c r="AAC112" s="222"/>
      <c r="AAD112" s="222"/>
      <c r="AAE112" s="222"/>
      <c r="AAF112" s="222"/>
      <c r="AAG112" s="222"/>
      <c r="AAH112" s="222"/>
      <c r="AAI112" s="222"/>
      <c r="AAJ112" s="222"/>
      <c r="AAK112" s="222"/>
      <c r="AAL112" s="222"/>
      <c r="AAM112" s="222"/>
      <c r="AAN112" s="222"/>
      <c r="AAO112" s="222"/>
      <c r="AAP112" s="222"/>
      <c r="AAQ112" s="222"/>
      <c r="AAR112" s="222"/>
      <c r="AAS112" s="222"/>
      <c r="AAT112" s="222"/>
      <c r="AAU112" s="222"/>
      <c r="AAV112" s="222"/>
      <c r="AAW112" s="222"/>
      <c r="AAX112" s="222"/>
      <c r="AAY112" s="222"/>
      <c r="AAZ112" s="222"/>
      <c r="ABA112" s="222"/>
      <c r="ABB112" s="222"/>
      <c r="ABC112" s="222"/>
      <c r="ABD112" s="222"/>
      <c r="ABE112" s="222"/>
      <c r="ABF112" s="222"/>
      <c r="ABG112" s="222"/>
      <c r="ABH112" s="222"/>
      <c r="ABI112" s="222"/>
      <c r="ABJ112" s="222"/>
      <c r="ABK112" s="222"/>
      <c r="ABL112" s="222"/>
      <c r="ABM112" s="222"/>
      <c r="ABN112" s="222"/>
      <c r="ABO112" s="222"/>
      <c r="ABP112" s="222"/>
      <c r="ABQ112" s="222"/>
      <c r="ABR112" s="222"/>
      <c r="ABS112" s="222"/>
      <c r="ABT112" s="222"/>
      <c r="ABU112" s="222"/>
      <c r="ABV112" s="222"/>
      <c r="ABW112" s="222"/>
      <c r="ABX112" s="222"/>
      <c r="ABY112" s="222"/>
      <c r="ABZ112" s="222"/>
      <c r="ACA112" s="222"/>
      <c r="ACB112" s="222"/>
      <c r="ACC112" s="222"/>
      <c r="ACD112" s="222"/>
      <c r="ACE112" s="222"/>
      <c r="ACF112" s="222"/>
      <c r="ACG112" s="222"/>
      <c r="ACH112" s="222"/>
      <c r="ACI112" s="222"/>
      <c r="ACJ112" s="222"/>
      <c r="ACK112" s="222"/>
      <c r="ACL112" s="222"/>
      <c r="ACM112" s="222"/>
      <c r="ACN112" s="222"/>
      <c r="ACO112" s="222"/>
      <c r="ACP112" s="222"/>
      <c r="ACQ112" s="222"/>
      <c r="ACR112" s="222"/>
      <c r="ACS112" s="222"/>
      <c r="ACT112" s="222"/>
      <c r="ACU112" s="222"/>
      <c r="ACV112" s="222"/>
      <c r="ACW112" s="222"/>
      <c r="ACX112" s="222"/>
      <c r="ACY112" s="222"/>
      <c r="ACZ112" s="222"/>
      <c r="ADA112" s="222"/>
      <c r="ADB112" s="222"/>
      <c r="ADC112" s="222"/>
      <c r="ADD112" s="222"/>
      <c r="ADE112" s="222"/>
      <c r="ADF112" s="222"/>
      <c r="ADG112" s="222"/>
      <c r="ADH112" s="222"/>
      <c r="ADI112" s="222"/>
      <c r="ADJ112" s="222"/>
      <c r="ADK112" s="222"/>
      <c r="ADL112" s="222"/>
      <c r="ADM112" s="222"/>
      <c r="ADN112" s="222"/>
      <c r="ADO112" s="222"/>
      <c r="ADP112" s="222"/>
      <c r="ADQ112" s="222"/>
      <c r="ADR112" s="222"/>
      <c r="ADS112" s="222"/>
      <c r="ADT112" s="222"/>
      <c r="ADU112" s="222"/>
      <c r="ADV112" s="222"/>
      <c r="ADW112" s="222"/>
      <c r="ADX112" s="222"/>
      <c r="ADY112" s="222"/>
      <c r="ADZ112" s="222"/>
      <c r="AEA112" s="222"/>
      <c r="AEB112" s="222"/>
      <c r="AEC112" s="222"/>
      <c r="AED112" s="222"/>
      <c r="AEE112" s="222"/>
      <c r="AEF112" s="222"/>
      <c r="AEG112" s="222"/>
      <c r="AEH112" s="222"/>
      <c r="AEI112" s="222"/>
      <c r="AEJ112" s="222"/>
      <c r="AEK112" s="222"/>
      <c r="AEL112" s="222"/>
      <c r="AEM112" s="222"/>
      <c r="AEN112" s="222"/>
      <c r="AEO112" s="222"/>
      <c r="AEP112" s="222"/>
      <c r="AEQ112" s="222"/>
      <c r="AER112" s="222"/>
      <c r="AES112" s="222"/>
      <c r="AET112" s="222"/>
      <c r="AEU112" s="222"/>
      <c r="AEV112" s="222"/>
      <c r="AEW112" s="222"/>
      <c r="AEX112" s="222"/>
      <c r="AEY112" s="222"/>
      <c r="AEZ112" s="222"/>
      <c r="AFA112" s="222"/>
      <c r="AFB112" s="222"/>
      <c r="AFC112" s="222"/>
      <c r="AFD112" s="222"/>
      <c r="AFE112" s="222"/>
      <c r="AFF112" s="222"/>
      <c r="AFG112" s="222"/>
      <c r="AFH112" s="222"/>
      <c r="AFI112" s="222"/>
      <c r="AFJ112" s="222"/>
      <c r="AFK112" s="222"/>
      <c r="AFL112" s="222"/>
      <c r="AFM112" s="222"/>
      <c r="AFN112" s="222"/>
      <c r="AFO112" s="222"/>
      <c r="AFP112" s="222"/>
      <c r="AFQ112" s="222"/>
      <c r="AFR112" s="222"/>
      <c r="AFS112" s="222"/>
      <c r="AFT112" s="222"/>
      <c r="AFU112" s="222"/>
      <c r="AFV112" s="222"/>
      <c r="AFW112" s="222"/>
      <c r="AFX112" s="222"/>
      <c r="AFY112" s="222"/>
      <c r="AFZ112" s="222"/>
      <c r="AGA112" s="222"/>
      <c r="AGB112" s="222"/>
      <c r="AGC112" s="222"/>
      <c r="AGD112" s="222"/>
      <c r="AGE112" s="222"/>
      <c r="AGF112" s="222"/>
      <c r="AGG112" s="222"/>
      <c r="AGH112" s="222"/>
      <c r="AGI112" s="222"/>
      <c r="AGJ112" s="222"/>
      <c r="AGK112" s="222"/>
      <c r="AGL112" s="222"/>
      <c r="AGM112" s="222"/>
      <c r="AGN112" s="222"/>
      <c r="AGO112" s="222"/>
      <c r="AGP112" s="222"/>
      <c r="AGQ112" s="222"/>
      <c r="AGR112" s="222"/>
      <c r="AGS112" s="222"/>
      <c r="AGT112" s="222"/>
      <c r="AGU112" s="222"/>
      <c r="AGV112" s="222"/>
      <c r="AGW112" s="222"/>
      <c r="AGX112" s="222"/>
      <c r="AGY112" s="222"/>
      <c r="AGZ112" s="222"/>
      <c r="AHA112" s="222"/>
      <c r="AHB112" s="222"/>
      <c r="AHC112" s="222"/>
      <c r="AHD112" s="222"/>
      <c r="AHE112" s="222"/>
      <c r="AHF112" s="222"/>
      <c r="AHG112" s="222"/>
      <c r="AHH112" s="222"/>
      <c r="AHI112" s="222"/>
      <c r="AHJ112" s="222"/>
      <c r="AHK112" s="222"/>
      <c r="AHL112" s="222"/>
      <c r="AHM112" s="222"/>
      <c r="AHN112" s="222"/>
      <c r="AHO112" s="222"/>
      <c r="AHP112" s="222"/>
      <c r="AHQ112" s="222"/>
      <c r="AHR112" s="222"/>
      <c r="AHS112" s="222"/>
      <c r="AHT112" s="222"/>
      <c r="AHU112" s="222"/>
      <c r="AHV112" s="222"/>
      <c r="AHW112" s="222"/>
      <c r="AHX112" s="222"/>
      <c r="AHY112" s="222"/>
      <c r="AHZ112" s="222"/>
      <c r="AIA112" s="222"/>
      <c r="AIB112" s="222"/>
      <c r="AIC112" s="222"/>
      <c r="AID112" s="222"/>
      <c r="AIE112" s="222"/>
      <c r="AIF112" s="222"/>
      <c r="AIG112" s="222"/>
      <c r="AIH112" s="222"/>
      <c r="AII112" s="222"/>
      <c r="AIJ112" s="222"/>
      <c r="AIK112" s="222"/>
      <c r="AIL112" s="222"/>
      <c r="AIM112" s="222"/>
      <c r="AIN112" s="222"/>
      <c r="AIO112" s="222"/>
      <c r="AIP112" s="222"/>
      <c r="AIQ112" s="222"/>
      <c r="AIR112" s="222"/>
      <c r="AIS112" s="222"/>
      <c r="AIT112" s="222"/>
      <c r="AIU112" s="222"/>
      <c r="AIV112" s="222"/>
      <c r="AIW112" s="222"/>
      <c r="AIX112" s="222"/>
      <c r="AIY112" s="222"/>
      <c r="AIZ112" s="222"/>
      <c r="AJA112" s="222"/>
      <c r="AJB112" s="222"/>
      <c r="AJC112" s="222"/>
      <c r="AJD112" s="222"/>
      <c r="AJE112" s="222"/>
      <c r="AJF112" s="222"/>
      <c r="AJG112" s="222"/>
      <c r="AJH112" s="222"/>
      <c r="AJI112" s="222"/>
      <c r="AJJ112" s="222"/>
      <c r="AJK112" s="222"/>
      <c r="AJL112" s="222"/>
      <c r="AJM112" s="222"/>
      <c r="AJN112" s="222"/>
      <c r="AJO112" s="222"/>
      <c r="AJP112" s="222"/>
      <c r="AJQ112" s="222"/>
      <c r="AJR112" s="222"/>
      <c r="AJS112" s="222"/>
      <c r="AJT112" s="222"/>
      <c r="AJU112" s="222"/>
      <c r="AJV112" s="222"/>
      <c r="AJW112" s="222"/>
      <c r="AJX112" s="222"/>
      <c r="AJY112" s="222"/>
      <c r="AJZ112" s="222"/>
      <c r="AKA112" s="222"/>
      <c r="AKB112" s="222"/>
      <c r="AKC112" s="222"/>
      <c r="AKD112" s="222"/>
      <c r="AKE112" s="222"/>
      <c r="AKF112" s="222"/>
      <c r="AKG112" s="222"/>
      <c r="AKH112" s="222"/>
      <c r="AKI112" s="222"/>
      <c r="AKJ112" s="222"/>
      <c r="AKK112" s="222"/>
      <c r="AKL112" s="222"/>
      <c r="AKM112" s="222"/>
      <c r="AKN112" s="222"/>
      <c r="AKO112" s="222"/>
      <c r="AKP112" s="222"/>
      <c r="AKQ112" s="222"/>
      <c r="AKR112" s="222"/>
      <c r="AKS112" s="222"/>
      <c r="AKT112" s="222"/>
      <c r="AKU112" s="222"/>
      <c r="AKV112" s="222"/>
      <c r="AKW112" s="222"/>
      <c r="AKX112" s="222"/>
      <c r="AKY112" s="222"/>
      <c r="AKZ112" s="222"/>
      <c r="ALA112" s="222"/>
      <c r="ALB112" s="222"/>
      <c r="ALC112" s="222"/>
      <c r="ALD112" s="222"/>
      <c r="ALE112" s="222"/>
      <c r="ALF112" s="222"/>
      <c r="ALG112" s="222"/>
      <c r="ALH112" s="222"/>
      <c r="ALI112" s="222"/>
      <c r="ALJ112" s="222"/>
      <c r="ALK112" s="222"/>
      <c r="ALL112" s="222"/>
      <c r="ALM112" s="222"/>
      <c r="ALN112" s="222"/>
      <c r="ALO112" s="222"/>
      <c r="ALP112" s="222"/>
      <c r="ALQ112" s="222"/>
      <c r="ALR112" s="222"/>
      <c r="ALS112" s="222"/>
      <c r="ALT112" s="222"/>
      <c r="ALU112" s="222"/>
      <c r="ALV112" s="222"/>
      <c r="ALW112" s="222"/>
      <c r="ALX112" s="222"/>
      <c r="ALY112" s="222"/>
      <c r="ALZ112" s="222"/>
      <c r="AMA112" s="222"/>
      <c r="AMB112" s="222"/>
    </row>
    <row r="113" spans="1:1016" s="107" customFormat="1">
      <c r="A113" s="168"/>
      <c r="B113" s="583" t="s">
        <v>1623</v>
      </c>
      <c r="D113" s="584"/>
      <c r="E113" s="57"/>
      <c r="F113" s="378"/>
      <c r="G113" s="286"/>
      <c r="H113" s="222"/>
      <c r="I113" s="222"/>
      <c r="J113" s="222"/>
      <c r="K113" s="222"/>
      <c r="L113" s="222"/>
      <c r="M113" s="222"/>
      <c r="N113" s="222"/>
      <c r="O113" s="222"/>
      <c r="P113" s="222"/>
      <c r="Q113" s="222"/>
      <c r="R113" s="222"/>
      <c r="S113" s="222"/>
      <c r="T113" s="222"/>
      <c r="U113" s="222"/>
      <c r="V113" s="222"/>
      <c r="W113" s="222"/>
      <c r="X113" s="222"/>
      <c r="Y113" s="222"/>
      <c r="Z113" s="222"/>
      <c r="AA113" s="222"/>
      <c r="AB113" s="222"/>
      <c r="AC113" s="222"/>
      <c r="AD113" s="222"/>
      <c r="AE113" s="222"/>
      <c r="AF113" s="222"/>
      <c r="AG113" s="222"/>
      <c r="AH113" s="222"/>
      <c r="AI113" s="222"/>
      <c r="AJ113" s="222"/>
      <c r="AK113" s="222"/>
      <c r="AL113" s="222"/>
      <c r="AM113" s="222"/>
      <c r="AN113" s="222"/>
      <c r="AO113" s="222"/>
      <c r="AP113" s="222"/>
      <c r="AQ113" s="222"/>
      <c r="AR113" s="222"/>
      <c r="AS113" s="222"/>
      <c r="AT113" s="222"/>
      <c r="AU113" s="222"/>
      <c r="AV113" s="222"/>
      <c r="AW113" s="222"/>
      <c r="AX113" s="222"/>
      <c r="AY113" s="222"/>
      <c r="AZ113" s="222"/>
      <c r="BA113" s="222"/>
      <c r="BB113" s="222"/>
      <c r="BC113" s="222"/>
      <c r="BD113" s="222"/>
      <c r="BE113" s="222"/>
      <c r="BF113" s="222"/>
      <c r="BG113" s="222"/>
      <c r="BH113" s="222"/>
      <c r="BI113" s="222"/>
      <c r="BJ113" s="222"/>
      <c r="BK113" s="222"/>
      <c r="BL113" s="222"/>
      <c r="BM113" s="222"/>
      <c r="BN113" s="222"/>
      <c r="BO113" s="222"/>
      <c r="BP113" s="222"/>
      <c r="BQ113" s="222"/>
      <c r="BR113" s="222"/>
      <c r="BS113" s="222"/>
      <c r="BT113" s="222"/>
      <c r="BU113" s="222"/>
      <c r="BV113" s="222"/>
      <c r="BW113" s="222"/>
      <c r="BX113" s="222"/>
      <c r="BY113" s="222"/>
      <c r="BZ113" s="222"/>
      <c r="CA113" s="222"/>
      <c r="CB113" s="222"/>
      <c r="CC113" s="222"/>
      <c r="CD113" s="222"/>
      <c r="CE113" s="222"/>
      <c r="CF113" s="222"/>
      <c r="CG113" s="222"/>
      <c r="CH113" s="222"/>
      <c r="CI113" s="222"/>
      <c r="CJ113" s="222"/>
      <c r="CK113" s="222"/>
      <c r="CL113" s="222"/>
      <c r="CM113" s="222"/>
      <c r="CN113" s="222"/>
      <c r="CO113" s="222"/>
      <c r="CP113" s="222"/>
      <c r="CQ113" s="222"/>
      <c r="CR113" s="222"/>
      <c r="CS113" s="222"/>
      <c r="CT113" s="222"/>
      <c r="CU113" s="222"/>
      <c r="CV113" s="222"/>
      <c r="CW113" s="222"/>
      <c r="CX113" s="222"/>
      <c r="CY113" s="222"/>
      <c r="CZ113" s="222"/>
      <c r="DA113" s="222"/>
      <c r="DB113" s="222"/>
      <c r="DC113" s="222"/>
      <c r="DD113" s="222"/>
      <c r="DE113" s="222"/>
      <c r="DF113" s="222"/>
      <c r="DG113" s="222"/>
      <c r="DH113" s="222"/>
      <c r="DI113" s="222"/>
      <c r="DJ113" s="222"/>
      <c r="DK113" s="222"/>
      <c r="DL113" s="222"/>
      <c r="DM113" s="222"/>
      <c r="DN113" s="222"/>
      <c r="DO113" s="222"/>
      <c r="DP113" s="222"/>
      <c r="DQ113" s="222"/>
      <c r="DR113" s="222"/>
      <c r="DS113" s="222"/>
      <c r="DT113" s="222"/>
      <c r="DU113" s="222"/>
      <c r="DV113" s="222"/>
      <c r="DW113" s="222"/>
      <c r="DX113" s="222"/>
      <c r="DY113" s="222"/>
      <c r="DZ113" s="222"/>
      <c r="EA113" s="222"/>
      <c r="EB113" s="222"/>
      <c r="EC113" s="222"/>
      <c r="ED113" s="222"/>
      <c r="EE113" s="222"/>
      <c r="EF113" s="222"/>
      <c r="EG113" s="222"/>
      <c r="EH113" s="222"/>
      <c r="EI113" s="222"/>
      <c r="EJ113" s="222"/>
      <c r="EK113" s="222"/>
      <c r="EL113" s="222"/>
      <c r="EM113" s="222"/>
      <c r="EN113" s="222"/>
      <c r="EO113" s="222"/>
      <c r="EP113" s="222"/>
      <c r="EQ113" s="222"/>
      <c r="ER113" s="222"/>
      <c r="ES113" s="222"/>
      <c r="ET113" s="222"/>
      <c r="EU113" s="222"/>
      <c r="EV113" s="222"/>
      <c r="EW113" s="222"/>
      <c r="EX113" s="222"/>
      <c r="EY113" s="222"/>
      <c r="EZ113" s="222"/>
      <c r="FA113" s="222"/>
      <c r="FB113" s="222"/>
      <c r="FC113" s="222"/>
      <c r="FD113" s="222"/>
      <c r="FE113" s="222"/>
      <c r="FF113" s="222"/>
      <c r="FG113" s="222"/>
      <c r="FH113" s="222"/>
      <c r="FI113" s="222"/>
      <c r="FJ113" s="222"/>
      <c r="FK113" s="222"/>
      <c r="FL113" s="222"/>
      <c r="FM113" s="222"/>
      <c r="FN113" s="222"/>
      <c r="FO113" s="222"/>
      <c r="FP113" s="222"/>
      <c r="FQ113" s="222"/>
      <c r="FR113" s="222"/>
      <c r="FS113" s="222"/>
      <c r="FT113" s="222"/>
      <c r="FU113" s="222"/>
      <c r="FV113" s="222"/>
      <c r="FW113" s="222"/>
      <c r="FX113" s="222"/>
      <c r="FY113" s="222"/>
      <c r="FZ113" s="222"/>
      <c r="GA113" s="222"/>
      <c r="GB113" s="222"/>
      <c r="GC113" s="222"/>
      <c r="GD113" s="222"/>
      <c r="GE113" s="222"/>
      <c r="GF113" s="222"/>
      <c r="GG113" s="222"/>
      <c r="GH113" s="222"/>
      <c r="GI113" s="222"/>
      <c r="GJ113" s="222"/>
      <c r="GK113" s="222"/>
      <c r="GL113" s="222"/>
      <c r="GM113" s="222"/>
      <c r="GN113" s="222"/>
      <c r="GO113" s="222"/>
      <c r="GP113" s="222"/>
      <c r="GQ113" s="222"/>
      <c r="GR113" s="222"/>
      <c r="GS113" s="222"/>
      <c r="GT113" s="222"/>
      <c r="GU113" s="222"/>
      <c r="GV113" s="222"/>
      <c r="GW113" s="222"/>
      <c r="GX113" s="222"/>
      <c r="GY113" s="222"/>
      <c r="GZ113" s="222"/>
      <c r="HA113" s="222"/>
      <c r="HB113" s="222"/>
      <c r="HC113" s="222"/>
      <c r="HD113" s="222"/>
      <c r="HE113" s="222"/>
      <c r="HF113" s="222"/>
      <c r="HG113" s="222"/>
      <c r="HH113" s="222"/>
      <c r="HI113" s="222"/>
      <c r="HJ113" s="222"/>
      <c r="HK113" s="222"/>
      <c r="HL113" s="222"/>
      <c r="HM113" s="222"/>
      <c r="HN113" s="222"/>
      <c r="HO113" s="222"/>
      <c r="HP113" s="222"/>
      <c r="HQ113" s="222"/>
      <c r="HR113" s="222"/>
      <c r="HS113" s="222"/>
      <c r="HT113" s="222"/>
      <c r="HU113" s="222"/>
      <c r="HV113" s="222"/>
      <c r="HW113" s="222"/>
      <c r="HX113" s="222"/>
      <c r="HY113" s="222"/>
      <c r="HZ113" s="222"/>
      <c r="IA113" s="222"/>
      <c r="IB113" s="222"/>
      <c r="IC113" s="222"/>
      <c r="ID113" s="222"/>
      <c r="IE113" s="222"/>
      <c r="IF113" s="222"/>
      <c r="IG113" s="222"/>
      <c r="IH113" s="222"/>
      <c r="II113" s="222"/>
      <c r="IJ113" s="222"/>
      <c r="IK113" s="222"/>
      <c r="IL113" s="222"/>
      <c r="IM113" s="222"/>
      <c r="IN113" s="222"/>
      <c r="IO113" s="222"/>
      <c r="IP113" s="222"/>
      <c r="IQ113" s="222"/>
      <c r="IR113" s="222"/>
      <c r="IS113" s="222"/>
      <c r="IT113" s="222"/>
      <c r="IU113" s="222"/>
      <c r="IV113" s="222"/>
      <c r="IW113" s="222"/>
      <c r="IX113" s="222"/>
      <c r="IY113" s="222"/>
      <c r="IZ113" s="222"/>
      <c r="JA113" s="222"/>
      <c r="JB113" s="222"/>
      <c r="JC113" s="222"/>
      <c r="JD113" s="222"/>
      <c r="JE113" s="222"/>
      <c r="JF113" s="222"/>
      <c r="JG113" s="222"/>
      <c r="JH113" s="222"/>
      <c r="JI113" s="222"/>
      <c r="JJ113" s="222"/>
      <c r="JK113" s="222"/>
      <c r="JL113" s="222"/>
      <c r="JM113" s="222"/>
      <c r="JN113" s="222"/>
      <c r="JO113" s="222"/>
      <c r="JP113" s="222"/>
      <c r="JQ113" s="222"/>
      <c r="JR113" s="222"/>
      <c r="JS113" s="222"/>
      <c r="JT113" s="222"/>
      <c r="JU113" s="222"/>
      <c r="JV113" s="222"/>
      <c r="JW113" s="222"/>
      <c r="JX113" s="222"/>
      <c r="JY113" s="222"/>
      <c r="JZ113" s="222"/>
      <c r="KA113" s="222"/>
      <c r="KB113" s="222"/>
      <c r="KC113" s="222"/>
      <c r="KD113" s="222"/>
      <c r="KE113" s="222"/>
      <c r="KF113" s="222"/>
      <c r="KG113" s="222"/>
      <c r="KH113" s="222"/>
      <c r="KI113" s="222"/>
      <c r="KJ113" s="222"/>
      <c r="KK113" s="222"/>
      <c r="KL113" s="222"/>
      <c r="KM113" s="222"/>
      <c r="KN113" s="222"/>
      <c r="KO113" s="222"/>
      <c r="KP113" s="222"/>
      <c r="KQ113" s="222"/>
      <c r="KR113" s="222"/>
      <c r="KS113" s="222"/>
      <c r="KT113" s="222"/>
      <c r="KU113" s="222"/>
      <c r="KV113" s="222"/>
      <c r="KW113" s="222"/>
      <c r="KX113" s="222"/>
      <c r="KY113" s="222"/>
      <c r="KZ113" s="222"/>
      <c r="LA113" s="222"/>
      <c r="LB113" s="222"/>
      <c r="LC113" s="222"/>
      <c r="LD113" s="222"/>
      <c r="LE113" s="222"/>
      <c r="LF113" s="222"/>
      <c r="LG113" s="222"/>
      <c r="LH113" s="222"/>
      <c r="LI113" s="222"/>
      <c r="LJ113" s="222"/>
      <c r="LK113" s="222"/>
      <c r="LL113" s="222"/>
      <c r="LM113" s="222"/>
      <c r="LN113" s="222"/>
      <c r="LO113" s="222"/>
      <c r="LP113" s="222"/>
      <c r="LQ113" s="222"/>
      <c r="LR113" s="222"/>
      <c r="LS113" s="222"/>
      <c r="LT113" s="222"/>
      <c r="LU113" s="222"/>
      <c r="LV113" s="222"/>
      <c r="LW113" s="222"/>
      <c r="LX113" s="222"/>
      <c r="LY113" s="222"/>
      <c r="LZ113" s="222"/>
      <c r="MA113" s="222"/>
      <c r="MB113" s="222"/>
      <c r="MC113" s="222"/>
      <c r="MD113" s="222"/>
      <c r="ME113" s="222"/>
      <c r="MF113" s="222"/>
      <c r="MG113" s="222"/>
      <c r="MH113" s="222"/>
      <c r="MI113" s="222"/>
      <c r="MJ113" s="222"/>
      <c r="MK113" s="222"/>
      <c r="ML113" s="222"/>
      <c r="MM113" s="222"/>
      <c r="MN113" s="222"/>
      <c r="MO113" s="222"/>
      <c r="MP113" s="222"/>
      <c r="MQ113" s="222"/>
      <c r="MR113" s="222"/>
      <c r="MS113" s="222"/>
      <c r="MT113" s="222"/>
      <c r="MU113" s="222"/>
      <c r="MV113" s="222"/>
      <c r="MW113" s="222"/>
      <c r="MX113" s="222"/>
      <c r="MY113" s="222"/>
      <c r="MZ113" s="222"/>
      <c r="NA113" s="222"/>
      <c r="NB113" s="222"/>
      <c r="NC113" s="222"/>
      <c r="ND113" s="222"/>
      <c r="NE113" s="222"/>
      <c r="NF113" s="222"/>
      <c r="NG113" s="222"/>
      <c r="NH113" s="222"/>
      <c r="NI113" s="222"/>
      <c r="NJ113" s="222"/>
      <c r="NK113" s="222"/>
      <c r="NL113" s="222"/>
      <c r="NM113" s="222"/>
      <c r="NN113" s="222"/>
      <c r="NO113" s="222"/>
      <c r="NP113" s="222"/>
      <c r="NQ113" s="222"/>
      <c r="NR113" s="222"/>
      <c r="NS113" s="222"/>
      <c r="NT113" s="222"/>
      <c r="NU113" s="222"/>
      <c r="NV113" s="222"/>
      <c r="NW113" s="222"/>
      <c r="NX113" s="222"/>
      <c r="NY113" s="222"/>
      <c r="NZ113" s="222"/>
      <c r="OA113" s="222"/>
      <c r="OB113" s="222"/>
      <c r="OC113" s="222"/>
      <c r="OD113" s="222"/>
      <c r="OE113" s="222"/>
      <c r="OF113" s="222"/>
      <c r="OG113" s="222"/>
      <c r="OH113" s="222"/>
      <c r="OI113" s="222"/>
      <c r="OJ113" s="222"/>
      <c r="OK113" s="222"/>
      <c r="OL113" s="222"/>
      <c r="OM113" s="222"/>
      <c r="ON113" s="222"/>
      <c r="OO113" s="222"/>
      <c r="OP113" s="222"/>
      <c r="OQ113" s="222"/>
      <c r="OR113" s="222"/>
      <c r="OS113" s="222"/>
      <c r="OT113" s="222"/>
      <c r="OU113" s="222"/>
      <c r="OV113" s="222"/>
      <c r="OW113" s="222"/>
      <c r="OX113" s="222"/>
      <c r="OY113" s="222"/>
      <c r="OZ113" s="222"/>
      <c r="PA113" s="222"/>
      <c r="PB113" s="222"/>
      <c r="PC113" s="222"/>
      <c r="PD113" s="222"/>
      <c r="PE113" s="222"/>
      <c r="PF113" s="222"/>
      <c r="PG113" s="222"/>
      <c r="PH113" s="222"/>
      <c r="PI113" s="222"/>
      <c r="PJ113" s="222"/>
      <c r="PK113" s="222"/>
      <c r="PL113" s="222"/>
      <c r="PM113" s="222"/>
      <c r="PN113" s="222"/>
      <c r="PO113" s="222"/>
      <c r="PP113" s="222"/>
      <c r="PQ113" s="222"/>
      <c r="PR113" s="222"/>
      <c r="PS113" s="222"/>
      <c r="PT113" s="222"/>
      <c r="PU113" s="222"/>
      <c r="PV113" s="222"/>
      <c r="PW113" s="222"/>
      <c r="PX113" s="222"/>
      <c r="PY113" s="222"/>
      <c r="PZ113" s="222"/>
      <c r="QA113" s="222"/>
      <c r="QB113" s="222"/>
      <c r="QC113" s="222"/>
      <c r="QD113" s="222"/>
      <c r="QE113" s="222"/>
      <c r="QF113" s="222"/>
      <c r="QG113" s="222"/>
      <c r="QH113" s="222"/>
      <c r="QI113" s="222"/>
      <c r="QJ113" s="222"/>
      <c r="QK113" s="222"/>
      <c r="QL113" s="222"/>
      <c r="QM113" s="222"/>
      <c r="QN113" s="222"/>
      <c r="QO113" s="222"/>
      <c r="QP113" s="222"/>
      <c r="QQ113" s="222"/>
      <c r="QR113" s="222"/>
      <c r="QS113" s="222"/>
      <c r="QT113" s="222"/>
      <c r="QU113" s="222"/>
      <c r="QV113" s="222"/>
      <c r="QW113" s="222"/>
      <c r="QX113" s="222"/>
      <c r="QY113" s="222"/>
      <c r="QZ113" s="222"/>
      <c r="RA113" s="222"/>
      <c r="RB113" s="222"/>
      <c r="RC113" s="222"/>
      <c r="RD113" s="222"/>
      <c r="RE113" s="222"/>
      <c r="RF113" s="222"/>
      <c r="RG113" s="222"/>
      <c r="RH113" s="222"/>
      <c r="RI113" s="222"/>
      <c r="RJ113" s="222"/>
      <c r="RK113" s="222"/>
      <c r="RL113" s="222"/>
      <c r="RM113" s="222"/>
      <c r="RN113" s="222"/>
      <c r="RO113" s="222"/>
      <c r="RP113" s="222"/>
      <c r="RQ113" s="222"/>
      <c r="RR113" s="222"/>
      <c r="RS113" s="222"/>
      <c r="RT113" s="222"/>
      <c r="RU113" s="222"/>
      <c r="RV113" s="222"/>
      <c r="RW113" s="222"/>
      <c r="RX113" s="222"/>
      <c r="RY113" s="222"/>
      <c r="RZ113" s="222"/>
      <c r="SA113" s="222"/>
      <c r="SB113" s="222"/>
      <c r="SC113" s="222"/>
      <c r="SD113" s="222"/>
      <c r="SE113" s="222"/>
      <c r="SF113" s="222"/>
      <c r="SG113" s="222"/>
      <c r="SH113" s="222"/>
      <c r="SI113" s="222"/>
      <c r="SJ113" s="222"/>
      <c r="SK113" s="222"/>
      <c r="SL113" s="222"/>
      <c r="SM113" s="222"/>
      <c r="SN113" s="222"/>
      <c r="SO113" s="222"/>
      <c r="SP113" s="222"/>
      <c r="SQ113" s="222"/>
      <c r="SR113" s="222"/>
      <c r="SS113" s="222"/>
      <c r="ST113" s="222"/>
      <c r="SU113" s="222"/>
      <c r="SV113" s="222"/>
      <c r="SW113" s="222"/>
      <c r="SX113" s="222"/>
      <c r="SY113" s="222"/>
      <c r="SZ113" s="222"/>
      <c r="TA113" s="222"/>
      <c r="TB113" s="222"/>
      <c r="TC113" s="222"/>
      <c r="TD113" s="222"/>
      <c r="TE113" s="222"/>
      <c r="TF113" s="222"/>
      <c r="TG113" s="222"/>
      <c r="TH113" s="222"/>
      <c r="TI113" s="222"/>
      <c r="TJ113" s="222"/>
      <c r="TK113" s="222"/>
      <c r="TL113" s="222"/>
      <c r="TM113" s="222"/>
      <c r="TN113" s="222"/>
      <c r="TO113" s="222"/>
      <c r="TP113" s="222"/>
      <c r="TQ113" s="222"/>
      <c r="TR113" s="222"/>
      <c r="TS113" s="222"/>
      <c r="TT113" s="222"/>
      <c r="TU113" s="222"/>
      <c r="TV113" s="222"/>
      <c r="TW113" s="222"/>
      <c r="TX113" s="222"/>
      <c r="TY113" s="222"/>
      <c r="TZ113" s="222"/>
      <c r="UA113" s="222"/>
      <c r="UB113" s="222"/>
      <c r="UC113" s="222"/>
      <c r="UD113" s="222"/>
      <c r="UE113" s="222"/>
      <c r="UF113" s="222"/>
      <c r="UG113" s="222"/>
      <c r="UH113" s="222"/>
      <c r="UI113" s="222"/>
      <c r="UJ113" s="222"/>
      <c r="UK113" s="222"/>
      <c r="UL113" s="222"/>
      <c r="UM113" s="222"/>
      <c r="UN113" s="222"/>
      <c r="UO113" s="222"/>
      <c r="UP113" s="222"/>
      <c r="UQ113" s="222"/>
      <c r="UR113" s="222"/>
      <c r="US113" s="222"/>
      <c r="UT113" s="222"/>
      <c r="UU113" s="222"/>
      <c r="UV113" s="222"/>
      <c r="UW113" s="222"/>
      <c r="UX113" s="222"/>
      <c r="UY113" s="222"/>
      <c r="UZ113" s="222"/>
      <c r="VA113" s="222"/>
      <c r="VB113" s="222"/>
      <c r="VC113" s="222"/>
      <c r="VD113" s="222"/>
      <c r="VE113" s="222"/>
      <c r="VF113" s="222"/>
      <c r="VG113" s="222"/>
      <c r="VH113" s="222"/>
      <c r="VI113" s="222"/>
      <c r="VJ113" s="222"/>
      <c r="VK113" s="222"/>
      <c r="VL113" s="222"/>
      <c r="VM113" s="222"/>
      <c r="VN113" s="222"/>
      <c r="VO113" s="222"/>
      <c r="VP113" s="222"/>
      <c r="VQ113" s="222"/>
      <c r="VR113" s="222"/>
      <c r="VS113" s="222"/>
      <c r="VT113" s="222"/>
      <c r="VU113" s="222"/>
      <c r="VV113" s="222"/>
      <c r="VW113" s="222"/>
      <c r="VX113" s="222"/>
      <c r="VY113" s="222"/>
      <c r="VZ113" s="222"/>
      <c r="WA113" s="222"/>
      <c r="WB113" s="222"/>
      <c r="WC113" s="222"/>
      <c r="WD113" s="222"/>
      <c r="WE113" s="222"/>
      <c r="WF113" s="222"/>
      <c r="WG113" s="222"/>
      <c r="WH113" s="222"/>
      <c r="WI113" s="222"/>
      <c r="WJ113" s="222"/>
      <c r="WK113" s="222"/>
      <c r="WL113" s="222"/>
      <c r="WM113" s="222"/>
      <c r="WN113" s="222"/>
      <c r="WO113" s="222"/>
      <c r="WP113" s="222"/>
      <c r="WQ113" s="222"/>
      <c r="WR113" s="222"/>
      <c r="WS113" s="222"/>
      <c r="WT113" s="222"/>
      <c r="WU113" s="222"/>
      <c r="WV113" s="222"/>
      <c r="WW113" s="222"/>
      <c r="WX113" s="222"/>
      <c r="WY113" s="222"/>
      <c r="WZ113" s="222"/>
      <c r="XA113" s="222"/>
      <c r="XB113" s="222"/>
      <c r="XC113" s="222"/>
      <c r="XD113" s="222"/>
      <c r="XE113" s="222"/>
      <c r="XF113" s="222"/>
      <c r="XG113" s="222"/>
      <c r="XH113" s="222"/>
      <c r="XI113" s="222"/>
      <c r="XJ113" s="222"/>
      <c r="XK113" s="222"/>
      <c r="XL113" s="222"/>
      <c r="XM113" s="222"/>
      <c r="XN113" s="222"/>
      <c r="XO113" s="222"/>
      <c r="XP113" s="222"/>
      <c r="XQ113" s="222"/>
      <c r="XR113" s="222"/>
      <c r="XS113" s="222"/>
      <c r="XT113" s="222"/>
      <c r="XU113" s="222"/>
      <c r="XV113" s="222"/>
      <c r="XW113" s="222"/>
      <c r="XX113" s="222"/>
      <c r="XY113" s="222"/>
      <c r="XZ113" s="222"/>
      <c r="YA113" s="222"/>
      <c r="YB113" s="222"/>
      <c r="YC113" s="222"/>
      <c r="YD113" s="222"/>
      <c r="YE113" s="222"/>
      <c r="YF113" s="222"/>
      <c r="YG113" s="222"/>
      <c r="YH113" s="222"/>
      <c r="YI113" s="222"/>
      <c r="YJ113" s="222"/>
      <c r="YK113" s="222"/>
      <c r="YL113" s="222"/>
      <c r="YM113" s="222"/>
      <c r="YN113" s="222"/>
      <c r="YO113" s="222"/>
      <c r="YP113" s="222"/>
      <c r="YQ113" s="222"/>
      <c r="YR113" s="222"/>
      <c r="YS113" s="222"/>
      <c r="YT113" s="222"/>
      <c r="YU113" s="222"/>
      <c r="YV113" s="222"/>
      <c r="YW113" s="222"/>
      <c r="YX113" s="222"/>
      <c r="YY113" s="222"/>
      <c r="YZ113" s="222"/>
      <c r="ZA113" s="222"/>
      <c r="ZB113" s="222"/>
      <c r="ZC113" s="222"/>
      <c r="ZD113" s="222"/>
      <c r="ZE113" s="222"/>
      <c r="ZF113" s="222"/>
      <c r="ZG113" s="222"/>
      <c r="ZH113" s="222"/>
      <c r="ZI113" s="222"/>
      <c r="ZJ113" s="222"/>
      <c r="ZK113" s="222"/>
      <c r="ZL113" s="222"/>
      <c r="ZM113" s="222"/>
      <c r="ZN113" s="222"/>
      <c r="ZO113" s="222"/>
      <c r="ZP113" s="222"/>
      <c r="ZQ113" s="222"/>
      <c r="ZR113" s="222"/>
      <c r="ZS113" s="222"/>
      <c r="ZT113" s="222"/>
      <c r="ZU113" s="222"/>
      <c r="ZV113" s="222"/>
      <c r="ZW113" s="222"/>
      <c r="ZX113" s="222"/>
      <c r="ZY113" s="222"/>
      <c r="ZZ113" s="222"/>
      <c r="AAA113" s="222"/>
      <c r="AAB113" s="222"/>
      <c r="AAC113" s="222"/>
      <c r="AAD113" s="222"/>
      <c r="AAE113" s="222"/>
      <c r="AAF113" s="222"/>
      <c r="AAG113" s="222"/>
      <c r="AAH113" s="222"/>
      <c r="AAI113" s="222"/>
      <c r="AAJ113" s="222"/>
      <c r="AAK113" s="222"/>
      <c r="AAL113" s="222"/>
      <c r="AAM113" s="222"/>
      <c r="AAN113" s="222"/>
      <c r="AAO113" s="222"/>
      <c r="AAP113" s="222"/>
      <c r="AAQ113" s="222"/>
      <c r="AAR113" s="222"/>
      <c r="AAS113" s="222"/>
      <c r="AAT113" s="222"/>
      <c r="AAU113" s="222"/>
      <c r="AAV113" s="222"/>
      <c r="AAW113" s="222"/>
      <c r="AAX113" s="222"/>
      <c r="AAY113" s="222"/>
      <c r="AAZ113" s="222"/>
      <c r="ABA113" s="222"/>
      <c r="ABB113" s="222"/>
      <c r="ABC113" s="222"/>
      <c r="ABD113" s="222"/>
      <c r="ABE113" s="222"/>
      <c r="ABF113" s="222"/>
      <c r="ABG113" s="222"/>
      <c r="ABH113" s="222"/>
      <c r="ABI113" s="222"/>
      <c r="ABJ113" s="222"/>
      <c r="ABK113" s="222"/>
      <c r="ABL113" s="222"/>
      <c r="ABM113" s="222"/>
      <c r="ABN113" s="222"/>
      <c r="ABO113" s="222"/>
      <c r="ABP113" s="222"/>
      <c r="ABQ113" s="222"/>
      <c r="ABR113" s="222"/>
      <c r="ABS113" s="222"/>
      <c r="ABT113" s="222"/>
      <c r="ABU113" s="222"/>
      <c r="ABV113" s="222"/>
      <c r="ABW113" s="222"/>
      <c r="ABX113" s="222"/>
      <c r="ABY113" s="222"/>
      <c r="ABZ113" s="222"/>
      <c r="ACA113" s="222"/>
      <c r="ACB113" s="222"/>
      <c r="ACC113" s="222"/>
      <c r="ACD113" s="222"/>
      <c r="ACE113" s="222"/>
      <c r="ACF113" s="222"/>
      <c r="ACG113" s="222"/>
      <c r="ACH113" s="222"/>
      <c r="ACI113" s="222"/>
      <c r="ACJ113" s="222"/>
      <c r="ACK113" s="222"/>
      <c r="ACL113" s="222"/>
      <c r="ACM113" s="222"/>
      <c r="ACN113" s="222"/>
      <c r="ACO113" s="222"/>
      <c r="ACP113" s="222"/>
      <c r="ACQ113" s="222"/>
      <c r="ACR113" s="222"/>
      <c r="ACS113" s="222"/>
      <c r="ACT113" s="222"/>
      <c r="ACU113" s="222"/>
      <c r="ACV113" s="222"/>
      <c r="ACW113" s="222"/>
      <c r="ACX113" s="222"/>
      <c r="ACY113" s="222"/>
      <c r="ACZ113" s="222"/>
      <c r="ADA113" s="222"/>
      <c r="ADB113" s="222"/>
      <c r="ADC113" s="222"/>
      <c r="ADD113" s="222"/>
      <c r="ADE113" s="222"/>
      <c r="ADF113" s="222"/>
      <c r="ADG113" s="222"/>
      <c r="ADH113" s="222"/>
      <c r="ADI113" s="222"/>
      <c r="ADJ113" s="222"/>
      <c r="ADK113" s="222"/>
      <c r="ADL113" s="222"/>
      <c r="ADM113" s="222"/>
      <c r="ADN113" s="222"/>
      <c r="ADO113" s="222"/>
      <c r="ADP113" s="222"/>
      <c r="ADQ113" s="222"/>
      <c r="ADR113" s="222"/>
      <c r="ADS113" s="222"/>
      <c r="ADT113" s="222"/>
      <c r="ADU113" s="222"/>
      <c r="ADV113" s="222"/>
      <c r="ADW113" s="222"/>
      <c r="ADX113" s="222"/>
      <c r="ADY113" s="222"/>
      <c r="ADZ113" s="222"/>
      <c r="AEA113" s="222"/>
      <c r="AEB113" s="222"/>
      <c r="AEC113" s="222"/>
      <c r="AED113" s="222"/>
      <c r="AEE113" s="222"/>
      <c r="AEF113" s="222"/>
      <c r="AEG113" s="222"/>
      <c r="AEH113" s="222"/>
      <c r="AEI113" s="222"/>
      <c r="AEJ113" s="222"/>
      <c r="AEK113" s="222"/>
      <c r="AEL113" s="222"/>
      <c r="AEM113" s="222"/>
      <c r="AEN113" s="222"/>
      <c r="AEO113" s="222"/>
      <c r="AEP113" s="222"/>
      <c r="AEQ113" s="222"/>
      <c r="AER113" s="222"/>
      <c r="AES113" s="222"/>
      <c r="AET113" s="222"/>
      <c r="AEU113" s="222"/>
      <c r="AEV113" s="222"/>
      <c r="AEW113" s="222"/>
      <c r="AEX113" s="222"/>
      <c r="AEY113" s="222"/>
      <c r="AEZ113" s="222"/>
      <c r="AFA113" s="222"/>
      <c r="AFB113" s="222"/>
      <c r="AFC113" s="222"/>
      <c r="AFD113" s="222"/>
      <c r="AFE113" s="222"/>
      <c r="AFF113" s="222"/>
      <c r="AFG113" s="222"/>
      <c r="AFH113" s="222"/>
      <c r="AFI113" s="222"/>
      <c r="AFJ113" s="222"/>
      <c r="AFK113" s="222"/>
      <c r="AFL113" s="222"/>
      <c r="AFM113" s="222"/>
      <c r="AFN113" s="222"/>
      <c r="AFO113" s="222"/>
      <c r="AFP113" s="222"/>
      <c r="AFQ113" s="222"/>
      <c r="AFR113" s="222"/>
      <c r="AFS113" s="222"/>
      <c r="AFT113" s="222"/>
      <c r="AFU113" s="222"/>
      <c r="AFV113" s="222"/>
      <c r="AFW113" s="222"/>
      <c r="AFX113" s="222"/>
      <c r="AFY113" s="222"/>
      <c r="AFZ113" s="222"/>
      <c r="AGA113" s="222"/>
      <c r="AGB113" s="222"/>
      <c r="AGC113" s="222"/>
      <c r="AGD113" s="222"/>
      <c r="AGE113" s="222"/>
      <c r="AGF113" s="222"/>
      <c r="AGG113" s="222"/>
      <c r="AGH113" s="222"/>
      <c r="AGI113" s="222"/>
      <c r="AGJ113" s="222"/>
      <c r="AGK113" s="222"/>
      <c r="AGL113" s="222"/>
      <c r="AGM113" s="222"/>
      <c r="AGN113" s="222"/>
      <c r="AGO113" s="222"/>
      <c r="AGP113" s="222"/>
      <c r="AGQ113" s="222"/>
      <c r="AGR113" s="222"/>
      <c r="AGS113" s="222"/>
      <c r="AGT113" s="222"/>
      <c r="AGU113" s="222"/>
      <c r="AGV113" s="222"/>
      <c r="AGW113" s="222"/>
      <c r="AGX113" s="222"/>
      <c r="AGY113" s="222"/>
      <c r="AGZ113" s="222"/>
      <c r="AHA113" s="222"/>
      <c r="AHB113" s="222"/>
      <c r="AHC113" s="222"/>
      <c r="AHD113" s="222"/>
      <c r="AHE113" s="222"/>
      <c r="AHF113" s="222"/>
      <c r="AHG113" s="222"/>
      <c r="AHH113" s="222"/>
      <c r="AHI113" s="222"/>
      <c r="AHJ113" s="222"/>
      <c r="AHK113" s="222"/>
      <c r="AHL113" s="222"/>
      <c r="AHM113" s="222"/>
      <c r="AHN113" s="222"/>
      <c r="AHO113" s="222"/>
      <c r="AHP113" s="222"/>
      <c r="AHQ113" s="222"/>
      <c r="AHR113" s="222"/>
      <c r="AHS113" s="222"/>
      <c r="AHT113" s="222"/>
      <c r="AHU113" s="222"/>
      <c r="AHV113" s="222"/>
      <c r="AHW113" s="222"/>
      <c r="AHX113" s="222"/>
      <c r="AHY113" s="222"/>
      <c r="AHZ113" s="222"/>
      <c r="AIA113" s="222"/>
      <c r="AIB113" s="222"/>
      <c r="AIC113" s="222"/>
      <c r="AID113" s="222"/>
      <c r="AIE113" s="222"/>
      <c r="AIF113" s="222"/>
      <c r="AIG113" s="222"/>
      <c r="AIH113" s="222"/>
      <c r="AII113" s="222"/>
      <c r="AIJ113" s="222"/>
      <c r="AIK113" s="222"/>
      <c r="AIL113" s="222"/>
      <c r="AIM113" s="222"/>
      <c r="AIN113" s="222"/>
      <c r="AIO113" s="222"/>
      <c r="AIP113" s="222"/>
      <c r="AIQ113" s="222"/>
      <c r="AIR113" s="222"/>
      <c r="AIS113" s="222"/>
      <c r="AIT113" s="222"/>
      <c r="AIU113" s="222"/>
      <c r="AIV113" s="222"/>
      <c r="AIW113" s="222"/>
      <c r="AIX113" s="222"/>
      <c r="AIY113" s="222"/>
      <c r="AIZ113" s="222"/>
      <c r="AJA113" s="222"/>
      <c r="AJB113" s="222"/>
      <c r="AJC113" s="222"/>
      <c r="AJD113" s="222"/>
      <c r="AJE113" s="222"/>
      <c r="AJF113" s="222"/>
      <c r="AJG113" s="222"/>
      <c r="AJH113" s="222"/>
      <c r="AJI113" s="222"/>
      <c r="AJJ113" s="222"/>
      <c r="AJK113" s="222"/>
      <c r="AJL113" s="222"/>
      <c r="AJM113" s="222"/>
      <c r="AJN113" s="222"/>
      <c r="AJO113" s="222"/>
      <c r="AJP113" s="222"/>
      <c r="AJQ113" s="222"/>
      <c r="AJR113" s="222"/>
      <c r="AJS113" s="222"/>
      <c r="AJT113" s="222"/>
      <c r="AJU113" s="222"/>
      <c r="AJV113" s="222"/>
      <c r="AJW113" s="222"/>
      <c r="AJX113" s="222"/>
      <c r="AJY113" s="222"/>
      <c r="AJZ113" s="222"/>
      <c r="AKA113" s="222"/>
      <c r="AKB113" s="222"/>
      <c r="AKC113" s="222"/>
      <c r="AKD113" s="222"/>
      <c r="AKE113" s="222"/>
      <c r="AKF113" s="222"/>
      <c r="AKG113" s="222"/>
      <c r="AKH113" s="222"/>
      <c r="AKI113" s="222"/>
      <c r="AKJ113" s="222"/>
      <c r="AKK113" s="222"/>
      <c r="AKL113" s="222"/>
      <c r="AKM113" s="222"/>
      <c r="AKN113" s="222"/>
      <c r="AKO113" s="222"/>
      <c r="AKP113" s="222"/>
      <c r="AKQ113" s="222"/>
      <c r="AKR113" s="222"/>
      <c r="AKS113" s="222"/>
      <c r="AKT113" s="222"/>
      <c r="AKU113" s="222"/>
      <c r="AKV113" s="222"/>
      <c r="AKW113" s="222"/>
      <c r="AKX113" s="222"/>
      <c r="AKY113" s="222"/>
      <c r="AKZ113" s="222"/>
      <c r="ALA113" s="222"/>
      <c r="ALB113" s="222"/>
      <c r="ALC113" s="222"/>
      <c r="ALD113" s="222"/>
      <c r="ALE113" s="222"/>
      <c r="ALF113" s="222"/>
      <c r="ALG113" s="222"/>
      <c r="ALH113" s="222"/>
      <c r="ALI113" s="222"/>
      <c r="ALJ113" s="222"/>
      <c r="ALK113" s="222"/>
      <c r="ALL113" s="222"/>
      <c r="ALM113" s="222"/>
      <c r="ALN113" s="222"/>
      <c r="ALO113" s="222"/>
      <c r="ALP113" s="222"/>
      <c r="ALQ113" s="222"/>
      <c r="ALR113" s="222"/>
      <c r="ALS113" s="222"/>
      <c r="ALT113" s="222"/>
      <c r="ALU113" s="222"/>
      <c r="ALV113" s="222"/>
      <c r="ALW113" s="222"/>
      <c r="ALX113" s="222"/>
      <c r="ALY113" s="222"/>
      <c r="ALZ113" s="222"/>
      <c r="AMA113" s="222"/>
      <c r="AMB113" s="222"/>
    </row>
    <row r="114" spans="1:1016" s="107" customFormat="1">
      <c r="A114" s="168"/>
      <c r="B114" s="583"/>
      <c r="D114" s="584"/>
      <c r="E114" s="57"/>
      <c r="F114" s="378"/>
      <c r="G114" s="286"/>
      <c r="H114" s="222"/>
      <c r="I114" s="222"/>
      <c r="J114" s="222"/>
      <c r="K114" s="222"/>
      <c r="L114" s="222"/>
      <c r="M114" s="222"/>
      <c r="N114" s="222"/>
      <c r="O114" s="222"/>
      <c r="P114" s="222"/>
      <c r="Q114" s="222"/>
      <c r="R114" s="222"/>
      <c r="S114" s="222"/>
      <c r="T114" s="222"/>
      <c r="U114" s="222"/>
      <c r="V114" s="222"/>
      <c r="W114" s="222"/>
      <c r="X114" s="222"/>
      <c r="Y114" s="222"/>
      <c r="Z114" s="222"/>
      <c r="AA114" s="222"/>
      <c r="AB114" s="222"/>
      <c r="AC114" s="222"/>
      <c r="AD114" s="222"/>
      <c r="AE114" s="222"/>
      <c r="AF114" s="222"/>
      <c r="AG114" s="222"/>
      <c r="AH114" s="222"/>
      <c r="AI114" s="222"/>
      <c r="AJ114" s="222"/>
      <c r="AK114" s="222"/>
      <c r="AL114" s="222"/>
      <c r="AM114" s="222"/>
      <c r="AN114" s="222"/>
      <c r="AO114" s="222"/>
      <c r="AP114" s="222"/>
      <c r="AQ114" s="222"/>
      <c r="AR114" s="222"/>
      <c r="AS114" s="222"/>
      <c r="AT114" s="222"/>
      <c r="AU114" s="222"/>
      <c r="AV114" s="222"/>
      <c r="AW114" s="222"/>
      <c r="AX114" s="222"/>
      <c r="AY114" s="222"/>
      <c r="AZ114" s="222"/>
      <c r="BA114" s="222"/>
      <c r="BB114" s="222"/>
      <c r="BC114" s="222"/>
      <c r="BD114" s="222"/>
      <c r="BE114" s="222"/>
      <c r="BF114" s="222"/>
      <c r="BG114" s="222"/>
      <c r="BH114" s="222"/>
      <c r="BI114" s="222"/>
      <c r="BJ114" s="222"/>
      <c r="BK114" s="222"/>
      <c r="BL114" s="222"/>
      <c r="BM114" s="222"/>
      <c r="BN114" s="222"/>
      <c r="BO114" s="222"/>
      <c r="BP114" s="222"/>
      <c r="BQ114" s="222"/>
      <c r="BR114" s="222"/>
      <c r="BS114" s="222"/>
      <c r="BT114" s="222"/>
      <c r="BU114" s="222"/>
      <c r="BV114" s="222"/>
      <c r="BW114" s="222"/>
      <c r="BX114" s="222"/>
      <c r="BY114" s="222"/>
      <c r="BZ114" s="222"/>
      <c r="CA114" s="222"/>
      <c r="CB114" s="222"/>
      <c r="CC114" s="222"/>
      <c r="CD114" s="222"/>
      <c r="CE114" s="222"/>
      <c r="CF114" s="222"/>
      <c r="CG114" s="222"/>
      <c r="CH114" s="222"/>
      <c r="CI114" s="222"/>
      <c r="CJ114" s="222"/>
      <c r="CK114" s="222"/>
      <c r="CL114" s="222"/>
      <c r="CM114" s="222"/>
      <c r="CN114" s="222"/>
      <c r="CO114" s="222"/>
      <c r="CP114" s="222"/>
      <c r="CQ114" s="222"/>
      <c r="CR114" s="222"/>
      <c r="CS114" s="222"/>
      <c r="CT114" s="222"/>
      <c r="CU114" s="222"/>
      <c r="CV114" s="222"/>
      <c r="CW114" s="222"/>
      <c r="CX114" s="222"/>
      <c r="CY114" s="222"/>
      <c r="CZ114" s="222"/>
      <c r="DA114" s="222"/>
      <c r="DB114" s="222"/>
      <c r="DC114" s="222"/>
      <c r="DD114" s="222"/>
      <c r="DE114" s="222"/>
      <c r="DF114" s="222"/>
      <c r="DG114" s="222"/>
      <c r="DH114" s="222"/>
      <c r="DI114" s="222"/>
      <c r="DJ114" s="222"/>
      <c r="DK114" s="222"/>
      <c r="DL114" s="222"/>
      <c r="DM114" s="222"/>
      <c r="DN114" s="222"/>
      <c r="DO114" s="222"/>
      <c r="DP114" s="222"/>
      <c r="DQ114" s="222"/>
      <c r="DR114" s="222"/>
      <c r="DS114" s="222"/>
      <c r="DT114" s="222"/>
      <c r="DU114" s="222"/>
      <c r="DV114" s="222"/>
      <c r="DW114" s="222"/>
      <c r="DX114" s="222"/>
      <c r="DY114" s="222"/>
      <c r="DZ114" s="222"/>
      <c r="EA114" s="222"/>
      <c r="EB114" s="222"/>
      <c r="EC114" s="222"/>
      <c r="ED114" s="222"/>
      <c r="EE114" s="222"/>
      <c r="EF114" s="222"/>
      <c r="EG114" s="222"/>
      <c r="EH114" s="222"/>
      <c r="EI114" s="222"/>
      <c r="EJ114" s="222"/>
      <c r="EK114" s="222"/>
      <c r="EL114" s="222"/>
      <c r="EM114" s="222"/>
      <c r="EN114" s="222"/>
      <c r="EO114" s="222"/>
      <c r="EP114" s="222"/>
      <c r="EQ114" s="222"/>
      <c r="ER114" s="222"/>
      <c r="ES114" s="222"/>
      <c r="ET114" s="222"/>
      <c r="EU114" s="222"/>
      <c r="EV114" s="222"/>
      <c r="EW114" s="222"/>
      <c r="EX114" s="222"/>
      <c r="EY114" s="222"/>
      <c r="EZ114" s="222"/>
      <c r="FA114" s="222"/>
      <c r="FB114" s="222"/>
      <c r="FC114" s="222"/>
      <c r="FD114" s="222"/>
      <c r="FE114" s="222"/>
      <c r="FF114" s="222"/>
      <c r="FG114" s="222"/>
      <c r="FH114" s="222"/>
      <c r="FI114" s="222"/>
      <c r="FJ114" s="222"/>
      <c r="FK114" s="222"/>
      <c r="FL114" s="222"/>
      <c r="FM114" s="222"/>
      <c r="FN114" s="222"/>
      <c r="FO114" s="222"/>
      <c r="FP114" s="222"/>
      <c r="FQ114" s="222"/>
      <c r="FR114" s="222"/>
      <c r="FS114" s="222"/>
      <c r="FT114" s="222"/>
      <c r="FU114" s="222"/>
      <c r="FV114" s="222"/>
      <c r="FW114" s="222"/>
      <c r="FX114" s="222"/>
      <c r="FY114" s="222"/>
      <c r="FZ114" s="222"/>
      <c r="GA114" s="222"/>
      <c r="GB114" s="222"/>
      <c r="GC114" s="222"/>
      <c r="GD114" s="222"/>
      <c r="GE114" s="222"/>
      <c r="GF114" s="222"/>
      <c r="GG114" s="222"/>
      <c r="GH114" s="222"/>
      <c r="GI114" s="222"/>
      <c r="GJ114" s="222"/>
      <c r="GK114" s="222"/>
      <c r="GL114" s="222"/>
      <c r="GM114" s="222"/>
      <c r="GN114" s="222"/>
      <c r="GO114" s="222"/>
      <c r="GP114" s="222"/>
      <c r="GQ114" s="222"/>
      <c r="GR114" s="222"/>
      <c r="GS114" s="222"/>
      <c r="GT114" s="222"/>
      <c r="GU114" s="222"/>
      <c r="GV114" s="222"/>
      <c r="GW114" s="222"/>
      <c r="GX114" s="222"/>
      <c r="GY114" s="222"/>
      <c r="GZ114" s="222"/>
      <c r="HA114" s="222"/>
      <c r="HB114" s="222"/>
      <c r="HC114" s="222"/>
      <c r="HD114" s="222"/>
      <c r="HE114" s="222"/>
      <c r="HF114" s="222"/>
      <c r="HG114" s="222"/>
      <c r="HH114" s="222"/>
      <c r="HI114" s="222"/>
      <c r="HJ114" s="222"/>
      <c r="HK114" s="222"/>
      <c r="HL114" s="222"/>
      <c r="HM114" s="222"/>
      <c r="HN114" s="222"/>
      <c r="HO114" s="222"/>
      <c r="HP114" s="222"/>
      <c r="HQ114" s="222"/>
      <c r="HR114" s="222"/>
      <c r="HS114" s="222"/>
      <c r="HT114" s="222"/>
      <c r="HU114" s="222"/>
      <c r="HV114" s="222"/>
      <c r="HW114" s="222"/>
      <c r="HX114" s="222"/>
      <c r="HY114" s="222"/>
      <c r="HZ114" s="222"/>
      <c r="IA114" s="222"/>
      <c r="IB114" s="222"/>
      <c r="IC114" s="222"/>
      <c r="ID114" s="222"/>
      <c r="IE114" s="222"/>
      <c r="IF114" s="222"/>
      <c r="IG114" s="222"/>
      <c r="IH114" s="222"/>
      <c r="II114" s="222"/>
      <c r="IJ114" s="222"/>
      <c r="IK114" s="222"/>
      <c r="IL114" s="222"/>
      <c r="IM114" s="222"/>
      <c r="IN114" s="222"/>
      <c r="IO114" s="222"/>
      <c r="IP114" s="222"/>
      <c r="IQ114" s="222"/>
      <c r="IR114" s="222"/>
      <c r="IS114" s="222"/>
      <c r="IT114" s="222"/>
      <c r="IU114" s="222"/>
      <c r="IV114" s="222"/>
      <c r="IW114" s="222"/>
      <c r="IX114" s="222"/>
      <c r="IY114" s="222"/>
      <c r="IZ114" s="222"/>
      <c r="JA114" s="222"/>
      <c r="JB114" s="222"/>
      <c r="JC114" s="222"/>
      <c r="JD114" s="222"/>
      <c r="JE114" s="222"/>
      <c r="JF114" s="222"/>
      <c r="JG114" s="222"/>
      <c r="JH114" s="222"/>
      <c r="JI114" s="222"/>
      <c r="JJ114" s="222"/>
      <c r="JK114" s="222"/>
      <c r="JL114" s="222"/>
      <c r="JM114" s="222"/>
      <c r="JN114" s="222"/>
      <c r="JO114" s="222"/>
      <c r="JP114" s="222"/>
      <c r="JQ114" s="222"/>
      <c r="JR114" s="222"/>
      <c r="JS114" s="222"/>
      <c r="JT114" s="222"/>
      <c r="JU114" s="222"/>
      <c r="JV114" s="222"/>
      <c r="JW114" s="222"/>
      <c r="JX114" s="222"/>
      <c r="JY114" s="222"/>
      <c r="JZ114" s="222"/>
      <c r="KA114" s="222"/>
      <c r="KB114" s="222"/>
      <c r="KC114" s="222"/>
      <c r="KD114" s="222"/>
      <c r="KE114" s="222"/>
      <c r="KF114" s="222"/>
      <c r="KG114" s="222"/>
      <c r="KH114" s="222"/>
      <c r="KI114" s="222"/>
      <c r="KJ114" s="222"/>
      <c r="KK114" s="222"/>
      <c r="KL114" s="222"/>
      <c r="KM114" s="222"/>
      <c r="KN114" s="222"/>
      <c r="KO114" s="222"/>
      <c r="KP114" s="222"/>
      <c r="KQ114" s="222"/>
      <c r="KR114" s="222"/>
      <c r="KS114" s="222"/>
      <c r="KT114" s="222"/>
      <c r="KU114" s="222"/>
      <c r="KV114" s="222"/>
      <c r="KW114" s="222"/>
      <c r="KX114" s="222"/>
      <c r="KY114" s="222"/>
      <c r="KZ114" s="222"/>
      <c r="LA114" s="222"/>
      <c r="LB114" s="222"/>
      <c r="LC114" s="222"/>
      <c r="LD114" s="222"/>
      <c r="LE114" s="222"/>
      <c r="LF114" s="222"/>
      <c r="LG114" s="222"/>
      <c r="LH114" s="222"/>
      <c r="LI114" s="222"/>
      <c r="LJ114" s="222"/>
      <c r="LK114" s="222"/>
      <c r="LL114" s="222"/>
      <c r="LM114" s="222"/>
      <c r="LN114" s="222"/>
      <c r="LO114" s="222"/>
      <c r="LP114" s="222"/>
      <c r="LQ114" s="222"/>
      <c r="LR114" s="222"/>
      <c r="LS114" s="222"/>
      <c r="LT114" s="222"/>
      <c r="LU114" s="222"/>
      <c r="LV114" s="222"/>
      <c r="LW114" s="222"/>
      <c r="LX114" s="222"/>
      <c r="LY114" s="222"/>
      <c r="LZ114" s="222"/>
      <c r="MA114" s="222"/>
      <c r="MB114" s="222"/>
      <c r="MC114" s="222"/>
      <c r="MD114" s="222"/>
      <c r="ME114" s="222"/>
      <c r="MF114" s="222"/>
      <c r="MG114" s="222"/>
      <c r="MH114" s="222"/>
      <c r="MI114" s="222"/>
      <c r="MJ114" s="222"/>
      <c r="MK114" s="222"/>
      <c r="ML114" s="222"/>
      <c r="MM114" s="222"/>
      <c r="MN114" s="222"/>
      <c r="MO114" s="222"/>
      <c r="MP114" s="222"/>
      <c r="MQ114" s="222"/>
      <c r="MR114" s="222"/>
      <c r="MS114" s="222"/>
      <c r="MT114" s="222"/>
      <c r="MU114" s="222"/>
      <c r="MV114" s="222"/>
      <c r="MW114" s="222"/>
      <c r="MX114" s="222"/>
      <c r="MY114" s="222"/>
      <c r="MZ114" s="222"/>
      <c r="NA114" s="222"/>
      <c r="NB114" s="222"/>
      <c r="NC114" s="222"/>
      <c r="ND114" s="222"/>
      <c r="NE114" s="222"/>
      <c r="NF114" s="222"/>
      <c r="NG114" s="222"/>
      <c r="NH114" s="222"/>
      <c r="NI114" s="222"/>
      <c r="NJ114" s="222"/>
      <c r="NK114" s="222"/>
      <c r="NL114" s="222"/>
      <c r="NM114" s="222"/>
      <c r="NN114" s="222"/>
      <c r="NO114" s="222"/>
      <c r="NP114" s="222"/>
      <c r="NQ114" s="222"/>
      <c r="NR114" s="222"/>
      <c r="NS114" s="222"/>
      <c r="NT114" s="222"/>
      <c r="NU114" s="222"/>
      <c r="NV114" s="222"/>
      <c r="NW114" s="222"/>
      <c r="NX114" s="222"/>
      <c r="NY114" s="222"/>
      <c r="NZ114" s="222"/>
      <c r="OA114" s="222"/>
      <c r="OB114" s="222"/>
      <c r="OC114" s="222"/>
      <c r="OD114" s="222"/>
      <c r="OE114" s="222"/>
      <c r="OF114" s="222"/>
      <c r="OG114" s="222"/>
      <c r="OH114" s="222"/>
      <c r="OI114" s="222"/>
      <c r="OJ114" s="222"/>
      <c r="OK114" s="222"/>
      <c r="OL114" s="222"/>
      <c r="OM114" s="222"/>
      <c r="ON114" s="222"/>
      <c r="OO114" s="222"/>
      <c r="OP114" s="222"/>
      <c r="OQ114" s="222"/>
      <c r="OR114" s="222"/>
      <c r="OS114" s="222"/>
      <c r="OT114" s="222"/>
      <c r="OU114" s="222"/>
      <c r="OV114" s="222"/>
      <c r="OW114" s="222"/>
      <c r="OX114" s="222"/>
      <c r="OY114" s="222"/>
      <c r="OZ114" s="222"/>
      <c r="PA114" s="222"/>
      <c r="PB114" s="222"/>
      <c r="PC114" s="222"/>
      <c r="PD114" s="222"/>
      <c r="PE114" s="222"/>
      <c r="PF114" s="222"/>
      <c r="PG114" s="222"/>
      <c r="PH114" s="222"/>
      <c r="PI114" s="222"/>
      <c r="PJ114" s="222"/>
      <c r="PK114" s="222"/>
      <c r="PL114" s="222"/>
      <c r="PM114" s="222"/>
      <c r="PN114" s="222"/>
      <c r="PO114" s="222"/>
      <c r="PP114" s="222"/>
      <c r="PQ114" s="222"/>
      <c r="PR114" s="222"/>
      <c r="PS114" s="222"/>
      <c r="PT114" s="222"/>
      <c r="PU114" s="222"/>
      <c r="PV114" s="222"/>
      <c r="PW114" s="222"/>
      <c r="PX114" s="222"/>
      <c r="PY114" s="222"/>
      <c r="PZ114" s="222"/>
      <c r="QA114" s="222"/>
      <c r="QB114" s="222"/>
      <c r="QC114" s="222"/>
      <c r="QD114" s="222"/>
      <c r="QE114" s="222"/>
      <c r="QF114" s="222"/>
      <c r="QG114" s="222"/>
      <c r="QH114" s="222"/>
      <c r="QI114" s="222"/>
      <c r="QJ114" s="222"/>
      <c r="QK114" s="222"/>
      <c r="QL114" s="222"/>
      <c r="QM114" s="222"/>
      <c r="QN114" s="222"/>
      <c r="QO114" s="222"/>
      <c r="QP114" s="222"/>
      <c r="QQ114" s="222"/>
      <c r="QR114" s="222"/>
      <c r="QS114" s="222"/>
      <c r="QT114" s="222"/>
      <c r="QU114" s="222"/>
      <c r="QV114" s="222"/>
      <c r="QW114" s="222"/>
      <c r="QX114" s="222"/>
      <c r="QY114" s="222"/>
      <c r="QZ114" s="222"/>
      <c r="RA114" s="222"/>
      <c r="RB114" s="222"/>
      <c r="RC114" s="222"/>
      <c r="RD114" s="222"/>
      <c r="RE114" s="222"/>
      <c r="RF114" s="222"/>
      <c r="RG114" s="222"/>
      <c r="RH114" s="222"/>
      <c r="RI114" s="222"/>
      <c r="RJ114" s="222"/>
      <c r="RK114" s="222"/>
      <c r="RL114" s="222"/>
      <c r="RM114" s="222"/>
      <c r="RN114" s="222"/>
      <c r="RO114" s="222"/>
      <c r="RP114" s="222"/>
      <c r="RQ114" s="222"/>
      <c r="RR114" s="222"/>
      <c r="RS114" s="222"/>
      <c r="RT114" s="222"/>
      <c r="RU114" s="222"/>
      <c r="RV114" s="222"/>
      <c r="RW114" s="222"/>
      <c r="RX114" s="222"/>
      <c r="RY114" s="222"/>
      <c r="RZ114" s="222"/>
      <c r="SA114" s="222"/>
      <c r="SB114" s="222"/>
      <c r="SC114" s="222"/>
      <c r="SD114" s="222"/>
      <c r="SE114" s="222"/>
      <c r="SF114" s="222"/>
      <c r="SG114" s="222"/>
      <c r="SH114" s="222"/>
      <c r="SI114" s="222"/>
      <c r="SJ114" s="222"/>
      <c r="SK114" s="222"/>
      <c r="SL114" s="222"/>
      <c r="SM114" s="222"/>
      <c r="SN114" s="222"/>
      <c r="SO114" s="222"/>
      <c r="SP114" s="222"/>
      <c r="SQ114" s="222"/>
      <c r="SR114" s="222"/>
      <c r="SS114" s="222"/>
      <c r="ST114" s="222"/>
      <c r="SU114" s="222"/>
      <c r="SV114" s="222"/>
      <c r="SW114" s="222"/>
      <c r="SX114" s="222"/>
      <c r="SY114" s="222"/>
      <c r="SZ114" s="222"/>
      <c r="TA114" s="222"/>
      <c r="TB114" s="222"/>
      <c r="TC114" s="222"/>
      <c r="TD114" s="222"/>
      <c r="TE114" s="222"/>
      <c r="TF114" s="222"/>
      <c r="TG114" s="222"/>
      <c r="TH114" s="222"/>
      <c r="TI114" s="222"/>
      <c r="TJ114" s="222"/>
      <c r="TK114" s="222"/>
      <c r="TL114" s="222"/>
      <c r="TM114" s="222"/>
      <c r="TN114" s="222"/>
      <c r="TO114" s="222"/>
      <c r="TP114" s="222"/>
      <c r="TQ114" s="222"/>
      <c r="TR114" s="222"/>
      <c r="TS114" s="222"/>
      <c r="TT114" s="222"/>
      <c r="TU114" s="222"/>
      <c r="TV114" s="222"/>
      <c r="TW114" s="222"/>
      <c r="TX114" s="222"/>
      <c r="TY114" s="222"/>
      <c r="TZ114" s="222"/>
      <c r="UA114" s="222"/>
      <c r="UB114" s="222"/>
      <c r="UC114" s="222"/>
      <c r="UD114" s="222"/>
      <c r="UE114" s="222"/>
      <c r="UF114" s="222"/>
      <c r="UG114" s="222"/>
      <c r="UH114" s="222"/>
      <c r="UI114" s="222"/>
      <c r="UJ114" s="222"/>
      <c r="UK114" s="222"/>
      <c r="UL114" s="222"/>
      <c r="UM114" s="222"/>
      <c r="UN114" s="222"/>
      <c r="UO114" s="222"/>
      <c r="UP114" s="222"/>
      <c r="UQ114" s="222"/>
      <c r="UR114" s="222"/>
      <c r="US114" s="222"/>
      <c r="UT114" s="222"/>
      <c r="UU114" s="222"/>
      <c r="UV114" s="222"/>
      <c r="UW114" s="222"/>
      <c r="UX114" s="222"/>
      <c r="UY114" s="222"/>
      <c r="UZ114" s="222"/>
      <c r="VA114" s="222"/>
      <c r="VB114" s="222"/>
      <c r="VC114" s="222"/>
      <c r="VD114" s="222"/>
      <c r="VE114" s="222"/>
      <c r="VF114" s="222"/>
      <c r="VG114" s="222"/>
      <c r="VH114" s="222"/>
      <c r="VI114" s="222"/>
      <c r="VJ114" s="222"/>
      <c r="VK114" s="222"/>
      <c r="VL114" s="222"/>
      <c r="VM114" s="222"/>
      <c r="VN114" s="222"/>
      <c r="VO114" s="222"/>
      <c r="VP114" s="222"/>
      <c r="VQ114" s="222"/>
      <c r="VR114" s="222"/>
      <c r="VS114" s="222"/>
      <c r="VT114" s="222"/>
      <c r="VU114" s="222"/>
      <c r="VV114" s="222"/>
      <c r="VW114" s="222"/>
      <c r="VX114" s="222"/>
      <c r="VY114" s="222"/>
      <c r="VZ114" s="222"/>
      <c r="WA114" s="222"/>
      <c r="WB114" s="222"/>
      <c r="WC114" s="222"/>
      <c r="WD114" s="222"/>
      <c r="WE114" s="222"/>
      <c r="WF114" s="222"/>
      <c r="WG114" s="222"/>
      <c r="WH114" s="222"/>
      <c r="WI114" s="222"/>
      <c r="WJ114" s="222"/>
      <c r="WK114" s="222"/>
      <c r="WL114" s="222"/>
      <c r="WM114" s="222"/>
      <c r="WN114" s="222"/>
      <c r="WO114" s="222"/>
      <c r="WP114" s="222"/>
      <c r="WQ114" s="222"/>
      <c r="WR114" s="222"/>
      <c r="WS114" s="222"/>
      <c r="WT114" s="222"/>
      <c r="WU114" s="222"/>
      <c r="WV114" s="222"/>
      <c r="WW114" s="222"/>
      <c r="WX114" s="222"/>
      <c r="WY114" s="222"/>
      <c r="WZ114" s="222"/>
      <c r="XA114" s="222"/>
      <c r="XB114" s="222"/>
      <c r="XC114" s="222"/>
      <c r="XD114" s="222"/>
      <c r="XE114" s="222"/>
      <c r="XF114" s="222"/>
      <c r="XG114" s="222"/>
      <c r="XH114" s="222"/>
      <c r="XI114" s="222"/>
      <c r="XJ114" s="222"/>
      <c r="XK114" s="222"/>
      <c r="XL114" s="222"/>
      <c r="XM114" s="222"/>
      <c r="XN114" s="222"/>
      <c r="XO114" s="222"/>
      <c r="XP114" s="222"/>
      <c r="XQ114" s="222"/>
      <c r="XR114" s="222"/>
      <c r="XS114" s="222"/>
      <c r="XT114" s="222"/>
      <c r="XU114" s="222"/>
      <c r="XV114" s="222"/>
      <c r="XW114" s="222"/>
      <c r="XX114" s="222"/>
      <c r="XY114" s="222"/>
      <c r="XZ114" s="222"/>
      <c r="YA114" s="222"/>
      <c r="YB114" s="222"/>
      <c r="YC114" s="222"/>
      <c r="YD114" s="222"/>
      <c r="YE114" s="222"/>
      <c r="YF114" s="222"/>
      <c r="YG114" s="222"/>
      <c r="YH114" s="222"/>
      <c r="YI114" s="222"/>
      <c r="YJ114" s="222"/>
      <c r="YK114" s="222"/>
      <c r="YL114" s="222"/>
      <c r="YM114" s="222"/>
      <c r="YN114" s="222"/>
      <c r="YO114" s="222"/>
      <c r="YP114" s="222"/>
      <c r="YQ114" s="222"/>
      <c r="YR114" s="222"/>
      <c r="YS114" s="222"/>
      <c r="YT114" s="222"/>
      <c r="YU114" s="222"/>
      <c r="YV114" s="222"/>
      <c r="YW114" s="222"/>
      <c r="YX114" s="222"/>
      <c r="YY114" s="222"/>
      <c r="YZ114" s="222"/>
      <c r="ZA114" s="222"/>
      <c r="ZB114" s="222"/>
      <c r="ZC114" s="222"/>
      <c r="ZD114" s="222"/>
      <c r="ZE114" s="222"/>
      <c r="ZF114" s="222"/>
      <c r="ZG114" s="222"/>
      <c r="ZH114" s="222"/>
      <c r="ZI114" s="222"/>
      <c r="ZJ114" s="222"/>
      <c r="ZK114" s="222"/>
      <c r="ZL114" s="222"/>
      <c r="ZM114" s="222"/>
      <c r="ZN114" s="222"/>
      <c r="ZO114" s="222"/>
      <c r="ZP114" s="222"/>
      <c r="ZQ114" s="222"/>
      <c r="ZR114" s="222"/>
      <c r="ZS114" s="222"/>
      <c r="ZT114" s="222"/>
      <c r="ZU114" s="222"/>
      <c r="ZV114" s="222"/>
      <c r="ZW114" s="222"/>
      <c r="ZX114" s="222"/>
      <c r="ZY114" s="222"/>
      <c r="ZZ114" s="222"/>
      <c r="AAA114" s="222"/>
      <c r="AAB114" s="222"/>
      <c r="AAC114" s="222"/>
      <c r="AAD114" s="222"/>
      <c r="AAE114" s="222"/>
      <c r="AAF114" s="222"/>
      <c r="AAG114" s="222"/>
      <c r="AAH114" s="222"/>
      <c r="AAI114" s="222"/>
      <c r="AAJ114" s="222"/>
      <c r="AAK114" s="222"/>
      <c r="AAL114" s="222"/>
      <c r="AAM114" s="222"/>
      <c r="AAN114" s="222"/>
      <c r="AAO114" s="222"/>
      <c r="AAP114" s="222"/>
      <c r="AAQ114" s="222"/>
      <c r="AAR114" s="222"/>
      <c r="AAS114" s="222"/>
      <c r="AAT114" s="222"/>
      <c r="AAU114" s="222"/>
      <c r="AAV114" s="222"/>
      <c r="AAW114" s="222"/>
      <c r="AAX114" s="222"/>
      <c r="AAY114" s="222"/>
      <c r="AAZ114" s="222"/>
      <c r="ABA114" s="222"/>
      <c r="ABB114" s="222"/>
      <c r="ABC114" s="222"/>
      <c r="ABD114" s="222"/>
      <c r="ABE114" s="222"/>
      <c r="ABF114" s="222"/>
      <c r="ABG114" s="222"/>
      <c r="ABH114" s="222"/>
      <c r="ABI114" s="222"/>
      <c r="ABJ114" s="222"/>
      <c r="ABK114" s="222"/>
      <c r="ABL114" s="222"/>
      <c r="ABM114" s="222"/>
      <c r="ABN114" s="222"/>
      <c r="ABO114" s="222"/>
      <c r="ABP114" s="222"/>
      <c r="ABQ114" s="222"/>
      <c r="ABR114" s="222"/>
      <c r="ABS114" s="222"/>
      <c r="ABT114" s="222"/>
      <c r="ABU114" s="222"/>
      <c r="ABV114" s="222"/>
      <c r="ABW114" s="222"/>
      <c r="ABX114" s="222"/>
      <c r="ABY114" s="222"/>
      <c r="ABZ114" s="222"/>
      <c r="ACA114" s="222"/>
      <c r="ACB114" s="222"/>
      <c r="ACC114" s="222"/>
      <c r="ACD114" s="222"/>
      <c r="ACE114" s="222"/>
      <c r="ACF114" s="222"/>
      <c r="ACG114" s="222"/>
      <c r="ACH114" s="222"/>
      <c r="ACI114" s="222"/>
      <c r="ACJ114" s="222"/>
      <c r="ACK114" s="222"/>
      <c r="ACL114" s="222"/>
      <c r="ACM114" s="222"/>
      <c r="ACN114" s="222"/>
      <c r="ACO114" s="222"/>
      <c r="ACP114" s="222"/>
      <c r="ACQ114" s="222"/>
      <c r="ACR114" s="222"/>
      <c r="ACS114" s="222"/>
      <c r="ACT114" s="222"/>
      <c r="ACU114" s="222"/>
      <c r="ACV114" s="222"/>
      <c r="ACW114" s="222"/>
      <c r="ACX114" s="222"/>
      <c r="ACY114" s="222"/>
      <c r="ACZ114" s="222"/>
      <c r="ADA114" s="222"/>
      <c r="ADB114" s="222"/>
      <c r="ADC114" s="222"/>
      <c r="ADD114" s="222"/>
      <c r="ADE114" s="222"/>
      <c r="ADF114" s="222"/>
      <c r="ADG114" s="222"/>
      <c r="ADH114" s="222"/>
      <c r="ADI114" s="222"/>
      <c r="ADJ114" s="222"/>
      <c r="ADK114" s="222"/>
      <c r="ADL114" s="222"/>
      <c r="ADM114" s="222"/>
      <c r="ADN114" s="222"/>
      <c r="ADO114" s="222"/>
      <c r="ADP114" s="222"/>
      <c r="ADQ114" s="222"/>
      <c r="ADR114" s="222"/>
      <c r="ADS114" s="222"/>
      <c r="ADT114" s="222"/>
      <c r="ADU114" s="222"/>
      <c r="ADV114" s="222"/>
      <c r="ADW114" s="222"/>
      <c r="ADX114" s="222"/>
      <c r="ADY114" s="222"/>
      <c r="ADZ114" s="222"/>
      <c r="AEA114" s="222"/>
      <c r="AEB114" s="222"/>
      <c r="AEC114" s="222"/>
      <c r="AED114" s="222"/>
      <c r="AEE114" s="222"/>
      <c r="AEF114" s="222"/>
      <c r="AEG114" s="222"/>
      <c r="AEH114" s="222"/>
      <c r="AEI114" s="222"/>
      <c r="AEJ114" s="222"/>
      <c r="AEK114" s="222"/>
      <c r="AEL114" s="222"/>
      <c r="AEM114" s="222"/>
      <c r="AEN114" s="222"/>
      <c r="AEO114" s="222"/>
      <c r="AEP114" s="222"/>
      <c r="AEQ114" s="222"/>
      <c r="AER114" s="222"/>
      <c r="AES114" s="222"/>
      <c r="AET114" s="222"/>
      <c r="AEU114" s="222"/>
      <c r="AEV114" s="222"/>
      <c r="AEW114" s="222"/>
      <c r="AEX114" s="222"/>
      <c r="AEY114" s="222"/>
      <c r="AEZ114" s="222"/>
      <c r="AFA114" s="222"/>
      <c r="AFB114" s="222"/>
      <c r="AFC114" s="222"/>
      <c r="AFD114" s="222"/>
      <c r="AFE114" s="222"/>
      <c r="AFF114" s="222"/>
      <c r="AFG114" s="222"/>
      <c r="AFH114" s="222"/>
      <c r="AFI114" s="222"/>
      <c r="AFJ114" s="222"/>
      <c r="AFK114" s="222"/>
      <c r="AFL114" s="222"/>
      <c r="AFM114" s="222"/>
      <c r="AFN114" s="222"/>
      <c r="AFO114" s="222"/>
      <c r="AFP114" s="222"/>
      <c r="AFQ114" s="222"/>
      <c r="AFR114" s="222"/>
      <c r="AFS114" s="222"/>
      <c r="AFT114" s="222"/>
      <c r="AFU114" s="222"/>
      <c r="AFV114" s="222"/>
      <c r="AFW114" s="222"/>
      <c r="AFX114" s="222"/>
      <c r="AFY114" s="222"/>
      <c r="AFZ114" s="222"/>
      <c r="AGA114" s="222"/>
      <c r="AGB114" s="222"/>
      <c r="AGC114" s="222"/>
      <c r="AGD114" s="222"/>
      <c r="AGE114" s="222"/>
      <c r="AGF114" s="222"/>
      <c r="AGG114" s="222"/>
      <c r="AGH114" s="222"/>
      <c r="AGI114" s="222"/>
      <c r="AGJ114" s="222"/>
      <c r="AGK114" s="222"/>
      <c r="AGL114" s="222"/>
      <c r="AGM114" s="222"/>
      <c r="AGN114" s="222"/>
      <c r="AGO114" s="222"/>
      <c r="AGP114" s="222"/>
      <c r="AGQ114" s="222"/>
      <c r="AGR114" s="222"/>
      <c r="AGS114" s="222"/>
      <c r="AGT114" s="222"/>
      <c r="AGU114" s="222"/>
      <c r="AGV114" s="222"/>
      <c r="AGW114" s="222"/>
      <c r="AGX114" s="222"/>
      <c r="AGY114" s="222"/>
      <c r="AGZ114" s="222"/>
      <c r="AHA114" s="222"/>
      <c r="AHB114" s="222"/>
      <c r="AHC114" s="222"/>
      <c r="AHD114" s="222"/>
      <c r="AHE114" s="222"/>
      <c r="AHF114" s="222"/>
      <c r="AHG114" s="222"/>
      <c r="AHH114" s="222"/>
      <c r="AHI114" s="222"/>
      <c r="AHJ114" s="222"/>
      <c r="AHK114" s="222"/>
      <c r="AHL114" s="222"/>
      <c r="AHM114" s="222"/>
      <c r="AHN114" s="222"/>
      <c r="AHO114" s="222"/>
      <c r="AHP114" s="222"/>
      <c r="AHQ114" s="222"/>
      <c r="AHR114" s="222"/>
      <c r="AHS114" s="222"/>
      <c r="AHT114" s="222"/>
      <c r="AHU114" s="222"/>
      <c r="AHV114" s="222"/>
      <c r="AHW114" s="222"/>
      <c r="AHX114" s="222"/>
      <c r="AHY114" s="222"/>
      <c r="AHZ114" s="222"/>
      <c r="AIA114" s="222"/>
      <c r="AIB114" s="222"/>
      <c r="AIC114" s="222"/>
      <c r="AID114" s="222"/>
      <c r="AIE114" s="222"/>
      <c r="AIF114" s="222"/>
      <c r="AIG114" s="222"/>
      <c r="AIH114" s="222"/>
      <c r="AII114" s="222"/>
      <c r="AIJ114" s="222"/>
      <c r="AIK114" s="222"/>
      <c r="AIL114" s="222"/>
      <c r="AIM114" s="222"/>
      <c r="AIN114" s="222"/>
      <c r="AIO114" s="222"/>
      <c r="AIP114" s="222"/>
      <c r="AIQ114" s="222"/>
      <c r="AIR114" s="222"/>
      <c r="AIS114" s="222"/>
      <c r="AIT114" s="222"/>
      <c r="AIU114" s="222"/>
      <c r="AIV114" s="222"/>
      <c r="AIW114" s="222"/>
      <c r="AIX114" s="222"/>
      <c r="AIY114" s="222"/>
      <c r="AIZ114" s="222"/>
      <c r="AJA114" s="222"/>
      <c r="AJB114" s="222"/>
      <c r="AJC114" s="222"/>
      <c r="AJD114" s="222"/>
      <c r="AJE114" s="222"/>
      <c r="AJF114" s="222"/>
      <c r="AJG114" s="222"/>
      <c r="AJH114" s="222"/>
      <c r="AJI114" s="222"/>
      <c r="AJJ114" s="222"/>
      <c r="AJK114" s="222"/>
      <c r="AJL114" s="222"/>
      <c r="AJM114" s="222"/>
      <c r="AJN114" s="222"/>
      <c r="AJO114" s="222"/>
      <c r="AJP114" s="222"/>
      <c r="AJQ114" s="222"/>
      <c r="AJR114" s="222"/>
      <c r="AJS114" s="222"/>
      <c r="AJT114" s="222"/>
      <c r="AJU114" s="222"/>
      <c r="AJV114" s="222"/>
      <c r="AJW114" s="222"/>
      <c r="AJX114" s="222"/>
      <c r="AJY114" s="222"/>
      <c r="AJZ114" s="222"/>
      <c r="AKA114" s="222"/>
      <c r="AKB114" s="222"/>
      <c r="AKC114" s="222"/>
      <c r="AKD114" s="222"/>
      <c r="AKE114" s="222"/>
      <c r="AKF114" s="222"/>
      <c r="AKG114" s="222"/>
      <c r="AKH114" s="222"/>
      <c r="AKI114" s="222"/>
      <c r="AKJ114" s="222"/>
      <c r="AKK114" s="222"/>
      <c r="AKL114" s="222"/>
      <c r="AKM114" s="222"/>
      <c r="AKN114" s="222"/>
      <c r="AKO114" s="222"/>
      <c r="AKP114" s="222"/>
      <c r="AKQ114" s="222"/>
      <c r="AKR114" s="222"/>
      <c r="AKS114" s="222"/>
      <c r="AKT114" s="222"/>
      <c r="AKU114" s="222"/>
      <c r="AKV114" s="222"/>
      <c r="AKW114" s="222"/>
      <c r="AKX114" s="222"/>
      <c r="AKY114" s="222"/>
      <c r="AKZ114" s="222"/>
      <c r="ALA114" s="222"/>
      <c r="ALB114" s="222"/>
      <c r="ALC114" s="222"/>
      <c r="ALD114" s="222"/>
      <c r="ALE114" s="222"/>
      <c r="ALF114" s="222"/>
      <c r="ALG114" s="222"/>
      <c r="ALH114" s="222"/>
      <c r="ALI114" s="222"/>
      <c r="ALJ114" s="222"/>
      <c r="ALK114" s="222"/>
      <c r="ALL114" s="222"/>
      <c r="ALM114" s="222"/>
      <c r="ALN114" s="222"/>
      <c r="ALO114" s="222"/>
      <c r="ALP114" s="222"/>
      <c r="ALQ114" s="222"/>
      <c r="ALR114" s="222"/>
      <c r="ALS114" s="222"/>
      <c r="ALT114" s="222"/>
      <c r="ALU114" s="222"/>
      <c r="ALV114" s="222"/>
      <c r="ALW114" s="222"/>
      <c r="ALX114" s="222"/>
      <c r="ALY114" s="222"/>
      <c r="ALZ114" s="222"/>
      <c r="AMA114" s="222"/>
      <c r="AMB114" s="222"/>
    </row>
    <row r="115" spans="1:1016" s="107" customFormat="1" ht="99.75">
      <c r="A115" s="168" t="s">
        <v>2190</v>
      </c>
      <c r="B115" s="300" t="s">
        <v>1688</v>
      </c>
      <c r="D115" s="584"/>
      <c r="E115" s="57"/>
      <c r="F115" s="378"/>
      <c r="G115" s="286"/>
      <c r="H115" s="222"/>
      <c r="I115" s="222"/>
      <c r="J115" s="222"/>
      <c r="K115" s="222"/>
      <c r="L115" s="222"/>
      <c r="M115" s="222"/>
      <c r="N115" s="222"/>
      <c r="O115" s="222"/>
      <c r="P115" s="222"/>
      <c r="Q115" s="222"/>
      <c r="R115" s="222"/>
      <c r="S115" s="222"/>
      <c r="T115" s="222"/>
      <c r="U115" s="222"/>
      <c r="V115" s="222"/>
      <c r="W115" s="222"/>
      <c r="X115" s="222"/>
      <c r="Y115" s="222"/>
      <c r="Z115" s="222"/>
      <c r="AA115" s="222"/>
      <c r="AB115" s="222"/>
      <c r="AC115" s="222"/>
      <c r="AD115" s="222"/>
      <c r="AE115" s="222"/>
      <c r="AF115" s="222"/>
      <c r="AG115" s="222"/>
      <c r="AH115" s="222"/>
      <c r="AI115" s="222"/>
      <c r="AJ115" s="222"/>
      <c r="AK115" s="222"/>
      <c r="AL115" s="222"/>
      <c r="AM115" s="222"/>
      <c r="AN115" s="222"/>
      <c r="AO115" s="222"/>
      <c r="AP115" s="222"/>
      <c r="AQ115" s="222"/>
      <c r="AR115" s="222"/>
      <c r="AS115" s="222"/>
      <c r="AT115" s="222"/>
      <c r="AU115" s="222"/>
      <c r="AV115" s="222"/>
      <c r="AW115" s="222"/>
      <c r="AX115" s="222"/>
      <c r="AY115" s="222"/>
      <c r="AZ115" s="222"/>
      <c r="BA115" s="222"/>
      <c r="BB115" s="222"/>
      <c r="BC115" s="222"/>
      <c r="BD115" s="222"/>
      <c r="BE115" s="222"/>
      <c r="BF115" s="222"/>
      <c r="BG115" s="222"/>
      <c r="BH115" s="222"/>
      <c r="BI115" s="222"/>
      <c r="BJ115" s="222"/>
      <c r="BK115" s="222"/>
      <c r="BL115" s="222"/>
      <c r="BM115" s="222"/>
      <c r="BN115" s="222"/>
      <c r="BO115" s="222"/>
      <c r="BP115" s="222"/>
      <c r="BQ115" s="222"/>
      <c r="BR115" s="222"/>
      <c r="BS115" s="222"/>
      <c r="BT115" s="222"/>
      <c r="BU115" s="222"/>
      <c r="BV115" s="222"/>
      <c r="BW115" s="222"/>
      <c r="BX115" s="222"/>
      <c r="BY115" s="222"/>
      <c r="BZ115" s="222"/>
      <c r="CA115" s="222"/>
      <c r="CB115" s="222"/>
      <c r="CC115" s="222"/>
      <c r="CD115" s="222"/>
      <c r="CE115" s="222"/>
      <c r="CF115" s="222"/>
      <c r="CG115" s="222"/>
      <c r="CH115" s="222"/>
      <c r="CI115" s="222"/>
      <c r="CJ115" s="222"/>
      <c r="CK115" s="222"/>
      <c r="CL115" s="222"/>
      <c r="CM115" s="222"/>
      <c r="CN115" s="222"/>
      <c r="CO115" s="222"/>
      <c r="CP115" s="222"/>
      <c r="CQ115" s="222"/>
      <c r="CR115" s="222"/>
      <c r="CS115" s="222"/>
      <c r="CT115" s="222"/>
      <c r="CU115" s="222"/>
      <c r="CV115" s="222"/>
      <c r="CW115" s="222"/>
      <c r="CX115" s="222"/>
      <c r="CY115" s="222"/>
      <c r="CZ115" s="222"/>
      <c r="DA115" s="222"/>
      <c r="DB115" s="222"/>
      <c r="DC115" s="222"/>
      <c r="DD115" s="222"/>
      <c r="DE115" s="222"/>
      <c r="DF115" s="222"/>
      <c r="DG115" s="222"/>
      <c r="DH115" s="222"/>
      <c r="DI115" s="222"/>
      <c r="DJ115" s="222"/>
      <c r="DK115" s="222"/>
      <c r="DL115" s="222"/>
      <c r="DM115" s="222"/>
      <c r="DN115" s="222"/>
      <c r="DO115" s="222"/>
      <c r="DP115" s="222"/>
      <c r="DQ115" s="222"/>
      <c r="DR115" s="222"/>
      <c r="DS115" s="222"/>
      <c r="DT115" s="222"/>
      <c r="DU115" s="222"/>
      <c r="DV115" s="222"/>
      <c r="DW115" s="222"/>
      <c r="DX115" s="222"/>
      <c r="DY115" s="222"/>
      <c r="DZ115" s="222"/>
      <c r="EA115" s="222"/>
      <c r="EB115" s="222"/>
      <c r="EC115" s="222"/>
      <c r="ED115" s="222"/>
      <c r="EE115" s="222"/>
      <c r="EF115" s="222"/>
      <c r="EG115" s="222"/>
      <c r="EH115" s="222"/>
      <c r="EI115" s="222"/>
      <c r="EJ115" s="222"/>
      <c r="EK115" s="222"/>
      <c r="EL115" s="222"/>
      <c r="EM115" s="222"/>
      <c r="EN115" s="222"/>
      <c r="EO115" s="222"/>
      <c r="EP115" s="222"/>
      <c r="EQ115" s="222"/>
      <c r="ER115" s="222"/>
      <c r="ES115" s="222"/>
      <c r="ET115" s="222"/>
      <c r="EU115" s="222"/>
      <c r="EV115" s="222"/>
      <c r="EW115" s="222"/>
      <c r="EX115" s="222"/>
      <c r="EY115" s="222"/>
      <c r="EZ115" s="222"/>
      <c r="FA115" s="222"/>
      <c r="FB115" s="222"/>
      <c r="FC115" s="222"/>
      <c r="FD115" s="222"/>
      <c r="FE115" s="222"/>
      <c r="FF115" s="222"/>
      <c r="FG115" s="222"/>
      <c r="FH115" s="222"/>
      <c r="FI115" s="222"/>
      <c r="FJ115" s="222"/>
      <c r="FK115" s="222"/>
      <c r="FL115" s="222"/>
      <c r="FM115" s="222"/>
      <c r="FN115" s="222"/>
      <c r="FO115" s="222"/>
      <c r="FP115" s="222"/>
      <c r="FQ115" s="222"/>
      <c r="FR115" s="222"/>
      <c r="FS115" s="222"/>
      <c r="FT115" s="222"/>
      <c r="FU115" s="222"/>
      <c r="FV115" s="222"/>
      <c r="FW115" s="222"/>
      <c r="FX115" s="222"/>
      <c r="FY115" s="222"/>
      <c r="FZ115" s="222"/>
      <c r="GA115" s="222"/>
      <c r="GB115" s="222"/>
      <c r="GC115" s="222"/>
      <c r="GD115" s="222"/>
      <c r="GE115" s="222"/>
      <c r="GF115" s="222"/>
      <c r="GG115" s="222"/>
      <c r="GH115" s="222"/>
      <c r="GI115" s="222"/>
      <c r="GJ115" s="222"/>
      <c r="GK115" s="222"/>
      <c r="GL115" s="222"/>
      <c r="GM115" s="222"/>
      <c r="GN115" s="222"/>
      <c r="GO115" s="222"/>
      <c r="GP115" s="222"/>
      <c r="GQ115" s="222"/>
      <c r="GR115" s="222"/>
      <c r="GS115" s="222"/>
      <c r="GT115" s="222"/>
      <c r="GU115" s="222"/>
      <c r="GV115" s="222"/>
      <c r="GW115" s="222"/>
      <c r="GX115" s="222"/>
      <c r="GY115" s="222"/>
      <c r="GZ115" s="222"/>
      <c r="HA115" s="222"/>
      <c r="HB115" s="222"/>
      <c r="HC115" s="222"/>
      <c r="HD115" s="222"/>
      <c r="HE115" s="222"/>
      <c r="HF115" s="222"/>
      <c r="HG115" s="222"/>
      <c r="HH115" s="222"/>
      <c r="HI115" s="222"/>
      <c r="HJ115" s="222"/>
      <c r="HK115" s="222"/>
      <c r="HL115" s="222"/>
      <c r="HM115" s="222"/>
      <c r="HN115" s="222"/>
      <c r="HO115" s="222"/>
      <c r="HP115" s="222"/>
      <c r="HQ115" s="222"/>
      <c r="HR115" s="222"/>
      <c r="HS115" s="222"/>
      <c r="HT115" s="222"/>
      <c r="HU115" s="222"/>
      <c r="HV115" s="222"/>
      <c r="HW115" s="222"/>
      <c r="HX115" s="222"/>
      <c r="HY115" s="222"/>
      <c r="HZ115" s="222"/>
      <c r="IA115" s="222"/>
      <c r="IB115" s="222"/>
      <c r="IC115" s="222"/>
      <c r="ID115" s="222"/>
      <c r="IE115" s="222"/>
      <c r="IF115" s="222"/>
      <c r="IG115" s="222"/>
      <c r="IH115" s="222"/>
      <c r="II115" s="222"/>
      <c r="IJ115" s="222"/>
      <c r="IK115" s="222"/>
      <c r="IL115" s="222"/>
      <c r="IM115" s="222"/>
      <c r="IN115" s="222"/>
      <c r="IO115" s="222"/>
      <c r="IP115" s="222"/>
      <c r="IQ115" s="222"/>
      <c r="IR115" s="222"/>
      <c r="IS115" s="222"/>
      <c r="IT115" s="222"/>
      <c r="IU115" s="222"/>
      <c r="IV115" s="222"/>
      <c r="IW115" s="222"/>
      <c r="IX115" s="222"/>
      <c r="IY115" s="222"/>
      <c r="IZ115" s="222"/>
      <c r="JA115" s="222"/>
      <c r="JB115" s="222"/>
      <c r="JC115" s="222"/>
      <c r="JD115" s="222"/>
      <c r="JE115" s="222"/>
      <c r="JF115" s="222"/>
      <c r="JG115" s="222"/>
      <c r="JH115" s="222"/>
      <c r="JI115" s="222"/>
      <c r="JJ115" s="222"/>
      <c r="JK115" s="222"/>
      <c r="JL115" s="222"/>
      <c r="JM115" s="222"/>
      <c r="JN115" s="222"/>
      <c r="JO115" s="222"/>
      <c r="JP115" s="222"/>
      <c r="JQ115" s="222"/>
      <c r="JR115" s="222"/>
      <c r="JS115" s="222"/>
      <c r="JT115" s="222"/>
      <c r="JU115" s="222"/>
      <c r="JV115" s="222"/>
      <c r="JW115" s="222"/>
      <c r="JX115" s="222"/>
      <c r="JY115" s="222"/>
      <c r="JZ115" s="222"/>
      <c r="KA115" s="222"/>
      <c r="KB115" s="222"/>
      <c r="KC115" s="222"/>
      <c r="KD115" s="222"/>
      <c r="KE115" s="222"/>
      <c r="KF115" s="222"/>
      <c r="KG115" s="222"/>
      <c r="KH115" s="222"/>
      <c r="KI115" s="222"/>
      <c r="KJ115" s="222"/>
      <c r="KK115" s="222"/>
      <c r="KL115" s="222"/>
      <c r="KM115" s="222"/>
      <c r="KN115" s="222"/>
      <c r="KO115" s="222"/>
      <c r="KP115" s="222"/>
      <c r="KQ115" s="222"/>
      <c r="KR115" s="222"/>
      <c r="KS115" s="222"/>
      <c r="KT115" s="222"/>
      <c r="KU115" s="222"/>
      <c r="KV115" s="222"/>
      <c r="KW115" s="222"/>
      <c r="KX115" s="222"/>
      <c r="KY115" s="222"/>
      <c r="KZ115" s="222"/>
      <c r="LA115" s="222"/>
      <c r="LB115" s="222"/>
      <c r="LC115" s="222"/>
      <c r="LD115" s="222"/>
      <c r="LE115" s="222"/>
      <c r="LF115" s="222"/>
      <c r="LG115" s="222"/>
      <c r="LH115" s="222"/>
      <c r="LI115" s="222"/>
      <c r="LJ115" s="222"/>
      <c r="LK115" s="222"/>
      <c r="LL115" s="222"/>
      <c r="LM115" s="222"/>
      <c r="LN115" s="222"/>
      <c r="LO115" s="222"/>
      <c r="LP115" s="222"/>
      <c r="LQ115" s="222"/>
      <c r="LR115" s="222"/>
      <c r="LS115" s="222"/>
      <c r="LT115" s="222"/>
      <c r="LU115" s="222"/>
      <c r="LV115" s="222"/>
      <c r="LW115" s="222"/>
      <c r="LX115" s="222"/>
      <c r="LY115" s="222"/>
      <c r="LZ115" s="222"/>
      <c r="MA115" s="222"/>
      <c r="MB115" s="222"/>
      <c r="MC115" s="222"/>
      <c r="MD115" s="222"/>
      <c r="ME115" s="222"/>
      <c r="MF115" s="222"/>
      <c r="MG115" s="222"/>
      <c r="MH115" s="222"/>
      <c r="MI115" s="222"/>
      <c r="MJ115" s="222"/>
      <c r="MK115" s="222"/>
      <c r="ML115" s="222"/>
      <c r="MM115" s="222"/>
      <c r="MN115" s="222"/>
      <c r="MO115" s="222"/>
      <c r="MP115" s="222"/>
      <c r="MQ115" s="222"/>
      <c r="MR115" s="222"/>
      <c r="MS115" s="222"/>
      <c r="MT115" s="222"/>
      <c r="MU115" s="222"/>
      <c r="MV115" s="222"/>
      <c r="MW115" s="222"/>
      <c r="MX115" s="222"/>
      <c r="MY115" s="222"/>
      <c r="MZ115" s="222"/>
      <c r="NA115" s="222"/>
      <c r="NB115" s="222"/>
      <c r="NC115" s="222"/>
      <c r="ND115" s="222"/>
      <c r="NE115" s="222"/>
      <c r="NF115" s="222"/>
      <c r="NG115" s="222"/>
      <c r="NH115" s="222"/>
      <c r="NI115" s="222"/>
      <c r="NJ115" s="222"/>
      <c r="NK115" s="222"/>
      <c r="NL115" s="222"/>
      <c r="NM115" s="222"/>
      <c r="NN115" s="222"/>
      <c r="NO115" s="222"/>
      <c r="NP115" s="222"/>
      <c r="NQ115" s="222"/>
      <c r="NR115" s="222"/>
      <c r="NS115" s="222"/>
      <c r="NT115" s="222"/>
      <c r="NU115" s="222"/>
      <c r="NV115" s="222"/>
      <c r="NW115" s="222"/>
      <c r="NX115" s="222"/>
      <c r="NY115" s="222"/>
      <c r="NZ115" s="222"/>
      <c r="OA115" s="222"/>
      <c r="OB115" s="222"/>
      <c r="OC115" s="222"/>
      <c r="OD115" s="222"/>
      <c r="OE115" s="222"/>
      <c r="OF115" s="222"/>
      <c r="OG115" s="222"/>
      <c r="OH115" s="222"/>
      <c r="OI115" s="222"/>
      <c r="OJ115" s="222"/>
      <c r="OK115" s="222"/>
      <c r="OL115" s="222"/>
      <c r="OM115" s="222"/>
      <c r="ON115" s="222"/>
      <c r="OO115" s="222"/>
      <c r="OP115" s="222"/>
      <c r="OQ115" s="222"/>
      <c r="OR115" s="222"/>
      <c r="OS115" s="222"/>
      <c r="OT115" s="222"/>
      <c r="OU115" s="222"/>
      <c r="OV115" s="222"/>
      <c r="OW115" s="222"/>
      <c r="OX115" s="222"/>
      <c r="OY115" s="222"/>
      <c r="OZ115" s="222"/>
      <c r="PA115" s="222"/>
      <c r="PB115" s="222"/>
      <c r="PC115" s="222"/>
      <c r="PD115" s="222"/>
      <c r="PE115" s="222"/>
      <c r="PF115" s="222"/>
      <c r="PG115" s="222"/>
      <c r="PH115" s="222"/>
      <c r="PI115" s="222"/>
      <c r="PJ115" s="222"/>
      <c r="PK115" s="222"/>
      <c r="PL115" s="222"/>
      <c r="PM115" s="222"/>
      <c r="PN115" s="222"/>
      <c r="PO115" s="222"/>
      <c r="PP115" s="222"/>
      <c r="PQ115" s="222"/>
      <c r="PR115" s="222"/>
      <c r="PS115" s="222"/>
      <c r="PT115" s="222"/>
      <c r="PU115" s="222"/>
      <c r="PV115" s="222"/>
      <c r="PW115" s="222"/>
      <c r="PX115" s="222"/>
      <c r="PY115" s="222"/>
      <c r="PZ115" s="222"/>
      <c r="QA115" s="222"/>
      <c r="QB115" s="222"/>
      <c r="QC115" s="222"/>
      <c r="QD115" s="222"/>
      <c r="QE115" s="222"/>
      <c r="QF115" s="222"/>
      <c r="QG115" s="222"/>
      <c r="QH115" s="222"/>
      <c r="QI115" s="222"/>
      <c r="QJ115" s="222"/>
      <c r="QK115" s="222"/>
      <c r="QL115" s="222"/>
      <c r="QM115" s="222"/>
      <c r="QN115" s="222"/>
      <c r="QO115" s="222"/>
      <c r="QP115" s="222"/>
      <c r="QQ115" s="222"/>
      <c r="QR115" s="222"/>
      <c r="QS115" s="222"/>
      <c r="QT115" s="222"/>
      <c r="QU115" s="222"/>
      <c r="QV115" s="222"/>
      <c r="QW115" s="222"/>
      <c r="QX115" s="222"/>
      <c r="QY115" s="222"/>
      <c r="QZ115" s="222"/>
      <c r="RA115" s="222"/>
      <c r="RB115" s="222"/>
      <c r="RC115" s="222"/>
      <c r="RD115" s="222"/>
      <c r="RE115" s="222"/>
      <c r="RF115" s="222"/>
      <c r="RG115" s="222"/>
      <c r="RH115" s="222"/>
      <c r="RI115" s="222"/>
      <c r="RJ115" s="222"/>
      <c r="RK115" s="222"/>
      <c r="RL115" s="222"/>
      <c r="RM115" s="222"/>
      <c r="RN115" s="222"/>
      <c r="RO115" s="222"/>
      <c r="RP115" s="222"/>
      <c r="RQ115" s="222"/>
      <c r="RR115" s="222"/>
      <c r="RS115" s="222"/>
      <c r="RT115" s="222"/>
      <c r="RU115" s="222"/>
      <c r="RV115" s="222"/>
      <c r="RW115" s="222"/>
      <c r="RX115" s="222"/>
      <c r="RY115" s="222"/>
      <c r="RZ115" s="222"/>
      <c r="SA115" s="222"/>
      <c r="SB115" s="222"/>
      <c r="SC115" s="222"/>
      <c r="SD115" s="222"/>
      <c r="SE115" s="222"/>
      <c r="SF115" s="222"/>
      <c r="SG115" s="222"/>
      <c r="SH115" s="222"/>
      <c r="SI115" s="222"/>
      <c r="SJ115" s="222"/>
      <c r="SK115" s="222"/>
      <c r="SL115" s="222"/>
      <c r="SM115" s="222"/>
      <c r="SN115" s="222"/>
      <c r="SO115" s="222"/>
      <c r="SP115" s="222"/>
      <c r="SQ115" s="222"/>
      <c r="SR115" s="222"/>
      <c r="SS115" s="222"/>
      <c r="ST115" s="222"/>
      <c r="SU115" s="222"/>
      <c r="SV115" s="222"/>
      <c r="SW115" s="222"/>
      <c r="SX115" s="222"/>
      <c r="SY115" s="222"/>
      <c r="SZ115" s="222"/>
      <c r="TA115" s="222"/>
      <c r="TB115" s="222"/>
      <c r="TC115" s="222"/>
      <c r="TD115" s="222"/>
      <c r="TE115" s="222"/>
      <c r="TF115" s="222"/>
      <c r="TG115" s="222"/>
      <c r="TH115" s="222"/>
      <c r="TI115" s="222"/>
      <c r="TJ115" s="222"/>
      <c r="TK115" s="222"/>
      <c r="TL115" s="222"/>
      <c r="TM115" s="222"/>
      <c r="TN115" s="222"/>
      <c r="TO115" s="222"/>
      <c r="TP115" s="222"/>
      <c r="TQ115" s="222"/>
      <c r="TR115" s="222"/>
      <c r="TS115" s="222"/>
      <c r="TT115" s="222"/>
      <c r="TU115" s="222"/>
      <c r="TV115" s="222"/>
      <c r="TW115" s="222"/>
      <c r="TX115" s="222"/>
      <c r="TY115" s="222"/>
      <c r="TZ115" s="222"/>
      <c r="UA115" s="222"/>
      <c r="UB115" s="222"/>
      <c r="UC115" s="222"/>
      <c r="UD115" s="222"/>
      <c r="UE115" s="222"/>
      <c r="UF115" s="222"/>
      <c r="UG115" s="222"/>
      <c r="UH115" s="222"/>
      <c r="UI115" s="222"/>
      <c r="UJ115" s="222"/>
      <c r="UK115" s="222"/>
      <c r="UL115" s="222"/>
      <c r="UM115" s="222"/>
      <c r="UN115" s="222"/>
      <c r="UO115" s="222"/>
      <c r="UP115" s="222"/>
      <c r="UQ115" s="222"/>
      <c r="UR115" s="222"/>
      <c r="US115" s="222"/>
      <c r="UT115" s="222"/>
      <c r="UU115" s="222"/>
      <c r="UV115" s="222"/>
      <c r="UW115" s="222"/>
      <c r="UX115" s="222"/>
      <c r="UY115" s="222"/>
      <c r="UZ115" s="222"/>
      <c r="VA115" s="222"/>
      <c r="VB115" s="222"/>
      <c r="VC115" s="222"/>
      <c r="VD115" s="222"/>
      <c r="VE115" s="222"/>
      <c r="VF115" s="222"/>
      <c r="VG115" s="222"/>
      <c r="VH115" s="222"/>
      <c r="VI115" s="222"/>
      <c r="VJ115" s="222"/>
      <c r="VK115" s="222"/>
      <c r="VL115" s="222"/>
      <c r="VM115" s="222"/>
      <c r="VN115" s="222"/>
      <c r="VO115" s="222"/>
      <c r="VP115" s="222"/>
      <c r="VQ115" s="222"/>
      <c r="VR115" s="222"/>
      <c r="VS115" s="222"/>
      <c r="VT115" s="222"/>
      <c r="VU115" s="222"/>
      <c r="VV115" s="222"/>
      <c r="VW115" s="222"/>
      <c r="VX115" s="222"/>
      <c r="VY115" s="222"/>
      <c r="VZ115" s="222"/>
      <c r="WA115" s="222"/>
      <c r="WB115" s="222"/>
      <c r="WC115" s="222"/>
      <c r="WD115" s="222"/>
      <c r="WE115" s="222"/>
      <c r="WF115" s="222"/>
      <c r="WG115" s="222"/>
      <c r="WH115" s="222"/>
      <c r="WI115" s="222"/>
      <c r="WJ115" s="222"/>
      <c r="WK115" s="222"/>
      <c r="WL115" s="222"/>
      <c r="WM115" s="222"/>
      <c r="WN115" s="222"/>
      <c r="WO115" s="222"/>
      <c r="WP115" s="222"/>
      <c r="WQ115" s="222"/>
      <c r="WR115" s="222"/>
      <c r="WS115" s="222"/>
      <c r="WT115" s="222"/>
      <c r="WU115" s="222"/>
      <c r="WV115" s="222"/>
      <c r="WW115" s="222"/>
      <c r="WX115" s="222"/>
      <c r="WY115" s="222"/>
      <c r="WZ115" s="222"/>
      <c r="XA115" s="222"/>
      <c r="XB115" s="222"/>
      <c r="XC115" s="222"/>
      <c r="XD115" s="222"/>
      <c r="XE115" s="222"/>
      <c r="XF115" s="222"/>
      <c r="XG115" s="222"/>
      <c r="XH115" s="222"/>
      <c r="XI115" s="222"/>
      <c r="XJ115" s="222"/>
      <c r="XK115" s="222"/>
      <c r="XL115" s="222"/>
      <c r="XM115" s="222"/>
      <c r="XN115" s="222"/>
      <c r="XO115" s="222"/>
      <c r="XP115" s="222"/>
      <c r="XQ115" s="222"/>
      <c r="XR115" s="222"/>
      <c r="XS115" s="222"/>
      <c r="XT115" s="222"/>
      <c r="XU115" s="222"/>
      <c r="XV115" s="222"/>
      <c r="XW115" s="222"/>
      <c r="XX115" s="222"/>
      <c r="XY115" s="222"/>
      <c r="XZ115" s="222"/>
      <c r="YA115" s="222"/>
      <c r="YB115" s="222"/>
      <c r="YC115" s="222"/>
      <c r="YD115" s="222"/>
      <c r="YE115" s="222"/>
      <c r="YF115" s="222"/>
      <c r="YG115" s="222"/>
      <c r="YH115" s="222"/>
      <c r="YI115" s="222"/>
      <c r="YJ115" s="222"/>
      <c r="YK115" s="222"/>
      <c r="YL115" s="222"/>
      <c r="YM115" s="222"/>
      <c r="YN115" s="222"/>
      <c r="YO115" s="222"/>
      <c r="YP115" s="222"/>
      <c r="YQ115" s="222"/>
      <c r="YR115" s="222"/>
      <c r="YS115" s="222"/>
      <c r="YT115" s="222"/>
      <c r="YU115" s="222"/>
      <c r="YV115" s="222"/>
      <c r="YW115" s="222"/>
      <c r="YX115" s="222"/>
      <c r="YY115" s="222"/>
      <c r="YZ115" s="222"/>
      <c r="ZA115" s="222"/>
      <c r="ZB115" s="222"/>
      <c r="ZC115" s="222"/>
      <c r="ZD115" s="222"/>
      <c r="ZE115" s="222"/>
      <c r="ZF115" s="222"/>
      <c r="ZG115" s="222"/>
      <c r="ZH115" s="222"/>
      <c r="ZI115" s="222"/>
      <c r="ZJ115" s="222"/>
      <c r="ZK115" s="222"/>
      <c r="ZL115" s="222"/>
      <c r="ZM115" s="222"/>
      <c r="ZN115" s="222"/>
      <c r="ZO115" s="222"/>
      <c r="ZP115" s="222"/>
      <c r="ZQ115" s="222"/>
      <c r="ZR115" s="222"/>
      <c r="ZS115" s="222"/>
      <c r="ZT115" s="222"/>
      <c r="ZU115" s="222"/>
      <c r="ZV115" s="222"/>
      <c r="ZW115" s="222"/>
      <c r="ZX115" s="222"/>
      <c r="ZY115" s="222"/>
      <c r="ZZ115" s="222"/>
      <c r="AAA115" s="222"/>
      <c r="AAB115" s="222"/>
      <c r="AAC115" s="222"/>
      <c r="AAD115" s="222"/>
      <c r="AAE115" s="222"/>
      <c r="AAF115" s="222"/>
      <c r="AAG115" s="222"/>
      <c r="AAH115" s="222"/>
      <c r="AAI115" s="222"/>
      <c r="AAJ115" s="222"/>
      <c r="AAK115" s="222"/>
      <c r="AAL115" s="222"/>
      <c r="AAM115" s="222"/>
      <c r="AAN115" s="222"/>
      <c r="AAO115" s="222"/>
      <c r="AAP115" s="222"/>
      <c r="AAQ115" s="222"/>
      <c r="AAR115" s="222"/>
      <c r="AAS115" s="222"/>
      <c r="AAT115" s="222"/>
      <c r="AAU115" s="222"/>
      <c r="AAV115" s="222"/>
      <c r="AAW115" s="222"/>
      <c r="AAX115" s="222"/>
      <c r="AAY115" s="222"/>
      <c r="AAZ115" s="222"/>
      <c r="ABA115" s="222"/>
      <c r="ABB115" s="222"/>
      <c r="ABC115" s="222"/>
      <c r="ABD115" s="222"/>
      <c r="ABE115" s="222"/>
      <c r="ABF115" s="222"/>
      <c r="ABG115" s="222"/>
      <c r="ABH115" s="222"/>
      <c r="ABI115" s="222"/>
      <c r="ABJ115" s="222"/>
      <c r="ABK115" s="222"/>
      <c r="ABL115" s="222"/>
      <c r="ABM115" s="222"/>
      <c r="ABN115" s="222"/>
      <c r="ABO115" s="222"/>
      <c r="ABP115" s="222"/>
      <c r="ABQ115" s="222"/>
      <c r="ABR115" s="222"/>
      <c r="ABS115" s="222"/>
      <c r="ABT115" s="222"/>
      <c r="ABU115" s="222"/>
      <c r="ABV115" s="222"/>
      <c r="ABW115" s="222"/>
      <c r="ABX115" s="222"/>
      <c r="ABY115" s="222"/>
      <c r="ABZ115" s="222"/>
      <c r="ACA115" s="222"/>
      <c r="ACB115" s="222"/>
      <c r="ACC115" s="222"/>
      <c r="ACD115" s="222"/>
      <c r="ACE115" s="222"/>
      <c r="ACF115" s="222"/>
      <c r="ACG115" s="222"/>
      <c r="ACH115" s="222"/>
      <c r="ACI115" s="222"/>
      <c r="ACJ115" s="222"/>
      <c r="ACK115" s="222"/>
      <c r="ACL115" s="222"/>
      <c r="ACM115" s="222"/>
      <c r="ACN115" s="222"/>
      <c r="ACO115" s="222"/>
      <c r="ACP115" s="222"/>
      <c r="ACQ115" s="222"/>
      <c r="ACR115" s="222"/>
      <c r="ACS115" s="222"/>
      <c r="ACT115" s="222"/>
      <c r="ACU115" s="222"/>
      <c r="ACV115" s="222"/>
      <c r="ACW115" s="222"/>
      <c r="ACX115" s="222"/>
      <c r="ACY115" s="222"/>
      <c r="ACZ115" s="222"/>
      <c r="ADA115" s="222"/>
      <c r="ADB115" s="222"/>
      <c r="ADC115" s="222"/>
      <c r="ADD115" s="222"/>
      <c r="ADE115" s="222"/>
      <c r="ADF115" s="222"/>
      <c r="ADG115" s="222"/>
      <c r="ADH115" s="222"/>
      <c r="ADI115" s="222"/>
      <c r="ADJ115" s="222"/>
      <c r="ADK115" s="222"/>
      <c r="ADL115" s="222"/>
      <c r="ADM115" s="222"/>
      <c r="ADN115" s="222"/>
      <c r="ADO115" s="222"/>
      <c r="ADP115" s="222"/>
      <c r="ADQ115" s="222"/>
      <c r="ADR115" s="222"/>
      <c r="ADS115" s="222"/>
      <c r="ADT115" s="222"/>
      <c r="ADU115" s="222"/>
      <c r="ADV115" s="222"/>
      <c r="ADW115" s="222"/>
      <c r="ADX115" s="222"/>
      <c r="ADY115" s="222"/>
      <c r="ADZ115" s="222"/>
      <c r="AEA115" s="222"/>
      <c r="AEB115" s="222"/>
      <c r="AEC115" s="222"/>
      <c r="AED115" s="222"/>
      <c r="AEE115" s="222"/>
      <c r="AEF115" s="222"/>
      <c r="AEG115" s="222"/>
      <c r="AEH115" s="222"/>
      <c r="AEI115" s="222"/>
      <c r="AEJ115" s="222"/>
      <c r="AEK115" s="222"/>
      <c r="AEL115" s="222"/>
      <c r="AEM115" s="222"/>
      <c r="AEN115" s="222"/>
      <c r="AEO115" s="222"/>
      <c r="AEP115" s="222"/>
      <c r="AEQ115" s="222"/>
      <c r="AER115" s="222"/>
      <c r="AES115" s="222"/>
      <c r="AET115" s="222"/>
      <c r="AEU115" s="222"/>
      <c r="AEV115" s="222"/>
      <c r="AEW115" s="222"/>
      <c r="AEX115" s="222"/>
      <c r="AEY115" s="222"/>
      <c r="AEZ115" s="222"/>
      <c r="AFA115" s="222"/>
      <c r="AFB115" s="222"/>
      <c r="AFC115" s="222"/>
      <c r="AFD115" s="222"/>
      <c r="AFE115" s="222"/>
      <c r="AFF115" s="222"/>
      <c r="AFG115" s="222"/>
      <c r="AFH115" s="222"/>
      <c r="AFI115" s="222"/>
      <c r="AFJ115" s="222"/>
      <c r="AFK115" s="222"/>
      <c r="AFL115" s="222"/>
      <c r="AFM115" s="222"/>
      <c r="AFN115" s="222"/>
      <c r="AFO115" s="222"/>
      <c r="AFP115" s="222"/>
      <c r="AFQ115" s="222"/>
      <c r="AFR115" s="222"/>
      <c r="AFS115" s="222"/>
      <c r="AFT115" s="222"/>
      <c r="AFU115" s="222"/>
      <c r="AFV115" s="222"/>
      <c r="AFW115" s="222"/>
      <c r="AFX115" s="222"/>
      <c r="AFY115" s="222"/>
      <c r="AFZ115" s="222"/>
      <c r="AGA115" s="222"/>
      <c r="AGB115" s="222"/>
      <c r="AGC115" s="222"/>
      <c r="AGD115" s="222"/>
      <c r="AGE115" s="222"/>
      <c r="AGF115" s="222"/>
      <c r="AGG115" s="222"/>
      <c r="AGH115" s="222"/>
      <c r="AGI115" s="222"/>
      <c r="AGJ115" s="222"/>
      <c r="AGK115" s="222"/>
      <c r="AGL115" s="222"/>
      <c r="AGM115" s="222"/>
      <c r="AGN115" s="222"/>
      <c r="AGO115" s="222"/>
      <c r="AGP115" s="222"/>
      <c r="AGQ115" s="222"/>
      <c r="AGR115" s="222"/>
      <c r="AGS115" s="222"/>
      <c r="AGT115" s="222"/>
      <c r="AGU115" s="222"/>
      <c r="AGV115" s="222"/>
      <c r="AGW115" s="222"/>
      <c r="AGX115" s="222"/>
      <c r="AGY115" s="222"/>
      <c r="AGZ115" s="222"/>
      <c r="AHA115" s="222"/>
      <c r="AHB115" s="222"/>
      <c r="AHC115" s="222"/>
      <c r="AHD115" s="222"/>
      <c r="AHE115" s="222"/>
      <c r="AHF115" s="222"/>
      <c r="AHG115" s="222"/>
      <c r="AHH115" s="222"/>
      <c r="AHI115" s="222"/>
      <c r="AHJ115" s="222"/>
      <c r="AHK115" s="222"/>
      <c r="AHL115" s="222"/>
      <c r="AHM115" s="222"/>
      <c r="AHN115" s="222"/>
      <c r="AHO115" s="222"/>
      <c r="AHP115" s="222"/>
      <c r="AHQ115" s="222"/>
      <c r="AHR115" s="222"/>
      <c r="AHS115" s="222"/>
      <c r="AHT115" s="222"/>
      <c r="AHU115" s="222"/>
      <c r="AHV115" s="222"/>
      <c r="AHW115" s="222"/>
      <c r="AHX115" s="222"/>
      <c r="AHY115" s="222"/>
      <c r="AHZ115" s="222"/>
      <c r="AIA115" s="222"/>
      <c r="AIB115" s="222"/>
      <c r="AIC115" s="222"/>
      <c r="AID115" s="222"/>
      <c r="AIE115" s="222"/>
      <c r="AIF115" s="222"/>
      <c r="AIG115" s="222"/>
      <c r="AIH115" s="222"/>
      <c r="AII115" s="222"/>
      <c r="AIJ115" s="222"/>
      <c r="AIK115" s="222"/>
      <c r="AIL115" s="222"/>
      <c r="AIM115" s="222"/>
      <c r="AIN115" s="222"/>
      <c r="AIO115" s="222"/>
      <c r="AIP115" s="222"/>
      <c r="AIQ115" s="222"/>
      <c r="AIR115" s="222"/>
      <c r="AIS115" s="222"/>
      <c r="AIT115" s="222"/>
      <c r="AIU115" s="222"/>
      <c r="AIV115" s="222"/>
      <c r="AIW115" s="222"/>
      <c r="AIX115" s="222"/>
      <c r="AIY115" s="222"/>
      <c r="AIZ115" s="222"/>
      <c r="AJA115" s="222"/>
      <c r="AJB115" s="222"/>
      <c r="AJC115" s="222"/>
      <c r="AJD115" s="222"/>
      <c r="AJE115" s="222"/>
      <c r="AJF115" s="222"/>
      <c r="AJG115" s="222"/>
      <c r="AJH115" s="222"/>
      <c r="AJI115" s="222"/>
      <c r="AJJ115" s="222"/>
      <c r="AJK115" s="222"/>
      <c r="AJL115" s="222"/>
      <c r="AJM115" s="222"/>
      <c r="AJN115" s="222"/>
      <c r="AJO115" s="222"/>
      <c r="AJP115" s="222"/>
      <c r="AJQ115" s="222"/>
      <c r="AJR115" s="222"/>
      <c r="AJS115" s="222"/>
      <c r="AJT115" s="222"/>
      <c r="AJU115" s="222"/>
      <c r="AJV115" s="222"/>
      <c r="AJW115" s="222"/>
      <c r="AJX115" s="222"/>
      <c r="AJY115" s="222"/>
      <c r="AJZ115" s="222"/>
      <c r="AKA115" s="222"/>
      <c r="AKB115" s="222"/>
      <c r="AKC115" s="222"/>
      <c r="AKD115" s="222"/>
      <c r="AKE115" s="222"/>
      <c r="AKF115" s="222"/>
      <c r="AKG115" s="222"/>
      <c r="AKH115" s="222"/>
      <c r="AKI115" s="222"/>
      <c r="AKJ115" s="222"/>
      <c r="AKK115" s="222"/>
      <c r="AKL115" s="222"/>
      <c r="AKM115" s="222"/>
      <c r="AKN115" s="222"/>
      <c r="AKO115" s="222"/>
      <c r="AKP115" s="222"/>
      <c r="AKQ115" s="222"/>
      <c r="AKR115" s="222"/>
      <c r="AKS115" s="222"/>
      <c r="AKT115" s="222"/>
      <c r="AKU115" s="222"/>
      <c r="AKV115" s="222"/>
      <c r="AKW115" s="222"/>
      <c r="AKX115" s="222"/>
      <c r="AKY115" s="222"/>
      <c r="AKZ115" s="222"/>
      <c r="ALA115" s="222"/>
      <c r="ALB115" s="222"/>
      <c r="ALC115" s="222"/>
      <c r="ALD115" s="222"/>
      <c r="ALE115" s="222"/>
      <c r="ALF115" s="222"/>
      <c r="ALG115" s="222"/>
      <c r="ALH115" s="222"/>
      <c r="ALI115" s="222"/>
      <c r="ALJ115" s="222"/>
      <c r="ALK115" s="222"/>
      <c r="ALL115" s="222"/>
      <c r="ALM115" s="222"/>
      <c r="ALN115" s="222"/>
      <c r="ALO115" s="222"/>
      <c r="ALP115" s="222"/>
      <c r="ALQ115" s="222"/>
      <c r="ALR115" s="222"/>
      <c r="ALS115" s="222"/>
      <c r="ALT115" s="222"/>
      <c r="ALU115" s="222"/>
      <c r="ALV115" s="222"/>
      <c r="ALW115" s="222"/>
      <c r="ALX115" s="222"/>
      <c r="ALY115" s="222"/>
      <c r="ALZ115" s="222"/>
      <c r="AMA115" s="222"/>
      <c r="AMB115" s="222"/>
    </row>
    <row r="116" spans="1:1016" s="107" customFormat="1">
      <c r="A116" s="168"/>
      <c r="B116" s="300" t="s">
        <v>1622</v>
      </c>
      <c r="D116" s="584" t="s">
        <v>286</v>
      </c>
      <c r="E116" s="60">
        <f>42*2+8+12</f>
        <v>104</v>
      </c>
      <c r="F116" s="59"/>
      <c r="G116" s="286">
        <f>E116*F116</f>
        <v>0</v>
      </c>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c r="AV116" s="222"/>
      <c r="AW116" s="222"/>
      <c r="AX116" s="222"/>
      <c r="AY116" s="222"/>
      <c r="AZ116" s="222"/>
      <c r="BA116" s="222"/>
      <c r="BB116" s="222"/>
      <c r="BC116" s="222"/>
      <c r="BD116" s="222"/>
      <c r="BE116" s="222"/>
      <c r="BF116" s="222"/>
      <c r="BG116" s="222"/>
      <c r="BH116" s="222"/>
      <c r="BI116" s="222"/>
      <c r="BJ116" s="222"/>
      <c r="BK116" s="222"/>
      <c r="BL116" s="222"/>
      <c r="BM116" s="222"/>
      <c r="BN116" s="222"/>
      <c r="BO116" s="222"/>
      <c r="BP116" s="222"/>
      <c r="BQ116" s="222"/>
      <c r="BR116" s="222"/>
      <c r="BS116" s="222"/>
      <c r="BT116" s="222"/>
      <c r="BU116" s="222"/>
      <c r="BV116" s="222"/>
      <c r="BW116" s="222"/>
      <c r="BX116" s="222"/>
      <c r="BY116" s="222"/>
      <c r="BZ116" s="222"/>
      <c r="CA116" s="222"/>
      <c r="CB116" s="222"/>
      <c r="CC116" s="222"/>
      <c r="CD116" s="222"/>
      <c r="CE116" s="222"/>
      <c r="CF116" s="222"/>
      <c r="CG116" s="222"/>
      <c r="CH116" s="222"/>
      <c r="CI116" s="222"/>
      <c r="CJ116" s="222"/>
      <c r="CK116" s="222"/>
      <c r="CL116" s="222"/>
      <c r="CM116" s="222"/>
      <c r="CN116" s="222"/>
      <c r="CO116" s="222"/>
      <c r="CP116" s="222"/>
      <c r="CQ116" s="222"/>
      <c r="CR116" s="222"/>
      <c r="CS116" s="222"/>
      <c r="CT116" s="222"/>
      <c r="CU116" s="222"/>
      <c r="CV116" s="222"/>
      <c r="CW116" s="222"/>
      <c r="CX116" s="222"/>
      <c r="CY116" s="222"/>
      <c r="CZ116" s="222"/>
      <c r="DA116" s="222"/>
      <c r="DB116" s="222"/>
      <c r="DC116" s="222"/>
      <c r="DD116" s="222"/>
      <c r="DE116" s="222"/>
      <c r="DF116" s="222"/>
      <c r="DG116" s="222"/>
      <c r="DH116" s="222"/>
      <c r="DI116" s="222"/>
      <c r="DJ116" s="222"/>
      <c r="DK116" s="222"/>
      <c r="DL116" s="222"/>
      <c r="DM116" s="222"/>
      <c r="DN116" s="222"/>
      <c r="DO116" s="222"/>
      <c r="DP116" s="222"/>
      <c r="DQ116" s="222"/>
      <c r="DR116" s="222"/>
      <c r="DS116" s="222"/>
      <c r="DT116" s="222"/>
      <c r="DU116" s="222"/>
      <c r="DV116" s="222"/>
      <c r="DW116" s="222"/>
      <c r="DX116" s="222"/>
      <c r="DY116" s="222"/>
      <c r="DZ116" s="222"/>
      <c r="EA116" s="222"/>
      <c r="EB116" s="222"/>
      <c r="EC116" s="222"/>
      <c r="ED116" s="222"/>
      <c r="EE116" s="222"/>
      <c r="EF116" s="222"/>
      <c r="EG116" s="222"/>
      <c r="EH116" s="222"/>
      <c r="EI116" s="222"/>
      <c r="EJ116" s="222"/>
      <c r="EK116" s="222"/>
      <c r="EL116" s="222"/>
      <c r="EM116" s="222"/>
      <c r="EN116" s="222"/>
      <c r="EO116" s="222"/>
      <c r="EP116" s="222"/>
      <c r="EQ116" s="222"/>
      <c r="ER116" s="222"/>
      <c r="ES116" s="222"/>
      <c r="ET116" s="222"/>
      <c r="EU116" s="222"/>
      <c r="EV116" s="222"/>
      <c r="EW116" s="222"/>
      <c r="EX116" s="222"/>
      <c r="EY116" s="222"/>
      <c r="EZ116" s="222"/>
      <c r="FA116" s="222"/>
      <c r="FB116" s="222"/>
      <c r="FC116" s="222"/>
      <c r="FD116" s="222"/>
      <c r="FE116" s="222"/>
      <c r="FF116" s="222"/>
      <c r="FG116" s="222"/>
      <c r="FH116" s="222"/>
      <c r="FI116" s="222"/>
      <c r="FJ116" s="222"/>
      <c r="FK116" s="222"/>
      <c r="FL116" s="222"/>
      <c r="FM116" s="222"/>
      <c r="FN116" s="222"/>
      <c r="FO116" s="222"/>
      <c r="FP116" s="222"/>
      <c r="FQ116" s="222"/>
      <c r="FR116" s="222"/>
      <c r="FS116" s="222"/>
      <c r="FT116" s="222"/>
      <c r="FU116" s="222"/>
      <c r="FV116" s="222"/>
      <c r="FW116" s="222"/>
      <c r="FX116" s="222"/>
      <c r="FY116" s="222"/>
      <c r="FZ116" s="222"/>
      <c r="GA116" s="222"/>
      <c r="GB116" s="222"/>
      <c r="GC116" s="222"/>
      <c r="GD116" s="222"/>
      <c r="GE116" s="222"/>
      <c r="GF116" s="222"/>
      <c r="GG116" s="222"/>
      <c r="GH116" s="222"/>
      <c r="GI116" s="222"/>
      <c r="GJ116" s="222"/>
      <c r="GK116" s="222"/>
      <c r="GL116" s="222"/>
      <c r="GM116" s="222"/>
      <c r="GN116" s="222"/>
      <c r="GO116" s="222"/>
      <c r="GP116" s="222"/>
      <c r="GQ116" s="222"/>
      <c r="GR116" s="222"/>
      <c r="GS116" s="222"/>
      <c r="GT116" s="222"/>
      <c r="GU116" s="222"/>
      <c r="GV116" s="222"/>
      <c r="GW116" s="222"/>
      <c r="GX116" s="222"/>
      <c r="GY116" s="222"/>
      <c r="GZ116" s="222"/>
      <c r="HA116" s="222"/>
      <c r="HB116" s="222"/>
      <c r="HC116" s="222"/>
      <c r="HD116" s="222"/>
      <c r="HE116" s="222"/>
      <c r="HF116" s="222"/>
      <c r="HG116" s="222"/>
      <c r="HH116" s="222"/>
      <c r="HI116" s="222"/>
      <c r="HJ116" s="222"/>
      <c r="HK116" s="222"/>
      <c r="HL116" s="222"/>
      <c r="HM116" s="222"/>
      <c r="HN116" s="222"/>
      <c r="HO116" s="222"/>
      <c r="HP116" s="222"/>
      <c r="HQ116" s="222"/>
      <c r="HR116" s="222"/>
      <c r="HS116" s="222"/>
      <c r="HT116" s="222"/>
      <c r="HU116" s="222"/>
      <c r="HV116" s="222"/>
      <c r="HW116" s="222"/>
      <c r="HX116" s="222"/>
      <c r="HY116" s="222"/>
      <c r="HZ116" s="222"/>
      <c r="IA116" s="222"/>
      <c r="IB116" s="222"/>
      <c r="IC116" s="222"/>
      <c r="ID116" s="222"/>
      <c r="IE116" s="222"/>
      <c r="IF116" s="222"/>
      <c r="IG116" s="222"/>
      <c r="IH116" s="222"/>
      <c r="II116" s="222"/>
      <c r="IJ116" s="222"/>
      <c r="IK116" s="222"/>
      <c r="IL116" s="222"/>
      <c r="IM116" s="222"/>
      <c r="IN116" s="222"/>
      <c r="IO116" s="222"/>
      <c r="IP116" s="222"/>
      <c r="IQ116" s="222"/>
      <c r="IR116" s="222"/>
      <c r="IS116" s="222"/>
      <c r="IT116" s="222"/>
      <c r="IU116" s="222"/>
      <c r="IV116" s="222"/>
      <c r="IW116" s="222"/>
      <c r="IX116" s="222"/>
      <c r="IY116" s="222"/>
      <c r="IZ116" s="222"/>
      <c r="JA116" s="222"/>
      <c r="JB116" s="222"/>
      <c r="JC116" s="222"/>
      <c r="JD116" s="222"/>
      <c r="JE116" s="222"/>
      <c r="JF116" s="222"/>
      <c r="JG116" s="222"/>
      <c r="JH116" s="222"/>
      <c r="JI116" s="222"/>
      <c r="JJ116" s="222"/>
      <c r="JK116" s="222"/>
      <c r="JL116" s="222"/>
      <c r="JM116" s="222"/>
      <c r="JN116" s="222"/>
      <c r="JO116" s="222"/>
      <c r="JP116" s="222"/>
      <c r="JQ116" s="222"/>
      <c r="JR116" s="222"/>
      <c r="JS116" s="222"/>
      <c r="JT116" s="222"/>
      <c r="JU116" s="222"/>
      <c r="JV116" s="222"/>
      <c r="JW116" s="222"/>
      <c r="JX116" s="222"/>
      <c r="JY116" s="222"/>
      <c r="JZ116" s="222"/>
      <c r="KA116" s="222"/>
      <c r="KB116" s="222"/>
      <c r="KC116" s="222"/>
      <c r="KD116" s="222"/>
      <c r="KE116" s="222"/>
      <c r="KF116" s="222"/>
      <c r="KG116" s="222"/>
      <c r="KH116" s="222"/>
      <c r="KI116" s="222"/>
      <c r="KJ116" s="222"/>
      <c r="KK116" s="222"/>
      <c r="KL116" s="222"/>
      <c r="KM116" s="222"/>
      <c r="KN116" s="222"/>
      <c r="KO116" s="222"/>
      <c r="KP116" s="222"/>
      <c r="KQ116" s="222"/>
      <c r="KR116" s="222"/>
      <c r="KS116" s="222"/>
      <c r="KT116" s="222"/>
      <c r="KU116" s="222"/>
      <c r="KV116" s="222"/>
      <c r="KW116" s="222"/>
      <c r="KX116" s="222"/>
      <c r="KY116" s="222"/>
      <c r="KZ116" s="222"/>
      <c r="LA116" s="222"/>
      <c r="LB116" s="222"/>
      <c r="LC116" s="222"/>
      <c r="LD116" s="222"/>
      <c r="LE116" s="222"/>
      <c r="LF116" s="222"/>
      <c r="LG116" s="222"/>
      <c r="LH116" s="222"/>
      <c r="LI116" s="222"/>
      <c r="LJ116" s="222"/>
      <c r="LK116" s="222"/>
      <c r="LL116" s="222"/>
      <c r="LM116" s="222"/>
      <c r="LN116" s="222"/>
      <c r="LO116" s="222"/>
      <c r="LP116" s="222"/>
      <c r="LQ116" s="222"/>
      <c r="LR116" s="222"/>
      <c r="LS116" s="222"/>
      <c r="LT116" s="222"/>
      <c r="LU116" s="222"/>
      <c r="LV116" s="222"/>
      <c r="LW116" s="222"/>
      <c r="LX116" s="222"/>
      <c r="LY116" s="222"/>
      <c r="LZ116" s="222"/>
      <c r="MA116" s="222"/>
      <c r="MB116" s="222"/>
      <c r="MC116" s="222"/>
      <c r="MD116" s="222"/>
      <c r="ME116" s="222"/>
      <c r="MF116" s="222"/>
      <c r="MG116" s="222"/>
      <c r="MH116" s="222"/>
      <c r="MI116" s="222"/>
      <c r="MJ116" s="222"/>
      <c r="MK116" s="222"/>
      <c r="ML116" s="222"/>
      <c r="MM116" s="222"/>
      <c r="MN116" s="222"/>
      <c r="MO116" s="222"/>
      <c r="MP116" s="222"/>
      <c r="MQ116" s="222"/>
      <c r="MR116" s="222"/>
      <c r="MS116" s="222"/>
      <c r="MT116" s="222"/>
      <c r="MU116" s="222"/>
      <c r="MV116" s="222"/>
      <c r="MW116" s="222"/>
      <c r="MX116" s="222"/>
      <c r="MY116" s="222"/>
      <c r="MZ116" s="222"/>
      <c r="NA116" s="222"/>
      <c r="NB116" s="222"/>
      <c r="NC116" s="222"/>
      <c r="ND116" s="222"/>
      <c r="NE116" s="222"/>
      <c r="NF116" s="222"/>
      <c r="NG116" s="222"/>
      <c r="NH116" s="222"/>
      <c r="NI116" s="222"/>
      <c r="NJ116" s="222"/>
      <c r="NK116" s="222"/>
      <c r="NL116" s="222"/>
      <c r="NM116" s="222"/>
      <c r="NN116" s="222"/>
      <c r="NO116" s="222"/>
      <c r="NP116" s="222"/>
      <c r="NQ116" s="222"/>
      <c r="NR116" s="222"/>
      <c r="NS116" s="222"/>
      <c r="NT116" s="222"/>
      <c r="NU116" s="222"/>
      <c r="NV116" s="222"/>
      <c r="NW116" s="222"/>
      <c r="NX116" s="222"/>
      <c r="NY116" s="222"/>
      <c r="NZ116" s="222"/>
      <c r="OA116" s="222"/>
      <c r="OB116" s="222"/>
      <c r="OC116" s="222"/>
      <c r="OD116" s="222"/>
      <c r="OE116" s="222"/>
      <c r="OF116" s="222"/>
      <c r="OG116" s="222"/>
      <c r="OH116" s="222"/>
      <c r="OI116" s="222"/>
      <c r="OJ116" s="222"/>
      <c r="OK116" s="222"/>
      <c r="OL116" s="222"/>
      <c r="OM116" s="222"/>
      <c r="ON116" s="222"/>
      <c r="OO116" s="222"/>
      <c r="OP116" s="222"/>
      <c r="OQ116" s="222"/>
      <c r="OR116" s="222"/>
      <c r="OS116" s="222"/>
      <c r="OT116" s="222"/>
      <c r="OU116" s="222"/>
      <c r="OV116" s="222"/>
      <c r="OW116" s="222"/>
      <c r="OX116" s="222"/>
      <c r="OY116" s="222"/>
      <c r="OZ116" s="222"/>
      <c r="PA116" s="222"/>
      <c r="PB116" s="222"/>
      <c r="PC116" s="222"/>
      <c r="PD116" s="222"/>
      <c r="PE116" s="222"/>
      <c r="PF116" s="222"/>
      <c r="PG116" s="222"/>
      <c r="PH116" s="222"/>
      <c r="PI116" s="222"/>
      <c r="PJ116" s="222"/>
      <c r="PK116" s="222"/>
      <c r="PL116" s="222"/>
      <c r="PM116" s="222"/>
      <c r="PN116" s="222"/>
      <c r="PO116" s="222"/>
      <c r="PP116" s="222"/>
      <c r="PQ116" s="222"/>
      <c r="PR116" s="222"/>
      <c r="PS116" s="222"/>
      <c r="PT116" s="222"/>
      <c r="PU116" s="222"/>
      <c r="PV116" s="222"/>
      <c r="PW116" s="222"/>
      <c r="PX116" s="222"/>
      <c r="PY116" s="222"/>
      <c r="PZ116" s="222"/>
      <c r="QA116" s="222"/>
      <c r="QB116" s="222"/>
      <c r="QC116" s="222"/>
      <c r="QD116" s="222"/>
      <c r="QE116" s="222"/>
      <c r="QF116" s="222"/>
      <c r="QG116" s="222"/>
      <c r="QH116" s="222"/>
      <c r="QI116" s="222"/>
      <c r="QJ116" s="222"/>
      <c r="QK116" s="222"/>
      <c r="QL116" s="222"/>
      <c r="QM116" s="222"/>
      <c r="QN116" s="222"/>
      <c r="QO116" s="222"/>
      <c r="QP116" s="222"/>
      <c r="QQ116" s="222"/>
      <c r="QR116" s="222"/>
      <c r="QS116" s="222"/>
      <c r="QT116" s="222"/>
      <c r="QU116" s="222"/>
      <c r="QV116" s="222"/>
      <c r="QW116" s="222"/>
      <c r="QX116" s="222"/>
      <c r="QY116" s="222"/>
      <c r="QZ116" s="222"/>
      <c r="RA116" s="222"/>
      <c r="RB116" s="222"/>
      <c r="RC116" s="222"/>
      <c r="RD116" s="222"/>
      <c r="RE116" s="222"/>
      <c r="RF116" s="222"/>
      <c r="RG116" s="222"/>
      <c r="RH116" s="222"/>
      <c r="RI116" s="222"/>
      <c r="RJ116" s="222"/>
      <c r="RK116" s="222"/>
      <c r="RL116" s="222"/>
      <c r="RM116" s="222"/>
      <c r="RN116" s="222"/>
      <c r="RO116" s="222"/>
      <c r="RP116" s="222"/>
      <c r="RQ116" s="222"/>
      <c r="RR116" s="222"/>
      <c r="RS116" s="222"/>
      <c r="RT116" s="222"/>
      <c r="RU116" s="222"/>
      <c r="RV116" s="222"/>
      <c r="RW116" s="222"/>
      <c r="RX116" s="222"/>
      <c r="RY116" s="222"/>
      <c r="RZ116" s="222"/>
      <c r="SA116" s="222"/>
      <c r="SB116" s="222"/>
      <c r="SC116" s="222"/>
      <c r="SD116" s="222"/>
      <c r="SE116" s="222"/>
      <c r="SF116" s="222"/>
      <c r="SG116" s="222"/>
      <c r="SH116" s="222"/>
      <c r="SI116" s="222"/>
      <c r="SJ116" s="222"/>
      <c r="SK116" s="222"/>
      <c r="SL116" s="222"/>
      <c r="SM116" s="222"/>
      <c r="SN116" s="222"/>
      <c r="SO116" s="222"/>
      <c r="SP116" s="222"/>
      <c r="SQ116" s="222"/>
      <c r="SR116" s="222"/>
      <c r="SS116" s="222"/>
      <c r="ST116" s="222"/>
      <c r="SU116" s="222"/>
      <c r="SV116" s="222"/>
      <c r="SW116" s="222"/>
      <c r="SX116" s="222"/>
      <c r="SY116" s="222"/>
      <c r="SZ116" s="222"/>
      <c r="TA116" s="222"/>
      <c r="TB116" s="222"/>
      <c r="TC116" s="222"/>
      <c r="TD116" s="222"/>
      <c r="TE116" s="222"/>
      <c r="TF116" s="222"/>
      <c r="TG116" s="222"/>
      <c r="TH116" s="222"/>
      <c r="TI116" s="222"/>
      <c r="TJ116" s="222"/>
      <c r="TK116" s="222"/>
      <c r="TL116" s="222"/>
      <c r="TM116" s="222"/>
      <c r="TN116" s="222"/>
      <c r="TO116" s="222"/>
      <c r="TP116" s="222"/>
      <c r="TQ116" s="222"/>
      <c r="TR116" s="222"/>
      <c r="TS116" s="222"/>
      <c r="TT116" s="222"/>
      <c r="TU116" s="222"/>
      <c r="TV116" s="222"/>
      <c r="TW116" s="222"/>
      <c r="TX116" s="222"/>
      <c r="TY116" s="222"/>
      <c r="TZ116" s="222"/>
      <c r="UA116" s="222"/>
      <c r="UB116" s="222"/>
      <c r="UC116" s="222"/>
      <c r="UD116" s="222"/>
      <c r="UE116" s="222"/>
      <c r="UF116" s="222"/>
      <c r="UG116" s="222"/>
      <c r="UH116" s="222"/>
      <c r="UI116" s="222"/>
      <c r="UJ116" s="222"/>
      <c r="UK116" s="222"/>
      <c r="UL116" s="222"/>
      <c r="UM116" s="222"/>
      <c r="UN116" s="222"/>
      <c r="UO116" s="222"/>
      <c r="UP116" s="222"/>
      <c r="UQ116" s="222"/>
      <c r="UR116" s="222"/>
      <c r="US116" s="222"/>
      <c r="UT116" s="222"/>
      <c r="UU116" s="222"/>
      <c r="UV116" s="222"/>
      <c r="UW116" s="222"/>
      <c r="UX116" s="222"/>
      <c r="UY116" s="222"/>
      <c r="UZ116" s="222"/>
      <c r="VA116" s="222"/>
      <c r="VB116" s="222"/>
      <c r="VC116" s="222"/>
      <c r="VD116" s="222"/>
      <c r="VE116" s="222"/>
      <c r="VF116" s="222"/>
      <c r="VG116" s="222"/>
      <c r="VH116" s="222"/>
      <c r="VI116" s="222"/>
      <c r="VJ116" s="222"/>
      <c r="VK116" s="222"/>
      <c r="VL116" s="222"/>
      <c r="VM116" s="222"/>
      <c r="VN116" s="222"/>
      <c r="VO116" s="222"/>
      <c r="VP116" s="222"/>
      <c r="VQ116" s="222"/>
      <c r="VR116" s="222"/>
      <c r="VS116" s="222"/>
      <c r="VT116" s="222"/>
      <c r="VU116" s="222"/>
      <c r="VV116" s="222"/>
      <c r="VW116" s="222"/>
      <c r="VX116" s="222"/>
      <c r="VY116" s="222"/>
      <c r="VZ116" s="222"/>
      <c r="WA116" s="222"/>
      <c r="WB116" s="222"/>
      <c r="WC116" s="222"/>
      <c r="WD116" s="222"/>
      <c r="WE116" s="222"/>
      <c r="WF116" s="222"/>
      <c r="WG116" s="222"/>
      <c r="WH116" s="222"/>
      <c r="WI116" s="222"/>
      <c r="WJ116" s="222"/>
      <c r="WK116" s="222"/>
      <c r="WL116" s="222"/>
      <c r="WM116" s="222"/>
      <c r="WN116" s="222"/>
      <c r="WO116" s="222"/>
      <c r="WP116" s="222"/>
      <c r="WQ116" s="222"/>
      <c r="WR116" s="222"/>
      <c r="WS116" s="222"/>
      <c r="WT116" s="222"/>
      <c r="WU116" s="222"/>
      <c r="WV116" s="222"/>
      <c r="WW116" s="222"/>
      <c r="WX116" s="222"/>
      <c r="WY116" s="222"/>
      <c r="WZ116" s="222"/>
      <c r="XA116" s="222"/>
      <c r="XB116" s="222"/>
      <c r="XC116" s="222"/>
      <c r="XD116" s="222"/>
      <c r="XE116" s="222"/>
      <c r="XF116" s="222"/>
      <c r="XG116" s="222"/>
      <c r="XH116" s="222"/>
      <c r="XI116" s="222"/>
      <c r="XJ116" s="222"/>
      <c r="XK116" s="222"/>
      <c r="XL116" s="222"/>
      <c r="XM116" s="222"/>
      <c r="XN116" s="222"/>
      <c r="XO116" s="222"/>
      <c r="XP116" s="222"/>
      <c r="XQ116" s="222"/>
      <c r="XR116" s="222"/>
      <c r="XS116" s="222"/>
      <c r="XT116" s="222"/>
      <c r="XU116" s="222"/>
      <c r="XV116" s="222"/>
      <c r="XW116" s="222"/>
      <c r="XX116" s="222"/>
      <c r="XY116" s="222"/>
      <c r="XZ116" s="222"/>
      <c r="YA116" s="222"/>
      <c r="YB116" s="222"/>
      <c r="YC116" s="222"/>
      <c r="YD116" s="222"/>
      <c r="YE116" s="222"/>
      <c r="YF116" s="222"/>
      <c r="YG116" s="222"/>
      <c r="YH116" s="222"/>
      <c r="YI116" s="222"/>
      <c r="YJ116" s="222"/>
      <c r="YK116" s="222"/>
      <c r="YL116" s="222"/>
      <c r="YM116" s="222"/>
      <c r="YN116" s="222"/>
      <c r="YO116" s="222"/>
      <c r="YP116" s="222"/>
      <c r="YQ116" s="222"/>
      <c r="YR116" s="222"/>
      <c r="YS116" s="222"/>
      <c r="YT116" s="222"/>
      <c r="YU116" s="222"/>
      <c r="YV116" s="222"/>
      <c r="YW116" s="222"/>
      <c r="YX116" s="222"/>
      <c r="YY116" s="222"/>
      <c r="YZ116" s="222"/>
      <c r="ZA116" s="222"/>
      <c r="ZB116" s="222"/>
      <c r="ZC116" s="222"/>
      <c r="ZD116" s="222"/>
      <c r="ZE116" s="222"/>
      <c r="ZF116" s="222"/>
      <c r="ZG116" s="222"/>
      <c r="ZH116" s="222"/>
      <c r="ZI116" s="222"/>
      <c r="ZJ116" s="222"/>
      <c r="ZK116" s="222"/>
      <c r="ZL116" s="222"/>
      <c r="ZM116" s="222"/>
      <c r="ZN116" s="222"/>
      <c r="ZO116" s="222"/>
      <c r="ZP116" s="222"/>
      <c r="ZQ116" s="222"/>
      <c r="ZR116" s="222"/>
      <c r="ZS116" s="222"/>
      <c r="ZT116" s="222"/>
      <c r="ZU116" s="222"/>
      <c r="ZV116" s="222"/>
      <c r="ZW116" s="222"/>
      <c r="ZX116" s="222"/>
      <c r="ZY116" s="222"/>
      <c r="ZZ116" s="222"/>
      <c r="AAA116" s="222"/>
      <c r="AAB116" s="222"/>
      <c r="AAC116" s="222"/>
      <c r="AAD116" s="222"/>
      <c r="AAE116" s="222"/>
      <c r="AAF116" s="222"/>
      <c r="AAG116" s="222"/>
      <c r="AAH116" s="222"/>
      <c r="AAI116" s="222"/>
      <c r="AAJ116" s="222"/>
      <c r="AAK116" s="222"/>
      <c r="AAL116" s="222"/>
      <c r="AAM116" s="222"/>
      <c r="AAN116" s="222"/>
      <c r="AAO116" s="222"/>
      <c r="AAP116" s="222"/>
      <c r="AAQ116" s="222"/>
      <c r="AAR116" s="222"/>
      <c r="AAS116" s="222"/>
      <c r="AAT116" s="222"/>
      <c r="AAU116" s="222"/>
      <c r="AAV116" s="222"/>
      <c r="AAW116" s="222"/>
      <c r="AAX116" s="222"/>
      <c r="AAY116" s="222"/>
      <c r="AAZ116" s="222"/>
      <c r="ABA116" s="222"/>
      <c r="ABB116" s="222"/>
      <c r="ABC116" s="222"/>
      <c r="ABD116" s="222"/>
      <c r="ABE116" s="222"/>
      <c r="ABF116" s="222"/>
      <c r="ABG116" s="222"/>
      <c r="ABH116" s="222"/>
      <c r="ABI116" s="222"/>
      <c r="ABJ116" s="222"/>
      <c r="ABK116" s="222"/>
      <c r="ABL116" s="222"/>
      <c r="ABM116" s="222"/>
      <c r="ABN116" s="222"/>
      <c r="ABO116" s="222"/>
      <c r="ABP116" s="222"/>
      <c r="ABQ116" s="222"/>
      <c r="ABR116" s="222"/>
      <c r="ABS116" s="222"/>
      <c r="ABT116" s="222"/>
      <c r="ABU116" s="222"/>
      <c r="ABV116" s="222"/>
      <c r="ABW116" s="222"/>
      <c r="ABX116" s="222"/>
      <c r="ABY116" s="222"/>
      <c r="ABZ116" s="222"/>
      <c r="ACA116" s="222"/>
      <c r="ACB116" s="222"/>
      <c r="ACC116" s="222"/>
      <c r="ACD116" s="222"/>
      <c r="ACE116" s="222"/>
      <c r="ACF116" s="222"/>
      <c r="ACG116" s="222"/>
      <c r="ACH116" s="222"/>
      <c r="ACI116" s="222"/>
      <c r="ACJ116" s="222"/>
      <c r="ACK116" s="222"/>
      <c r="ACL116" s="222"/>
      <c r="ACM116" s="222"/>
      <c r="ACN116" s="222"/>
      <c r="ACO116" s="222"/>
      <c r="ACP116" s="222"/>
      <c r="ACQ116" s="222"/>
      <c r="ACR116" s="222"/>
      <c r="ACS116" s="222"/>
      <c r="ACT116" s="222"/>
      <c r="ACU116" s="222"/>
      <c r="ACV116" s="222"/>
      <c r="ACW116" s="222"/>
      <c r="ACX116" s="222"/>
      <c r="ACY116" s="222"/>
      <c r="ACZ116" s="222"/>
      <c r="ADA116" s="222"/>
      <c r="ADB116" s="222"/>
      <c r="ADC116" s="222"/>
      <c r="ADD116" s="222"/>
      <c r="ADE116" s="222"/>
      <c r="ADF116" s="222"/>
      <c r="ADG116" s="222"/>
      <c r="ADH116" s="222"/>
      <c r="ADI116" s="222"/>
      <c r="ADJ116" s="222"/>
      <c r="ADK116" s="222"/>
      <c r="ADL116" s="222"/>
      <c r="ADM116" s="222"/>
      <c r="ADN116" s="222"/>
      <c r="ADO116" s="222"/>
      <c r="ADP116" s="222"/>
      <c r="ADQ116" s="222"/>
      <c r="ADR116" s="222"/>
      <c r="ADS116" s="222"/>
      <c r="ADT116" s="222"/>
      <c r="ADU116" s="222"/>
      <c r="ADV116" s="222"/>
      <c r="ADW116" s="222"/>
      <c r="ADX116" s="222"/>
      <c r="ADY116" s="222"/>
      <c r="ADZ116" s="222"/>
      <c r="AEA116" s="222"/>
      <c r="AEB116" s="222"/>
      <c r="AEC116" s="222"/>
      <c r="AED116" s="222"/>
      <c r="AEE116" s="222"/>
      <c r="AEF116" s="222"/>
      <c r="AEG116" s="222"/>
      <c r="AEH116" s="222"/>
      <c r="AEI116" s="222"/>
      <c r="AEJ116" s="222"/>
      <c r="AEK116" s="222"/>
      <c r="AEL116" s="222"/>
      <c r="AEM116" s="222"/>
      <c r="AEN116" s="222"/>
      <c r="AEO116" s="222"/>
      <c r="AEP116" s="222"/>
      <c r="AEQ116" s="222"/>
      <c r="AER116" s="222"/>
      <c r="AES116" s="222"/>
      <c r="AET116" s="222"/>
      <c r="AEU116" s="222"/>
      <c r="AEV116" s="222"/>
      <c r="AEW116" s="222"/>
      <c r="AEX116" s="222"/>
      <c r="AEY116" s="222"/>
      <c r="AEZ116" s="222"/>
      <c r="AFA116" s="222"/>
      <c r="AFB116" s="222"/>
      <c r="AFC116" s="222"/>
      <c r="AFD116" s="222"/>
      <c r="AFE116" s="222"/>
      <c r="AFF116" s="222"/>
      <c r="AFG116" s="222"/>
      <c r="AFH116" s="222"/>
      <c r="AFI116" s="222"/>
      <c r="AFJ116" s="222"/>
      <c r="AFK116" s="222"/>
      <c r="AFL116" s="222"/>
      <c r="AFM116" s="222"/>
      <c r="AFN116" s="222"/>
      <c r="AFO116" s="222"/>
      <c r="AFP116" s="222"/>
      <c r="AFQ116" s="222"/>
      <c r="AFR116" s="222"/>
      <c r="AFS116" s="222"/>
      <c r="AFT116" s="222"/>
      <c r="AFU116" s="222"/>
      <c r="AFV116" s="222"/>
      <c r="AFW116" s="222"/>
      <c r="AFX116" s="222"/>
      <c r="AFY116" s="222"/>
      <c r="AFZ116" s="222"/>
      <c r="AGA116" s="222"/>
      <c r="AGB116" s="222"/>
      <c r="AGC116" s="222"/>
      <c r="AGD116" s="222"/>
      <c r="AGE116" s="222"/>
      <c r="AGF116" s="222"/>
      <c r="AGG116" s="222"/>
      <c r="AGH116" s="222"/>
      <c r="AGI116" s="222"/>
      <c r="AGJ116" s="222"/>
      <c r="AGK116" s="222"/>
      <c r="AGL116" s="222"/>
      <c r="AGM116" s="222"/>
      <c r="AGN116" s="222"/>
      <c r="AGO116" s="222"/>
      <c r="AGP116" s="222"/>
      <c r="AGQ116" s="222"/>
      <c r="AGR116" s="222"/>
      <c r="AGS116" s="222"/>
      <c r="AGT116" s="222"/>
      <c r="AGU116" s="222"/>
      <c r="AGV116" s="222"/>
      <c r="AGW116" s="222"/>
      <c r="AGX116" s="222"/>
      <c r="AGY116" s="222"/>
      <c r="AGZ116" s="222"/>
      <c r="AHA116" s="222"/>
      <c r="AHB116" s="222"/>
      <c r="AHC116" s="222"/>
      <c r="AHD116" s="222"/>
      <c r="AHE116" s="222"/>
      <c r="AHF116" s="222"/>
      <c r="AHG116" s="222"/>
      <c r="AHH116" s="222"/>
      <c r="AHI116" s="222"/>
      <c r="AHJ116" s="222"/>
      <c r="AHK116" s="222"/>
      <c r="AHL116" s="222"/>
      <c r="AHM116" s="222"/>
      <c r="AHN116" s="222"/>
      <c r="AHO116" s="222"/>
      <c r="AHP116" s="222"/>
      <c r="AHQ116" s="222"/>
      <c r="AHR116" s="222"/>
      <c r="AHS116" s="222"/>
      <c r="AHT116" s="222"/>
      <c r="AHU116" s="222"/>
      <c r="AHV116" s="222"/>
      <c r="AHW116" s="222"/>
      <c r="AHX116" s="222"/>
      <c r="AHY116" s="222"/>
      <c r="AHZ116" s="222"/>
      <c r="AIA116" s="222"/>
      <c r="AIB116" s="222"/>
      <c r="AIC116" s="222"/>
      <c r="AID116" s="222"/>
      <c r="AIE116" s="222"/>
      <c r="AIF116" s="222"/>
      <c r="AIG116" s="222"/>
      <c r="AIH116" s="222"/>
      <c r="AII116" s="222"/>
      <c r="AIJ116" s="222"/>
      <c r="AIK116" s="222"/>
      <c r="AIL116" s="222"/>
      <c r="AIM116" s="222"/>
      <c r="AIN116" s="222"/>
      <c r="AIO116" s="222"/>
      <c r="AIP116" s="222"/>
      <c r="AIQ116" s="222"/>
      <c r="AIR116" s="222"/>
      <c r="AIS116" s="222"/>
      <c r="AIT116" s="222"/>
      <c r="AIU116" s="222"/>
      <c r="AIV116" s="222"/>
      <c r="AIW116" s="222"/>
      <c r="AIX116" s="222"/>
      <c r="AIY116" s="222"/>
      <c r="AIZ116" s="222"/>
      <c r="AJA116" s="222"/>
      <c r="AJB116" s="222"/>
      <c r="AJC116" s="222"/>
      <c r="AJD116" s="222"/>
      <c r="AJE116" s="222"/>
      <c r="AJF116" s="222"/>
      <c r="AJG116" s="222"/>
      <c r="AJH116" s="222"/>
      <c r="AJI116" s="222"/>
      <c r="AJJ116" s="222"/>
      <c r="AJK116" s="222"/>
      <c r="AJL116" s="222"/>
      <c r="AJM116" s="222"/>
      <c r="AJN116" s="222"/>
      <c r="AJO116" s="222"/>
      <c r="AJP116" s="222"/>
      <c r="AJQ116" s="222"/>
      <c r="AJR116" s="222"/>
      <c r="AJS116" s="222"/>
      <c r="AJT116" s="222"/>
      <c r="AJU116" s="222"/>
      <c r="AJV116" s="222"/>
      <c r="AJW116" s="222"/>
      <c r="AJX116" s="222"/>
      <c r="AJY116" s="222"/>
      <c r="AJZ116" s="222"/>
      <c r="AKA116" s="222"/>
      <c r="AKB116" s="222"/>
      <c r="AKC116" s="222"/>
      <c r="AKD116" s="222"/>
      <c r="AKE116" s="222"/>
      <c r="AKF116" s="222"/>
      <c r="AKG116" s="222"/>
      <c r="AKH116" s="222"/>
      <c r="AKI116" s="222"/>
      <c r="AKJ116" s="222"/>
      <c r="AKK116" s="222"/>
      <c r="AKL116" s="222"/>
      <c r="AKM116" s="222"/>
      <c r="AKN116" s="222"/>
      <c r="AKO116" s="222"/>
      <c r="AKP116" s="222"/>
      <c r="AKQ116" s="222"/>
      <c r="AKR116" s="222"/>
      <c r="AKS116" s="222"/>
      <c r="AKT116" s="222"/>
      <c r="AKU116" s="222"/>
      <c r="AKV116" s="222"/>
      <c r="AKW116" s="222"/>
      <c r="AKX116" s="222"/>
      <c r="AKY116" s="222"/>
      <c r="AKZ116" s="222"/>
      <c r="ALA116" s="222"/>
      <c r="ALB116" s="222"/>
      <c r="ALC116" s="222"/>
      <c r="ALD116" s="222"/>
      <c r="ALE116" s="222"/>
      <c r="ALF116" s="222"/>
      <c r="ALG116" s="222"/>
      <c r="ALH116" s="222"/>
      <c r="ALI116" s="222"/>
      <c r="ALJ116" s="222"/>
      <c r="ALK116" s="222"/>
      <c r="ALL116" s="222"/>
      <c r="ALM116" s="222"/>
      <c r="ALN116" s="222"/>
      <c r="ALO116" s="222"/>
      <c r="ALP116" s="222"/>
      <c r="ALQ116" s="222"/>
      <c r="ALR116" s="222"/>
      <c r="ALS116" s="222"/>
      <c r="ALT116" s="222"/>
      <c r="ALU116" s="222"/>
      <c r="ALV116" s="222"/>
      <c r="ALW116" s="222"/>
      <c r="ALX116" s="222"/>
      <c r="ALY116" s="222"/>
      <c r="ALZ116" s="222"/>
      <c r="AMA116" s="222"/>
      <c r="AMB116" s="222"/>
    </row>
    <row r="117" spans="1:1016" s="107" customFormat="1">
      <c r="A117" s="168"/>
      <c r="B117" s="300"/>
      <c r="D117" s="584"/>
      <c r="E117" s="57"/>
      <c r="F117" s="378"/>
      <c r="G117" s="286"/>
      <c r="H117" s="222"/>
      <c r="I117" s="222"/>
      <c r="J117" s="222"/>
      <c r="K117" s="222"/>
      <c r="L117" s="222"/>
      <c r="M117" s="222"/>
      <c r="N117" s="222"/>
      <c r="O117" s="222"/>
      <c r="P117" s="222"/>
      <c r="Q117" s="222"/>
      <c r="R117" s="222"/>
      <c r="S117" s="222"/>
      <c r="T117" s="222"/>
      <c r="U117" s="222"/>
      <c r="V117" s="222"/>
      <c r="W117" s="222"/>
      <c r="X117" s="222"/>
      <c r="Y117" s="222"/>
      <c r="Z117" s="222"/>
      <c r="AA117" s="222"/>
      <c r="AB117" s="222"/>
      <c r="AC117" s="222"/>
      <c r="AD117" s="222"/>
      <c r="AE117" s="222"/>
      <c r="AF117" s="222"/>
      <c r="AG117" s="222"/>
      <c r="AH117" s="222"/>
      <c r="AI117" s="222"/>
      <c r="AJ117" s="222"/>
      <c r="AK117" s="222"/>
      <c r="AL117" s="222"/>
      <c r="AM117" s="222"/>
      <c r="AN117" s="222"/>
      <c r="AO117" s="222"/>
      <c r="AP117" s="222"/>
      <c r="AQ117" s="222"/>
      <c r="AR117" s="222"/>
      <c r="AS117" s="222"/>
      <c r="AT117" s="222"/>
      <c r="AU117" s="222"/>
      <c r="AV117" s="222"/>
      <c r="AW117" s="222"/>
      <c r="AX117" s="222"/>
      <c r="AY117" s="222"/>
      <c r="AZ117" s="222"/>
      <c r="BA117" s="222"/>
      <c r="BB117" s="222"/>
      <c r="BC117" s="222"/>
      <c r="BD117" s="222"/>
      <c r="BE117" s="222"/>
      <c r="BF117" s="222"/>
      <c r="BG117" s="222"/>
      <c r="BH117" s="222"/>
      <c r="BI117" s="222"/>
      <c r="BJ117" s="222"/>
      <c r="BK117" s="222"/>
      <c r="BL117" s="222"/>
      <c r="BM117" s="222"/>
      <c r="BN117" s="222"/>
      <c r="BO117" s="222"/>
      <c r="BP117" s="222"/>
      <c r="BQ117" s="222"/>
      <c r="BR117" s="222"/>
      <c r="BS117" s="222"/>
      <c r="BT117" s="222"/>
      <c r="BU117" s="222"/>
      <c r="BV117" s="222"/>
      <c r="BW117" s="222"/>
      <c r="BX117" s="222"/>
      <c r="BY117" s="222"/>
      <c r="BZ117" s="222"/>
      <c r="CA117" s="222"/>
      <c r="CB117" s="222"/>
      <c r="CC117" s="222"/>
      <c r="CD117" s="222"/>
      <c r="CE117" s="222"/>
      <c r="CF117" s="222"/>
      <c r="CG117" s="222"/>
      <c r="CH117" s="222"/>
      <c r="CI117" s="222"/>
      <c r="CJ117" s="222"/>
      <c r="CK117" s="222"/>
      <c r="CL117" s="222"/>
      <c r="CM117" s="222"/>
      <c r="CN117" s="222"/>
      <c r="CO117" s="222"/>
      <c r="CP117" s="222"/>
      <c r="CQ117" s="222"/>
      <c r="CR117" s="222"/>
      <c r="CS117" s="222"/>
      <c r="CT117" s="222"/>
      <c r="CU117" s="222"/>
      <c r="CV117" s="222"/>
      <c r="CW117" s="222"/>
      <c r="CX117" s="222"/>
      <c r="CY117" s="222"/>
      <c r="CZ117" s="222"/>
      <c r="DA117" s="222"/>
      <c r="DB117" s="222"/>
      <c r="DC117" s="222"/>
      <c r="DD117" s="222"/>
      <c r="DE117" s="222"/>
      <c r="DF117" s="222"/>
      <c r="DG117" s="222"/>
      <c r="DH117" s="222"/>
      <c r="DI117" s="222"/>
      <c r="DJ117" s="222"/>
      <c r="DK117" s="222"/>
      <c r="DL117" s="222"/>
      <c r="DM117" s="222"/>
      <c r="DN117" s="222"/>
      <c r="DO117" s="222"/>
      <c r="DP117" s="222"/>
      <c r="DQ117" s="222"/>
      <c r="DR117" s="222"/>
      <c r="DS117" s="222"/>
      <c r="DT117" s="222"/>
      <c r="DU117" s="222"/>
      <c r="DV117" s="222"/>
      <c r="DW117" s="222"/>
      <c r="DX117" s="222"/>
      <c r="DY117" s="222"/>
      <c r="DZ117" s="222"/>
      <c r="EA117" s="222"/>
      <c r="EB117" s="222"/>
      <c r="EC117" s="222"/>
      <c r="ED117" s="222"/>
      <c r="EE117" s="222"/>
      <c r="EF117" s="222"/>
      <c r="EG117" s="222"/>
      <c r="EH117" s="222"/>
      <c r="EI117" s="222"/>
      <c r="EJ117" s="222"/>
      <c r="EK117" s="222"/>
      <c r="EL117" s="222"/>
      <c r="EM117" s="222"/>
      <c r="EN117" s="222"/>
      <c r="EO117" s="222"/>
      <c r="EP117" s="222"/>
      <c r="EQ117" s="222"/>
      <c r="ER117" s="222"/>
      <c r="ES117" s="222"/>
      <c r="ET117" s="222"/>
      <c r="EU117" s="222"/>
      <c r="EV117" s="222"/>
      <c r="EW117" s="222"/>
      <c r="EX117" s="222"/>
      <c r="EY117" s="222"/>
      <c r="EZ117" s="222"/>
      <c r="FA117" s="222"/>
      <c r="FB117" s="222"/>
      <c r="FC117" s="222"/>
      <c r="FD117" s="222"/>
      <c r="FE117" s="222"/>
      <c r="FF117" s="222"/>
      <c r="FG117" s="222"/>
      <c r="FH117" s="222"/>
      <c r="FI117" s="222"/>
      <c r="FJ117" s="222"/>
      <c r="FK117" s="222"/>
      <c r="FL117" s="222"/>
      <c r="FM117" s="222"/>
      <c r="FN117" s="222"/>
      <c r="FO117" s="222"/>
      <c r="FP117" s="222"/>
      <c r="FQ117" s="222"/>
      <c r="FR117" s="222"/>
      <c r="FS117" s="222"/>
      <c r="FT117" s="222"/>
      <c r="FU117" s="222"/>
      <c r="FV117" s="222"/>
      <c r="FW117" s="222"/>
      <c r="FX117" s="222"/>
      <c r="FY117" s="222"/>
      <c r="FZ117" s="222"/>
      <c r="GA117" s="222"/>
      <c r="GB117" s="222"/>
      <c r="GC117" s="222"/>
      <c r="GD117" s="222"/>
      <c r="GE117" s="222"/>
      <c r="GF117" s="222"/>
      <c r="GG117" s="222"/>
      <c r="GH117" s="222"/>
      <c r="GI117" s="222"/>
      <c r="GJ117" s="222"/>
      <c r="GK117" s="222"/>
      <c r="GL117" s="222"/>
      <c r="GM117" s="222"/>
      <c r="GN117" s="222"/>
      <c r="GO117" s="222"/>
      <c r="GP117" s="222"/>
      <c r="GQ117" s="222"/>
      <c r="GR117" s="222"/>
      <c r="GS117" s="222"/>
      <c r="GT117" s="222"/>
      <c r="GU117" s="222"/>
      <c r="GV117" s="222"/>
      <c r="GW117" s="222"/>
      <c r="GX117" s="222"/>
      <c r="GY117" s="222"/>
      <c r="GZ117" s="222"/>
      <c r="HA117" s="222"/>
      <c r="HB117" s="222"/>
      <c r="HC117" s="222"/>
      <c r="HD117" s="222"/>
      <c r="HE117" s="222"/>
      <c r="HF117" s="222"/>
      <c r="HG117" s="222"/>
      <c r="HH117" s="222"/>
      <c r="HI117" s="222"/>
      <c r="HJ117" s="222"/>
      <c r="HK117" s="222"/>
      <c r="HL117" s="222"/>
      <c r="HM117" s="222"/>
      <c r="HN117" s="222"/>
      <c r="HO117" s="222"/>
      <c r="HP117" s="222"/>
      <c r="HQ117" s="222"/>
      <c r="HR117" s="222"/>
      <c r="HS117" s="222"/>
      <c r="HT117" s="222"/>
      <c r="HU117" s="222"/>
      <c r="HV117" s="222"/>
      <c r="HW117" s="222"/>
      <c r="HX117" s="222"/>
      <c r="HY117" s="222"/>
      <c r="HZ117" s="222"/>
      <c r="IA117" s="222"/>
      <c r="IB117" s="222"/>
      <c r="IC117" s="222"/>
      <c r="ID117" s="222"/>
      <c r="IE117" s="222"/>
      <c r="IF117" s="222"/>
      <c r="IG117" s="222"/>
      <c r="IH117" s="222"/>
      <c r="II117" s="222"/>
      <c r="IJ117" s="222"/>
      <c r="IK117" s="222"/>
      <c r="IL117" s="222"/>
      <c r="IM117" s="222"/>
      <c r="IN117" s="222"/>
      <c r="IO117" s="222"/>
      <c r="IP117" s="222"/>
      <c r="IQ117" s="222"/>
      <c r="IR117" s="222"/>
      <c r="IS117" s="222"/>
      <c r="IT117" s="222"/>
      <c r="IU117" s="222"/>
      <c r="IV117" s="222"/>
      <c r="IW117" s="222"/>
      <c r="IX117" s="222"/>
      <c r="IY117" s="222"/>
      <c r="IZ117" s="222"/>
      <c r="JA117" s="222"/>
      <c r="JB117" s="222"/>
      <c r="JC117" s="222"/>
      <c r="JD117" s="222"/>
      <c r="JE117" s="222"/>
      <c r="JF117" s="222"/>
      <c r="JG117" s="222"/>
      <c r="JH117" s="222"/>
      <c r="JI117" s="222"/>
      <c r="JJ117" s="222"/>
      <c r="JK117" s="222"/>
      <c r="JL117" s="222"/>
      <c r="JM117" s="222"/>
      <c r="JN117" s="222"/>
      <c r="JO117" s="222"/>
      <c r="JP117" s="222"/>
      <c r="JQ117" s="222"/>
      <c r="JR117" s="222"/>
      <c r="JS117" s="222"/>
      <c r="JT117" s="222"/>
      <c r="JU117" s="222"/>
      <c r="JV117" s="222"/>
      <c r="JW117" s="222"/>
      <c r="JX117" s="222"/>
      <c r="JY117" s="222"/>
      <c r="JZ117" s="222"/>
      <c r="KA117" s="222"/>
      <c r="KB117" s="222"/>
      <c r="KC117" s="222"/>
      <c r="KD117" s="222"/>
      <c r="KE117" s="222"/>
      <c r="KF117" s="222"/>
      <c r="KG117" s="222"/>
      <c r="KH117" s="222"/>
      <c r="KI117" s="222"/>
      <c r="KJ117" s="222"/>
      <c r="KK117" s="222"/>
      <c r="KL117" s="222"/>
      <c r="KM117" s="222"/>
      <c r="KN117" s="222"/>
      <c r="KO117" s="222"/>
      <c r="KP117" s="222"/>
      <c r="KQ117" s="222"/>
      <c r="KR117" s="222"/>
      <c r="KS117" s="222"/>
      <c r="KT117" s="222"/>
      <c r="KU117" s="222"/>
      <c r="KV117" s="222"/>
      <c r="KW117" s="222"/>
      <c r="KX117" s="222"/>
      <c r="KY117" s="222"/>
      <c r="KZ117" s="222"/>
      <c r="LA117" s="222"/>
      <c r="LB117" s="222"/>
      <c r="LC117" s="222"/>
      <c r="LD117" s="222"/>
      <c r="LE117" s="222"/>
      <c r="LF117" s="222"/>
      <c r="LG117" s="222"/>
      <c r="LH117" s="222"/>
      <c r="LI117" s="222"/>
      <c r="LJ117" s="222"/>
      <c r="LK117" s="222"/>
      <c r="LL117" s="222"/>
      <c r="LM117" s="222"/>
      <c r="LN117" s="222"/>
      <c r="LO117" s="222"/>
      <c r="LP117" s="222"/>
      <c r="LQ117" s="222"/>
      <c r="LR117" s="222"/>
      <c r="LS117" s="222"/>
      <c r="LT117" s="222"/>
      <c r="LU117" s="222"/>
      <c r="LV117" s="222"/>
      <c r="LW117" s="222"/>
      <c r="LX117" s="222"/>
      <c r="LY117" s="222"/>
      <c r="LZ117" s="222"/>
      <c r="MA117" s="222"/>
      <c r="MB117" s="222"/>
      <c r="MC117" s="222"/>
      <c r="MD117" s="222"/>
      <c r="ME117" s="222"/>
      <c r="MF117" s="222"/>
      <c r="MG117" s="222"/>
      <c r="MH117" s="222"/>
      <c r="MI117" s="222"/>
      <c r="MJ117" s="222"/>
      <c r="MK117" s="222"/>
      <c r="ML117" s="222"/>
      <c r="MM117" s="222"/>
      <c r="MN117" s="222"/>
      <c r="MO117" s="222"/>
      <c r="MP117" s="222"/>
      <c r="MQ117" s="222"/>
      <c r="MR117" s="222"/>
      <c r="MS117" s="222"/>
      <c r="MT117" s="222"/>
      <c r="MU117" s="222"/>
      <c r="MV117" s="222"/>
      <c r="MW117" s="222"/>
      <c r="MX117" s="222"/>
      <c r="MY117" s="222"/>
      <c r="MZ117" s="222"/>
      <c r="NA117" s="222"/>
      <c r="NB117" s="222"/>
      <c r="NC117" s="222"/>
      <c r="ND117" s="222"/>
      <c r="NE117" s="222"/>
      <c r="NF117" s="222"/>
      <c r="NG117" s="222"/>
      <c r="NH117" s="222"/>
      <c r="NI117" s="222"/>
      <c r="NJ117" s="222"/>
      <c r="NK117" s="222"/>
      <c r="NL117" s="222"/>
      <c r="NM117" s="222"/>
      <c r="NN117" s="222"/>
      <c r="NO117" s="222"/>
      <c r="NP117" s="222"/>
      <c r="NQ117" s="222"/>
      <c r="NR117" s="222"/>
      <c r="NS117" s="222"/>
      <c r="NT117" s="222"/>
      <c r="NU117" s="222"/>
      <c r="NV117" s="222"/>
      <c r="NW117" s="222"/>
      <c r="NX117" s="222"/>
      <c r="NY117" s="222"/>
      <c r="NZ117" s="222"/>
      <c r="OA117" s="222"/>
      <c r="OB117" s="222"/>
      <c r="OC117" s="222"/>
      <c r="OD117" s="222"/>
      <c r="OE117" s="222"/>
      <c r="OF117" s="222"/>
      <c r="OG117" s="222"/>
      <c r="OH117" s="222"/>
      <c r="OI117" s="222"/>
      <c r="OJ117" s="222"/>
      <c r="OK117" s="222"/>
      <c r="OL117" s="222"/>
      <c r="OM117" s="222"/>
      <c r="ON117" s="222"/>
      <c r="OO117" s="222"/>
      <c r="OP117" s="222"/>
      <c r="OQ117" s="222"/>
      <c r="OR117" s="222"/>
      <c r="OS117" s="222"/>
      <c r="OT117" s="222"/>
      <c r="OU117" s="222"/>
      <c r="OV117" s="222"/>
      <c r="OW117" s="222"/>
      <c r="OX117" s="222"/>
      <c r="OY117" s="222"/>
      <c r="OZ117" s="222"/>
      <c r="PA117" s="222"/>
      <c r="PB117" s="222"/>
      <c r="PC117" s="222"/>
      <c r="PD117" s="222"/>
      <c r="PE117" s="222"/>
      <c r="PF117" s="222"/>
      <c r="PG117" s="222"/>
      <c r="PH117" s="222"/>
      <c r="PI117" s="222"/>
      <c r="PJ117" s="222"/>
      <c r="PK117" s="222"/>
      <c r="PL117" s="222"/>
      <c r="PM117" s="222"/>
      <c r="PN117" s="222"/>
      <c r="PO117" s="222"/>
      <c r="PP117" s="222"/>
      <c r="PQ117" s="222"/>
      <c r="PR117" s="222"/>
      <c r="PS117" s="222"/>
      <c r="PT117" s="222"/>
      <c r="PU117" s="222"/>
      <c r="PV117" s="222"/>
      <c r="PW117" s="222"/>
      <c r="PX117" s="222"/>
      <c r="PY117" s="222"/>
      <c r="PZ117" s="222"/>
      <c r="QA117" s="222"/>
      <c r="QB117" s="222"/>
      <c r="QC117" s="222"/>
      <c r="QD117" s="222"/>
      <c r="QE117" s="222"/>
      <c r="QF117" s="222"/>
      <c r="QG117" s="222"/>
      <c r="QH117" s="222"/>
      <c r="QI117" s="222"/>
      <c r="QJ117" s="222"/>
      <c r="QK117" s="222"/>
      <c r="QL117" s="222"/>
      <c r="QM117" s="222"/>
      <c r="QN117" s="222"/>
      <c r="QO117" s="222"/>
      <c r="QP117" s="222"/>
      <c r="QQ117" s="222"/>
      <c r="QR117" s="222"/>
      <c r="QS117" s="222"/>
      <c r="QT117" s="222"/>
      <c r="QU117" s="222"/>
      <c r="QV117" s="222"/>
      <c r="QW117" s="222"/>
      <c r="QX117" s="222"/>
      <c r="QY117" s="222"/>
      <c r="QZ117" s="222"/>
      <c r="RA117" s="222"/>
      <c r="RB117" s="222"/>
      <c r="RC117" s="222"/>
      <c r="RD117" s="222"/>
      <c r="RE117" s="222"/>
      <c r="RF117" s="222"/>
      <c r="RG117" s="222"/>
      <c r="RH117" s="222"/>
      <c r="RI117" s="222"/>
      <c r="RJ117" s="222"/>
      <c r="RK117" s="222"/>
      <c r="RL117" s="222"/>
      <c r="RM117" s="222"/>
      <c r="RN117" s="222"/>
      <c r="RO117" s="222"/>
      <c r="RP117" s="222"/>
      <c r="RQ117" s="222"/>
      <c r="RR117" s="222"/>
      <c r="RS117" s="222"/>
      <c r="RT117" s="222"/>
      <c r="RU117" s="222"/>
      <c r="RV117" s="222"/>
      <c r="RW117" s="222"/>
      <c r="RX117" s="222"/>
      <c r="RY117" s="222"/>
      <c r="RZ117" s="222"/>
      <c r="SA117" s="222"/>
      <c r="SB117" s="222"/>
      <c r="SC117" s="222"/>
      <c r="SD117" s="222"/>
      <c r="SE117" s="222"/>
      <c r="SF117" s="222"/>
      <c r="SG117" s="222"/>
      <c r="SH117" s="222"/>
      <c r="SI117" s="222"/>
      <c r="SJ117" s="222"/>
      <c r="SK117" s="222"/>
      <c r="SL117" s="222"/>
      <c r="SM117" s="222"/>
      <c r="SN117" s="222"/>
      <c r="SO117" s="222"/>
      <c r="SP117" s="222"/>
      <c r="SQ117" s="222"/>
      <c r="SR117" s="222"/>
      <c r="SS117" s="222"/>
      <c r="ST117" s="222"/>
      <c r="SU117" s="222"/>
      <c r="SV117" s="222"/>
      <c r="SW117" s="222"/>
      <c r="SX117" s="222"/>
      <c r="SY117" s="222"/>
      <c r="SZ117" s="222"/>
      <c r="TA117" s="222"/>
      <c r="TB117" s="222"/>
      <c r="TC117" s="222"/>
      <c r="TD117" s="222"/>
      <c r="TE117" s="222"/>
      <c r="TF117" s="222"/>
      <c r="TG117" s="222"/>
      <c r="TH117" s="222"/>
      <c r="TI117" s="222"/>
      <c r="TJ117" s="222"/>
      <c r="TK117" s="222"/>
      <c r="TL117" s="222"/>
      <c r="TM117" s="222"/>
      <c r="TN117" s="222"/>
      <c r="TO117" s="222"/>
      <c r="TP117" s="222"/>
      <c r="TQ117" s="222"/>
      <c r="TR117" s="222"/>
      <c r="TS117" s="222"/>
      <c r="TT117" s="222"/>
      <c r="TU117" s="222"/>
      <c r="TV117" s="222"/>
      <c r="TW117" s="222"/>
      <c r="TX117" s="222"/>
      <c r="TY117" s="222"/>
      <c r="TZ117" s="222"/>
      <c r="UA117" s="222"/>
      <c r="UB117" s="222"/>
      <c r="UC117" s="222"/>
      <c r="UD117" s="222"/>
      <c r="UE117" s="222"/>
      <c r="UF117" s="222"/>
      <c r="UG117" s="222"/>
      <c r="UH117" s="222"/>
      <c r="UI117" s="222"/>
      <c r="UJ117" s="222"/>
      <c r="UK117" s="222"/>
      <c r="UL117" s="222"/>
      <c r="UM117" s="222"/>
      <c r="UN117" s="222"/>
      <c r="UO117" s="222"/>
      <c r="UP117" s="222"/>
      <c r="UQ117" s="222"/>
      <c r="UR117" s="222"/>
      <c r="US117" s="222"/>
      <c r="UT117" s="222"/>
      <c r="UU117" s="222"/>
      <c r="UV117" s="222"/>
      <c r="UW117" s="222"/>
      <c r="UX117" s="222"/>
      <c r="UY117" s="222"/>
      <c r="UZ117" s="222"/>
      <c r="VA117" s="222"/>
      <c r="VB117" s="222"/>
      <c r="VC117" s="222"/>
      <c r="VD117" s="222"/>
      <c r="VE117" s="222"/>
      <c r="VF117" s="222"/>
      <c r="VG117" s="222"/>
      <c r="VH117" s="222"/>
      <c r="VI117" s="222"/>
      <c r="VJ117" s="222"/>
      <c r="VK117" s="222"/>
      <c r="VL117" s="222"/>
      <c r="VM117" s="222"/>
      <c r="VN117" s="222"/>
      <c r="VO117" s="222"/>
      <c r="VP117" s="222"/>
      <c r="VQ117" s="222"/>
      <c r="VR117" s="222"/>
      <c r="VS117" s="222"/>
      <c r="VT117" s="222"/>
      <c r="VU117" s="222"/>
      <c r="VV117" s="222"/>
      <c r="VW117" s="222"/>
      <c r="VX117" s="222"/>
      <c r="VY117" s="222"/>
      <c r="VZ117" s="222"/>
      <c r="WA117" s="222"/>
      <c r="WB117" s="222"/>
      <c r="WC117" s="222"/>
      <c r="WD117" s="222"/>
      <c r="WE117" s="222"/>
      <c r="WF117" s="222"/>
      <c r="WG117" s="222"/>
      <c r="WH117" s="222"/>
      <c r="WI117" s="222"/>
      <c r="WJ117" s="222"/>
      <c r="WK117" s="222"/>
      <c r="WL117" s="222"/>
      <c r="WM117" s="222"/>
      <c r="WN117" s="222"/>
      <c r="WO117" s="222"/>
      <c r="WP117" s="222"/>
      <c r="WQ117" s="222"/>
      <c r="WR117" s="222"/>
      <c r="WS117" s="222"/>
      <c r="WT117" s="222"/>
      <c r="WU117" s="222"/>
      <c r="WV117" s="222"/>
      <c r="WW117" s="222"/>
      <c r="WX117" s="222"/>
      <c r="WY117" s="222"/>
      <c r="WZ117" s="222"/>
      <c r="XA117" s="222"/>
      <c r="XB117" s="222"/>
      <c r="XC117" s="222"/>
      <c r="XD117" s="222"/>
      <c r="XE117" s="222"/>
      <c r="XF117" s="222"/>
      <c r="XG117" s="222"/>
      <c r="XH117" s="222"/>
      <c r="XI117" s="222"/>
      <c r="XJ117" s="222"/>
      <c r="XK117" s="222"/>
      <c r="XL117" s="222"/>
      <c r="XM117" s="222"/>
      <c r="XN117" s="222"/>
      <c r="XO117" s="222"/>
      <c r="XP117" s="222"/>
      <c r="XQ117" s="222"/>
      <c r="XR117" s="222"/>
      <c r="XS117" s="222"/>
      <c r="XT117" s="222"/>
      <c r="XU117" s="222"/>
      <c r="XV117" s="222"/>
      <c r="XW117" s="222"/>
      <c r="XX117" s="222"/>
      <c r="XY117" s="222"/>
      <c r="XZ117" s="222"/>
      <c r="YA117" s="222"/>
      <c r="YB117" s="222"/>
      <c r="YC117" s="222"/>
      <c r="YD117" s="222"/>
      <c r="YE117" s="222"/>
      <c r="YF117" s="222"/>
      <c r="YG117" s="222"/>
      <c r="YH117" s="222"/>
      <c r="YI117" s="222"/>
      <c r="YJ117" s="222"/>
      <c r="YK117" s="222"/>
      <c r="YL117" s="222"/>
      <c r="YM117" s="222"/>
      <c r="YN117" s="222"/>
      <c r="YO117" s="222"/>
      <c r="YP117" s="222"/>
      <c r="YQ117" s="222"/>
      <c r="YR117" s="222"/>
      <c r="YS117" s="222"/>
      <c r="YT117" s="222"/>
      <c r="YU117" s="222"/>
      <c r="YV117" s="222"/>
      <c r="YW117" s="222"/>
      <c r="YX117" s="222"/>
      <c r="YY117" s="222"/>
      <c r="YZ117" s="222"/>
      <c r="ZA117" s="222"/>
      <c r="ZB117" s="222"/>
      <c r="ZC117" s="222"/>
      <c r="ZD117" s="222"/>
      <c r="ZE117" s="222"/>
      <c r="ZF117" s="222"/>
      <c r="ZG117" s="222"/>
      <c r="ZH117" s="222"/>
      <c r="ZI117" s="222"/>
      <c r="ZJ117" s="222"/>
      <c r="ZK117" s="222"/>
      <c r="ZL117" s="222"/>
      <c r="ZM117" s="222"/>
      <c r="ZN117" s="222"/>
      <c r="ZO117" s="222"/>
      <c r="ZP117" s="222"/>
      <c r="ZQ117" s="222"/>
      <c r="ZR117" s="222"/>
      <c r="ZS117" s="222"/>
      <c r="ZT117" s="222"/>
      <c r="ZU117" s="222"/>
      <c r="ZV117" s="222"/>
      <c r="ZW117" s="222"/>
      <c r="ZX117" s="222"/>
      <c r="ZY117" s="222"/>
      <c r="ZZ117" s="222"/>
      <c r="AAA117" s="222"/>
      <c r="AAB117" s="222"/>
      <c r="AAC117" s="222"/>
      <c r="AAD117" s="222"/>
      <c r="AAE117" s="222"/>
      <c r="AAF117" s="222"/>
      <c r="AAG117" s="222"/>
      <c r="AAH117" s="222"/>
      <c r="AAI117" s="222"/>
      <c r="AAJ117" s="222"/>
      <c r="AAK117" s="222"/>
      <c r="AAL117" s="222"/>
      <c r="AAM117" s="222"/>
      <c r="AAN117" s="222"/>
      <c r="AAO117" s="222"/>
      <c r="AAP117" s="222"/>
      <c r="AAQ117" s="222"/>
      <c r="AAR117" s="222"/>
      <c r="AAS117" s="222"/>
      <c r="AAT117" s="222"/>
      <c r="AAU117" s="222"/>
      <c r="AAV117" s="222"/>
      <c r="AAW117" s="222"/>
      <c r="AAX117" s="222"/>
      <c r="AAY117" s="222"/>
      <c r="AAZ117" s="222"/>
      <c r="ABA117" s="222"/>
      <c r="ABB117" s="222"/>
      <c r="ABC117" s="222"/>
      <c r="ABD117" s="222"/>
      <c r="ABE117" s="222"/>
      <c r="ABF117" s="222"/>
      <c r="ABG117" s="222"/>
      <c r="ABH117" s="222"/>
      <c r="ABI117" s="222"/>
      <c r="ABJ117" s="222"/>
      <c r="ABK117" s="222"/>
      <c r="ABL117" s="222"/>
      <c r="ABM117" s="222"/>
      <c r="ABN117" s="222"/>
      <c r="ABO117" s="222"/>
      <c r="ABP117" s="222"/>
      <c r="ABQ117" s="222"/>
      <c r="ABR117" s="222"/>
      <c r="ABS117" s="222"/>
      <c r="ABT117" s="222"/>
      <c r="ABU117" s="222"/>
      <c r="ABV117" s="222"/>
      <c r="ABW117" s="222"/>
      <c r="ABX117" s="222"/>
      <c r="ABY117" s="222"/>
      <c r="ABZ117" s="222"/>
      <c r="ACA117" s="222"/>
      <c r="ACB117" s="222"/>
      <c r="ACC117" s="222"/>
      <c r="ACD117" s="222"/>
      <c r="ACE117" s="222"/>
      <c r="ACF117" s="222"/>
      <c r="ACG117" s="222"/>
      <c r="ACH117" s="222"/>
      <c r="ACI117" s="222"/>
      <c r="ACJ117" s="222"/>
      <c r="ACK117" s="222"/>
      <c r="ACL117" s="222"/>
      <c r="ACM117" s="222"/>
      <c r="ACN117" s="222"/>
      <c r="ACO117" s="222"/>
      <c r="ACP117" s="222"/>
      <c r="ACQ117" s="222"/>
      <c r="ACR117" s="222"/>
      <c r="ACS117" s="222"/>
      <c r="ACT117" s="222"/>
      <c r="ACU117" s="222"/>
      <c r="ACV117" s="222"/>
      <c r="ACW117" s="222"/>
      <c r="ACX117" s="222"/>
      <c r="ACY117" s="222"/>
      <c r="ACZ117" s="222"/>
      <c r="ADA117" s="222"/>
      <c r="ADB117" s="222"/>
      <c r="ADC117" s="222"/>
      <c r="ADD117" s="222"/>
      <c r="ADE117" s="222"/>
      <c r="ADF117" s="222"/>
      <c r="ADG117" s="222"/>
      <c r="ADH117" s="222"/>
      <c r="ADI117" s="222"/>
      <c r="ADJ117" s="222"/>
      <c r="ADK117" s="222"/>
      <c r="ADL117" s="222"/>
      <c r="ADM117" s="222"/>
      <c r="ADN117" s="222"/>
      <c r="ADO117" s="222"/>
      <c r="ADP117" s="222"/>
      <c r="ADQ117" s="222"/>
      <c r="ADR117" s="222"/>
      <c r="ADS117" s="222"/>
      <c r="ADT117" s="222"/>
      <c r="ADU117" s="222"/>
      <c r="ADV117" s="222"/>
      <c r="ADW117" s="222"/>
      <c r="ADX117" s="222"/>
      <c r="ADY117" s="222"/>
      <c r="ADZ117" s="222"/>
      <c r="AEA117" s="222"/>
      <c r="AEB117" s="222"/>
      <c r="AEC117" s="222"/>
      <c r="AED117" s="222"/>
      <c r="AEE117" s="222"/>
      <c r="AEF117" s="222"/>
      <c r="AEG117" s="222"/>
      <c r="AEH117" s="222"/>
      <c r="AEI117" s="222"/>
      <c r="AEJ117" s="222"/>
      <c r="AEK117" s="222"/>
      <c r="AEL117" s="222"/>
      <c r="AEM117" s="222"/>
      <c r="AEN117" s="222"/>
      <c r="AEO117" s="222"/>
      <c r="AEP117" s="222"/>
      <c r="AEQ117" s="222"/>
      <c r="AER117" s="222"/>
      <c r="AES117" s="222"/>
      <c r="AET117" s="222"/>
      <c r="AEU117" s="222"/>
      <c r="AEV117" s="222"/>
      <c r="AEW117" s="222"/>
      <c r="AEX117" s="222"/>
      <c r="AEY117" s="222"/>
      <c r="AEZ117" s="222"/>
      <c r="AFA117" s="222"/>
      <c r="AFB117" s="222"/>
      <c r="AFC117" s="222"/>
      <c r="AFD117" s="222"/>
      <c r="AFE117" s="222"/>
      <c r="AFF117" s="222"/>
      <c r="AFG117" s="222"/>
      <c r="AFH117" s="222"/>
      <c r="AFI117" s="222"/>
      <c r="AFJ117" s="222"/>
      <c r="AFK117" s="222"/>
      <c r="AFL117" s="222"/>
      <c r="AFM117" s="222"/>
      <c r="AFN117" s="222"/>
      <c r="AFO117" s="222"/>
      <c r="AFP117" s="222"/>
      <c r="AFQ117" s="222"/>
      <c r="AFR117" s="222"/>
      <c r="AFS117" s="222"/>
      <c r="AFT117" s="222"/>
      <c r="AFU117" s="222"/>
      <c r="AFV117" s="222"/>
      <c r="AFW117" s="222"/>
      <c r="AFX117" s="222"/>
      <c r="AFY117" s="222"/>
      <c r="AFZ117" s="222"/>
      <c r="AGA117" s="222"/>
      <c r="AGB117" s="222"/>
      <c r="AGC117" s="222"/>
      <c r="AGD117" s="222"/>
      <c r="AGE117" s="222"/>
      <c r="AGF117" s="222"/>
      <c r="AGG117" s="222"/>
      <c r="AGH117" s="222"/>
      <c r="AGI117" s="222"/>
      <c r="AGJ117" s="222"/>
      <c r="AGK117" s="222"/>
      <c r="AGL117" s="222"/>
      <c r="AGM117" s="222"/>
      <c r="AGN117" s="222"/>
      <c r="AGO117" s="222"/>
      <c r="AGP117" s="222"/>
      <c r="AGQ117" s="222"/>
      <c r="AGR117" s="222"/>
      <c r="AGS117" s="222"/>
      <c r="AGT117" s="222"/>
      <c r="AGU117" s="222"/>
      <c r="AGV117" s="222"/>
      <c r="AGW117" s="222"/>
      <c r="AGX117" s="222"/>
      <c r="AGY117" s="222"/>
      <c r="AGZ117" s="222"/>
      <c r="AHA117" s="222"/>
      <c r="AHB117" s="222"/>
      <c r="AHC117" s="222"/>
      <c r="AHD117" s="222"/>
      <c r="AHE117" s="222"/>
      <c r="AHF117" s="222"/>
      <c r="AHG117" s="222"/>
      <c r="AHH117" s="222"/>
      <c r="AHI117" s="222"/>
      <c r="AHJ117" s="222"/>
      <c r="AHK117" s="222"/>
      <c r="AHL117" s="222"/>
      <c r="AHM117" s="222"/>
      <c r="AHN117" s="222"/>
      <c r="AHO117" s="222"/>
      <c r="AHP117" s="222"/>
      <c r="AHQ117" s="222"/>
      <c r="AHR117" s="222"/>
      <c r="AHS117" s="222"/>
      <c r="AHT117" s="222"/>
      <c r="AHU117" s="222"/>
      <c r="AHV117" s="222"/>
      <c r="AHW117" s="222"/>
      <c r="AHX117" s="222"/>
      <c r="AHY117" s="222"/>
      <c r="AHZ117" s="222"/>
      <c r="AIA117" s="222"/>
      <c r="AIB117" s="222"/>
      <c r="AIC117" s="222"/>
      <c r="AID117" s="222"/>
      <c r="AIE117" s="222"/>
      <c r="AIF117" s="222"/>
      <c r="AIG117" s="222"/>
      <c r="AIH117" s="222"/>
      <c r="AII117" s="222"/>
      <c r="AIJ117" s="222"/>
      <c r="AIK117" s="222"/>
      <c r="AIL117" s="222"/>
      <c r="AIM117" s="222"/>
      <c r="AIN117" s="222"/>
      <c r="AIO117" s="222"/>
      <c r="AIP117" s="222"/>
      <c r="AIQ117" s="222"/>
      <c r="AIR117" s="222"/>
      <c r="AIS117" s="222"/>
      <c r="AIT117" s="222"/>
      <c r="AIU117" s="222"/>
      <c r="AIV117" s="222"/>
      <c r="AIW117" s="222"/>
      <c r="AIX117" s="222"/>
      <c r="AIY117" s="222"/>
      <c r="AIZ117" s="222"/>
      <c r="AJA117" s="222"/>
      <c r="AJB117" s="222"/>
      <c r="AJC117" s="222"/>
      <c r="AJD117" s="222"/>
      <c r="AJE117" s="222"/>
      <c r="AJF117" s="222"/>
      <c r="AJG117" s="222"/>
      <c r="AJH117" s="222"/>
      <c r="AJI117" s="222"/>
      <c r="AJJ117" s="222"/>
      <c r="AJK117" s="222"/>
      <c r="AJL117" s="222"/>
      <c r="AJM117" s="222"/>
      <c r="AJN117" s="222"/>
      <c r="AJO117" s="222"/>
      <c r="AJP117" s="222"/>
      <c r="AJQ117" s="222"/>
      <c r="AJR117" s="222"/>
      <c r="AJS117" s="222"/>
      <c r="AJT117" s="222"/>
      <c r="AJU117" s="222"/>
      <c r="AJV117" s="222"/>
      <c r="AJW117" s="222"/>
      <c r="AJX117" s="222"/>
      <c r="AJY117" s="222"/>
      <c r="AJZ117" s="222"/>
      <c r="AKA117" s="222"/>
      <c r="AKB117" s="222"/>
      <c r="AKC117" s="222"/>
      <c r="AKD117" s="222"/>
      <c r="AKE117" s="222"/>
      <c r="AKF117" s="222"/>
      <c r="AKG117" s="222"/>
      <c r="AKH117" s="222"/>
      <c r="AKI117" s="222"/>
      <c r="AKJ117" s="222"/>
      <c r="AKK117" s="222"/>
      <c r="AKL117" s="222"/>
      <c r="AKM117" s="222"/>
      <c r="AKN117" s="222"/>
      <c r="AKO117" s="222"/>
      <c r="AKP117" s="222"/>
      <c r="AKQ117" s="222"/>
      <c r="AKR117" s="222"/>
      <c r="AKS117" s="222"/>
      <c r="AKT117" s="222"/>
      <c r="AKU117" s="222"/>
      <c r="AKV117" s="222"/>
      <c r="AKW117" s="222"/>
      <c r="AKX117" s="222"/>
      <c r="AKY117" s="222"/>
      <c r="AKZ117" s="222"/>
      <c r="ALA117" s="222"/>
      <c r="ALB117" s="222"/>
      <c r="ALC117" s="222"/>
      <c r="ALD117" s="222"/>
      <c r="ALE117" s="222"/>
      <c r="ALF117" s="222"/>
      <c r="ALG117" s="222"/>
      <c r="ALH117" s="222"/>
      <c r="ALI117" s="222"/>
      <c r="ALJ117" s="222"/>
      <c r="ALK117" s="222"/>
      <c r="ALL117" s="222"/>
      <c r="ALM117" s="222"/>
      <c r="ALN117" s="222"/>
      <c r="ALO117" s="222"/>
      <c r="ALP117" s="222"/>
      <c r="ALQ117" s="222"/>
      <c r="ALR117" s="222"/>
      <c r="ALS117" s="222"/>
      <c r="ALT117" s="222"/>
      <c r="ALU117" s="222"/>
      <c r="ALV117" s="222"/>
      <c r="ALW117" s="222"/>
      <c r="ALX117" s="222"/>
      <c r="ALY117" s="222"/>
      <c r="ALZ117" s="222"/>
      <c r="AMA117" s="222"/>
      <c r="AMB117" s="222"/>
    </row>
    <row r="118" spans="1:1016" s="107" customFormat="1">
      <c r="A118" s="168" t="str">
        <f>IF(OR(ISBLANK(B118),LEFT(B118,1)=" "),"",MAX($A$2:A116)+1)</f>
        <v/>
      </c>
      <c r="B118" s="300"/>
      <c r="D118" s="584"/>
      <c r="E118" s="57"/>
      <c r="F118" s="378"/>
      <c r="G118" s="286"/>
      <c r="H118" s="222"/>
      <c r="I118" s="222"/>
      <c r="J118" s="222"/>
      <c r="K118" s="222"/>
      <c r="L118" s="222"/>
      <c r="M118" s="222"/>
      <c r="N118" s="222"/>
      <c r="O118" s="222"/>
      <c r="P118" s="222"/>
      <c r="Q118" s="222"/>
      <c r="R118" s="222"/>
      <c r="S118" s="222"/>
      <c r="T118" s="222"/>
      <c r="U118" s="222"/>
      <c r="V118" s="222"/>
      <c r="W118" s="222"/>
      <c r="X118" s="222"/>
      <c r="Y118" s="222"/>
      <c r="Z118" s="222"/>
      <c r="AA118" s="222"/>
      <c r="AB118" s="222"/>
      <c r="AC118" s="222"/>
      <c r="AD118" s="222"/>
      <c r="AE118" s="222"/>
      <c r="AF118" s="222"/>
      <c r="AG118" s="222"/>
      <c r="AH118" s="222"/>
      <c r="AI118" s="222"/>
      <c r="AJ118" s="222"/>
      <c r="AK118" s="222"/>
      <c r="AL118" s="222"/>
      <c r="AM118" s="222"/>
      <c r="AN118" s="222"/>
      <c r="AO118" s="222"/>
      <c r="AP118" s="222"/>
      <c r="AQ118" s="222"/>
      <c r="AR118" s="222"/>
      <c r="AS118" s="222"/>
      <c r="AT118" s="222"/>
      <c r="AU118" s="222"/>
      <c r="AV118" s="222"/>
      <c r="AW118" s="222"/>
      <c r="AX118" s="222"/>
      <c r="AY118" s="222"/>
      <c r="AZ118" s="222"/>
      <c r="BA118" s="222"/>
      <c r="BB118" s="222"/>
      <c r="BC118" s="222"/>
      <c r="BD118" s="222"/>
      <c r="BE118" s="222"/>
      <c r="BF118" s="222"/>
      <c r="BG118" s="222"/>
      <c r="BH118" s="222"/>
      <c r="BI118" s="222"/>
      <c r="BJ118" s="222"/>
      <c r="BK118" s="222"/>
      <c r="BL118" s="222"/>
      <c r="BM118" s="222"/>
      <c r="BN118" s="222"/>
      <c r="BO118" s="222"/>
      <c r="BP118" s="222"/>
      <c r="BQ118" s="222"/>
      <c r="BR118" s="222"/>
      <c r="BS118" s="222"/>
      <c r="BT118" s="222"/>
      <c r="BU118" s="222"/>
      <c r="BV118" s="222"/>
      <c r="BW118" s="222"/>
      <c r="BX118" s="222"/>
      <c r="BY118" s="222"/>
      <c r="BZ118" s="222"/>
      <c r="CA118" s="222"/>
      <c r="CB118" s="222"/>
      <c r="CC118" s="222"/>
      <c r="CD118" s="222"/>
      <c r="CE118" s="222"/>
      <c r="CF118" s="222"/>
      <c r="CG118" s="222"/>
      <c r="CH118" s="222"/>
      <c r="CI118" s="222"/>
      <c r="CJ118" s="222"/>
      <c r="CK118" s="222"/>
      <c r="CL118" s="222"/>
      <c r="CM118" s="222"/>
      <c r="CN118" s="222"/>
      <c r="CO118" s="222"/>
      <c r="CP118" s="222"/>
      <c r="CQ118" s="222"/>
      <c r="CR118" s="222"/>
      <c r="CS118" s="222"/>
      <c r="CT118" s="222"/>
      <c r="CU118" s="222"/>
      <c r="CV118" s="222"/>
      <c r="CW118" s="222"/>
      <c r="CX118" s="222"/>
      <c r="CY118" s="222"/>
      <c r="CZ118" s="222"/>
      <c r="DA118" s="222"/>
      <c r="DB118" s="222"/>
      <c r="DC118" s="222"/>
      <c r="DD118" s="222"/>
      <c r="DE118" s="222"/>
      <c r="DF118" s="222"/>
      <c r="DG118" s="222"/>
      <c r="DH118" s="222"/>
      <c r="DI118" s="222"/>
      <c r="DJ118" s="222"/>
      <c r="DK118" s="222"/>
      <c r="DL118" s="222"/>
      <c r="DM118" s="222"/>
      <c r="DN118" s="222"/>
      <c r="DO118" s="222"/>
      <c r="DP118" s="222"/>
      <c r="DQ118" s="222"/>
      <c r="DR118" s="222"/>
      <c r="DS118" s="222"/>
      <c r="DT118" s="222"/>
      <c r="DU118" s="222"/>
      <c r="DV118" s="222"/>
      <c r="DW118" s="222"/>
      <c r="DX118" s="222"/>
      <c r="DY118" s="222"/>
      <c r="DZ118" s="222"/>
      <c r="EA118" s="222"/>
      <c r="EB118" s="222"/>
      <c r="EC118" s="222"/>
      <c r="ED118" s="222"/>
      <c r="EE118" s="222"/>
      <c r="EF118" s="222"/>
      <c r="EG118" s="222"/>
      <c r="EH118" s="222"/>
      <c r="EI118" s="222"/>
      <c r="EJ118" s="222"/>
      <c r="EK118" s="222"/>
      <c r="EL118" s="222"/>
      <c r="EM118" s="222"/>
      <c r="EN118" s="222"/>
      <c r="EO118" s="222"/>
      <c r="EP118" s="222"/>
      <c r="EQ118" s="222"/>
      <c r="ER118" s="222"/>
      <c r="ES118" s="222"/>
      <c r="ET118" s="222"/>
      <c r="EU118" s="222"/>
      <c r="EV118" s="222"/>
      <c r="EW118" s="222"/>
      <c r="EX118" s="222"/>
      <c r="EY118" s="222"/>
      <c r="EZ118" s="222"/>
      <c r="FA118" s="222"/>
      <c r="FB118" s="222"/>
      <c r="FC118" s="222"/>
      <c r="FD118" s="222"/>
      <c r="FE118" s="222"/>
      <c r="FF118" s="222"/>
      <c r="FG118" s="222"/>
      <c r="FH118" s="222"/>
      <c r="FI118" s="222"/>
      <c r="FJ118" s="222"/>
      <c r="FK118" s="222"/>
      <c r="FL118" s="222"/>
      <c r="FM118" s="222"/>
      <c r="FN118" s="222"/>
      <c r="FO118" s="222"/>
      <c r="FP118" s="222"/>
      <c r="FQ118" s="222"/>
      <c r="FR118" s="222"/>
      <c r="FS118" s="222"/>
      <c r="FT118" s="222"/>
      <c r="FU118" s="222"/>
      <c r="FV118" s="222"/>
      <c r="FW118" s="222"/>
      <c r="FX118" s="222"/>
      <c r="FY118" s="222"/>
      <c r="FZ118" s="222"/>
      <c r="GA118" s="222"/>
      <c r="GB118" s="222"/>
      <c r="GC118" s="222"/>
      <c r="GD118" s="222"/>
      <c r="GE118" s="222"/>
      <c r="GF118" s="222"/>
      <c r="GG118" s="222"/>
      <c r="GH118" s="222"/>
      <c r="GI118" s="222"/>
      <c r="GJ118" s="222"/>
      <c r="GK118" s="222"/>
      <c r="GL118" s="222"/>
      <c r="GM118" s="222"/>
      <c r="GN118" s="222"/>
      <c r="GO118" s="222"/>
      <c r="GP118" s="222"/>
      <c r="GQ118" s="222"/>
      <c r="GR118" s="222"/>
      <c r="GS118" s="222"/>
      <c r="GT118" s="222"/>
      <c r="GU118" s="222"/>
      <c r="GV118" s="222"/>
      <c r="GW118" s="222"/>
      <c r="GX118" s="222"/>
      <c r="GY118" s="222"/>
      <c r="GZ118" s="222"/>
      <c r="HA118" s="222"/>
      <c r="HB118" s="222"/>
      <c r="HC118" s="222"/>
      <c r="HD118" s="222"/>
      <c r="HE118" s="222"/>
      <c r="HF118" s="222"/>
      <c r="HG118" s="222"/>
      <c r="HH118" s="222"/>
      <c r="HI118" s="222"/>
      <c r="HJ118" s="222"/>
      <c r="HK118" s="222"/>
      <c r="HL118" s="222"/>
      <c r="HM118" s="222"/>
      <c r="HN118" s="222"/>
      <c r="HO118" s="222"/>
      <c r="HP118" s="222"/>
      <c r="HQ118" s="222"/>
      <c r="HR118" s="222"/>
      <c r="HS118" s="222"/>
      <c r="HT118" s="222"/>
      <c r="HU118" s="222"/>
      <c r="HV118" s="222"/>
      <c r="HW118" s="222"/>
      <c r="HX118" s="222"/>
      <c r="HY118" s="222"/>
      <c r="HZ118" s="222"/>
      <c r="IA118" s="222"/>
      <c r="IB118" s="222"/>
      <c r="IC118" s="222"/>
      <c r="ID118" s="222"/>
      <c r="IE118" s="222"/>
      <c r="IF118" s="222"/>
      <c r="IG118" s="222"/>
      <c r="IH118" s="222"/>
      <c r="II118" s="222"/>
      <c r="IJ118" s="222"/>
      <c r="IK118" s="222"/>
      <c r="IL118" s="222"/>
      <c r="IM118" s="222"/>
      <c r="IN118" s="222"/>
      <c r="IO118" s="222"/>
      <c r="IP118" s="222"/>
      <c r="IQ118" s="222"/>
      <c r="IR118" s="222"/>
      <c r="IS118" s="222"/>
      <c r="IT118" s="222"/>
      <c r="IU118" s="222"/>
      <c r="IV118" s="222"/>
      <c r="IW118" s="222"/>
      <c r="IX118" s="222"/>
      <c r="IY118" s="222"/>
      <c r="IZ118" s="222"/>
      <c r="JA118" s="222"/>
      <c r="JB118" s="222"/>
      <c r="JC118" s="222"/>
      <c r="JD118" s="222"/>
      <c r="JE118" s="222"/>
      <c r="JF118" s="222"/>
      <c r="JG118" s="222"/>
      <c r="JH118" s="222"/>
      <c r="JI118" s="222"/>
      <c r="JJ118" s="222"/>
      <c r="JK118" s="222"/>
      <c r="JL118" s="222"/>
      <c r="JM118" s="222"/>
      <c r="JN118" s="222"/>
      <c r="JO118" s="222"/>
      <c r="JP118" s="222"/>
      <c r="JQ118" s="222"/>
      <c r="JR118" s="222"/>
      <c r="JS118" s="222"/>
      <c r="JT118" s="222"/>
      <c r="JU118" s="222"/>
      <c r="JV118" s="222"/>
      <c r="JW118" s="222"/>
      <c r="JX118" s="222"/>
      <c r="JY118" s="222"/>
      <c r="JZ118" s="222"/>
      <c r="KA118" s="222"/>
      <c r="KB118" s="222"/>
      <c r="KC118" s="222"/>
      <c r="KD118" s="222"/>
      <c r="KE118" s="222"/>
      <c r="KF118" s="222"/>
      <c r="KG118" s="222"/>
      <c r="KH118" s="222"/>
      <c r="KI118" s="222"/>
      <c r="KJ118" s="222"/>
      <c r="KK118" s="222"/>
      <c r="KL118" s="222"/>
      <c r="KM118" s="222"/>
      <c r="KN118" s="222"/>
      <c r="KO118" s="222"/>
      <c r="KP118" s="222"/>
      <c r="KQ118" s="222"/>
      <c r="KR118" s="222"/>
      <c r="KS118" s="222"/>
      <c r="KT118" s="222"/>
      <c r="KU118" s="222"/>
      <c r="KV118" s="222"/>
      <c r="KW118" s="222"/>
      <c r="KX118" s="222"/>
      <c r="KY118" s="222"/>
      <c r="KZ118" s="222"/>
      <c r="LA118" s="222"/>
      <c r="LB118" s="222"/>
      <c r="LC118" s="222"/>
      <c r="LD118" s="222"/>
      <c r="LE118" s="222"/>
      <c r="LF118" s="222"/>
      <c r="LG118" s="222"/>
      <c r="LH118" s="222"/>
      <c r="LI118" s="222"/>
      <c r="LJ118" s="222"/>
      <c r="LK118" s="222"/>
      <c r="LL118" s="222"/>
      <c r="LM118" s="222"/>
      <c r="LN118" s="222"/>
      <c r="LO118" s="222"/>
      <c r="LP118" s="222"/>
      <c r="LQ118" s="222"/>
      <c r="LR118" s="222"/>
      <c r="LS118" s="222"/>
      <c r="LT118" s="222"/>
      <c r="LU118" s="222"/>
      <c r="LV118" s="222"/>
      <c r="LW118" s="222"/>
      <c r="LX118" s="222"/>
      <c r="LY118" s="222"/>
      <c r="LZ118" s="222"/>
      <c r="MA118" s="222"/>
      <c r="MB118" s="222"/>
      <c r="MC118" s="222"/>
      <c r="MD118" s="222"/>
      <c r="ME118" s="222"/>
      <c r="MF118" s="222"/>
      <c r="MG118" s="222"/>
      <c r="MH118" s="222"/>
      <c r="MI118" s="222"/>
      <c r="MJ118" s="222"/>
      <c r="MK118" s="222"/>
      <c r="ML118" s="222"/>
      <c r="MM118" s="222"/>
      <c r="MN118" s="222"/>
      <c r="MO118" s="222"/>
      <c r="MP118" s="222"/>
      <c r="MQ118" s="222"/>
      <c r="MR118" s="222"/>
      <c r="MS118" s="222"/>
      <c r="MT118" s="222"/>
      <c r="MU118" s="222"/>
      <c r="MV118" s="222"/>
      <c r="MW118" s="222"/>
      <c r="MX118" s="222"/>
      <c r="MY118" s="222"/>
      <c r="MZ118" s="222"/>
      <c r="NA118" s="222"/>
      <c r="NB118" s="222"/>
      <c r="NC118" s="222"/>
      <c r="ND118" s="222"/>
      <c r="NE118" s="222"/>
      <c r="NF118" s="222"/>
      <c r="NG118" s="222"/>
      <c r="NH118" s="222"/>
      <c r="NI118" s="222"/>
      <c r="NJ118" s="222"/>
      <c r="NK118" s="222"/>
      <c r="NL118" s="222"/>
      <c r="NM118" s="222"/>
      <c r="NN118" s="222"/>
      <c r="NO118" s="222"/>
      <c r="NP118" s="222"/>
      <c r="NQ118" s="222"/>
      <c r="NR118" s="222"/>
      <c r="NS118" s="222"/>
      <c r="NT118" s="222"/>
      <c r="NU118" s="222"/>
      <c r="NV118" s="222"/>
      <c r="NW118" s="222"/>
      <c r="NX118" s="222"/>
      <c r="NY118" s="222"/>
      <c r="NZ118" s="222"/>
      <c r="OA118" s="222"/>
      <c r="OB118" s="222"/>
      <c r="OC118" s="222"/>
      <c r="OD118" s="222"/>
      <c r="OE118" s="222"/>
      <c r="OF118" s="222"/>
      <c r="OG118" s="222"/>
      <c r="OH118" s="222"/>
      <c r="OI118" s="222"/>
      <c r="OJ118" s="222"/>
      <c r="OK118" s="222"/>
      <c r="OL118" s="222"/>
      <c r="OM118" s="222"/>
      <c r="ON118" s="222"/>
      <c r="OO118" s="222"/>
      <c r="OP118" s="222"/>
      <c r="OQ118" s="222"/>
      <c r="OR118" s="222"/>
      <c r="OS118" s="222"/>
      <c r="OT118" s="222"/>
      <c r="OU118" s="222"/>
      <c r="OV118" s="222"/>
      <c r="OW118" s="222"/>
      <c r="OX118" s="222"/>
      <c r="OY118" s="222"/>
      <c r="OZ118" s="222"/>
      <c r="PA118" s="222"/>
      <c r="PB118" s="222"/>
      <c r="PC118" s="222"/>
      <c r="PD118" s="222"/>
      <c r="PE118" s="222"/>
      <c r="PF118" s="222"/>
      <c r="PG118" s="222"/>
      <c r="PH118" s="222"/>
      <c r="PI118" s="222"/>
      <c r="PJ118" s="222"/>
      <c r="PK118" s="222"/>
      <c r="PL118" s="222"/>
      <c r="PM118" s="222"/>
      <c r="PN118" s="222"/>
      <c r="PO118" s="222"/>
      <c r="PP118" s="222"/>
      <c r="PQ118" s="222"/>
      <c r="PR118" s="222"/>
      <c r="PS118" s="222"/>
      <c r="PT118" s="222"/>
      <c r="PU118" s="222"/>
      <c r="PV118" s="222"/>
      <c r="PW118" s="222"/>
      <c r="PX118" s="222"/>
      <c r="PY118" s="222"/>
      <c r="PZ118" s="222"/>
      <c r="QA118" s="222"/>
      <c r="QB118" s="222"/>
      <c r="QC118" s="222"/>
      <c r="QD118" s="222"/>
      <c r="QE118" s="222"/>
      <c r="QF118" s="222"/>
      <c r="QG118" s="222"/>
      <c r="QH118" s="222"/>
      <c r="QI118" s="222"/>
      <c r="QJ118" s="222"/>
      <c r="QK118" s="222"/>
      <c r="QL118" s="222"/>
      <c r="QM118" s="222"/>
      <c r="QN118" s="222"/>
      <c r="QO118" s="222"/>
      <c r="QP118" s="222"/>
      <c r="QQ118" s="222"/>
      <c r="QR118" s="222"/>
      <c r="QS118" s="222"/>
      <c r="QT118" s="222"/>
      <c r="QU118" s="222"/>
      <c r="QV118" s="222"/>
      <c r="QW118" s="222"/>
      <c r="QX118" s="222"/>
      <c r="QY118" s="222"/>
      <c r="QZ118" s="222"/>
      <c r="RA118" s="222"/>
      <c r="RB118" s="222"/>
      <c r="RC118" s="222"/>
      <c r="RD118" s="222"/>
      <c r="RE118" s="222"/>
      <c r="RF118" s="222"/>
      <c r="RG118" s="222"/>
      <c r="RH118" s="222"/>
      <c r="RI118" s="222"/>
      <c r="RJ118" s="222"/>
      <c r="RK118" s="222"/>
      <c r="RL118" s="222"/>
      <c r="RM118" s="222"/>
      <c r="RN118" s="222"/>
      <c r="RO118" s="222"/>
      <c r="RP118" s="222"/>
      <c r="RQ118" s="222"/>
      <c r="RR118" s="222"/>
      <c r="RS118" s="222"/>
      <c r="RT118" s="222"/>
      <c r="RU118" s="222"/>
      <c r="RV118" s="222"/>
      <c r="RW118" s="222"/>
      <c r="RX118" s="222"/>
      <c r="RY118" s="222"/>
      <c r="RZ118" s="222"/>
      <c r="SA118" s="222"/>
      <c r="SB118" s="222"/>
      <c r="SC118" s="222"/>
      <c r="SD118" s="222"/>
      <c r="SE118" s="222"/>
      <c r="SF118" s="222"/>
      <c r="SG118" s="222"/>
      <c r="SH118" s="222"/>
      <c r="SI118" s="222"/>
      <c r="SJ118" s="222"/>
      <c r="SK118" s="222"/>
      <c r="SL118" s="222"/>
      <c r="SM118" s="222"/>
      <c r="SN118" s="222"/>
      <c r="SO118" s="222"/>
      <c r="SP118" s="222"/>
      <c r="SQ118" s="222"/>
      <c r="SR118" s="222"/>
      <c r="SS118" s="222"/>
      <c r="ST118" s="222"/>
      <c r="SU118" s="222"/>
      <c r="SV118" s="222"/>
      <c r="SW118" s="222"/>
      <c r="SX118" s="222"/>
      <c r="SY118" s="222"/>
      <c r="SZ118" s="222"/>
      <c r="TA118" s="222"/>
      <c r="TB118" s="222"/>
      <c r="TC118" s="222"/>
      <c r="TD118" s="222"/>
      <c r="TE118" s="222"/>
      <c r="TF118" s="222"/>
      <c r="TG118" s="222"/>
      <c r="TH118" s="222"/>
      <c r="TI118" s="222"/>
      <c r="TJ118" s="222"/>
      <c r="TK118" s="222"/>
      <c r="TL118" s="222"/>
      <c r="TM118" s="222"/>
      <c r="TN118" s="222"/>
      <c r="TO118" s="222"/>
      <c r="TP118" s="222"/>
      <c r="TQ118" s="222"/>
      <c r="TR118" s="222"/>
      <c r="TS118" s="222"/>
      <c r="TT118" s="222"/>
      <c r="TU118" s="222"/>
      <c r="TV118" s="222"/>
      <c r="TW118" s="222"/>
      <c r="TX118" s="222"/>
      <c r="TY118" s="222"/>
      <c r="TZ118" s="222"/>
      <c r="UA118" s="222"/>
      <c r="UB118" s="222"/>
      <c r="UC118" s="222"/>
      <c r="UD118" s="222"/>
      <c r="UE118" s="222"/>
      <c r="UF118" s="222"/>
      <c r="UG118" s="222"/>
      <c r="UH118" s="222"/>
      <c r="UI118" s="222"/>
      <c r="UJ118" s="222"/>
      <c r="UK118" s="222"/>
      <c r="UL118" s="222"/>
      <c r="UM118" s="222"/>
      <c r="UN118" s="222"/>
      <c r="UO118" s="222"/>
      <c r="UP118" s="222"/>
      <c r="UQ118" s="222"/>
      <c r="UR118" s="222"/>
      <c r="US118" s="222"/>
      <c r="UT118" s="222"/>
      <c r="UU118" s="222"/>
      <c r="UV118" s="222"/>
      <c r="UW118" s="222"/>
      <c r="UX118" s="222"/>
      <c r="UY118" s="222"/>
      <c r="UZ118" s="222"/>
      <c r="VA118" s="222"/>
      <c r="VB118" s="222"/>
      <c r="VC118" s="222"/>
      <c r="VD118" s="222"/>
      <c r="VE118" s="222"/>
      <c r="VF118" s="222"/>
      <c r="VG118" s="222"/>
      <c r="VH118" s="222"/>
      <c r="VI118" s="222"/>
      <c r="VJ118" s="222"/>
      <c r="VK118" s="222"/>
      <c r="VL118" s="222"/>
      <c r="VM118" s="222"/>
      <c r="VN118" s="222"/>
      <c r="VO118" s="222"/>
      <c r="VP118" s="222"/>
      <c r="VQ118" s="222"/>
      <c r="VR118" s="222"/>
      <c r="VS118" s="222"/>
      <c r="VT118" s="222"/>
      <c r="VU118" s="222"/>
      <c r="VV118" s="222"/>
      <c r="VW118" s="222"/>
      <c r="VX118" s="222"/>
      <c r="VY118" s="222"/>
      <c r="VZ118" s="222"/>
      <c r="WA118" s="222"/>
      <c r="WB118" s="222"/>
      <c r="WC118" s="222"/>
      <c r="WD118" s="222"/>
      <c r="WE118" s="222"/>
      <c r="WF118" s="222"/>
      <c r="WG118" s="222"/>
      <c r="WH118" s="222"/>
      <c r="WI118" s="222"/>
      <c r="WJ118" s="222"/>
      <c r="WK118" s="222"/>
      <c r="WL118" s="222"/>
      <c r="WM118" s="222"/>
      <c r="WN118" s="222"/>
      <c r="WO118" s="222"/>
      <c r="WP118" s="222"/>
      <c r="WQ118" s="222"/>
      <c r="WR118" s="222"/>
      <c r="WS118" s="222"/>
      <c r="WT118" s="222"/>
      <c r="WU118" s="222"/>
      <c r="WV118" s="222"/>
      <c r="WW118" s="222"/>
      <c r="WX118" s="222"/>
      <c r="WY118" s="222"/>
      <c r="WZ118" s="222"/>
      <c r="XA118" s="222"/>
      <c r="XB118" s="222"/>
      <c r="XC118" s="222"/>
      <c r="XD118" s="222"/>
      <c r="XE118" s="222"/>
      <c r="XF118" s="222"/>
      <c r="XG118" s="222"/>
      <c r="XH118" s="222"/>
      <c r="XI118" s="222"/>
      <c r="XJ118" s="222"/>
      <c r="XK118" s="222"/>
      <c r="XL118" s="222"/>
      <c r="XM118" s="222"/>
      <c r="XN118" s="222"/>
      <c r="XO118" s="222"/>
      <c r="XP118" s="222"/>
      <c r="XQ118" s="222"/>
      <c r="XR118" s="222"/>
      <c r="XS118" s="222"/>
      <c r="XT118" s="222"/>
      <c r="XU118" s="222"/>
      <c r="XV118" s="222"/>
      <c r="XW118" s="222"/>
      <c r="XX118" s="222"/>
      <c r="XY118" s="222"/>
      <c r="XZ118" s="222"/>
      <c r="YA118" s="222"/>
      <c r="YB118" s="222"/>
      <c r="YC118" s="222"/>
      <c r="YD118" s="222"/>
      <c r="YE118" s="222"/>
      <c r="YF118" s="222"/>
      <c r="YG118" s="222"/>
      <c r="YH118" s="222"/>
      <c r="YI118" s="222"/>
      <c r="YJ118" s="222"/>
      <c r="YK118" s="222"/>
      <c r="YL118" s="222"/>
      <c r="YM118" s="222"/>
      <c r="YN118" s="222"/>
      <c r="YO118" s="222"/>
      <c r="YP118" s="222"/>
      <c r="YQ118" s="222"/>
      <c r="YR118" s="222"/>
      <c r="YS118" s="222"/>
      <c r="YT118" s="222"/>
      <c r="YU118" s="222"/>
      <c r="YV118" s="222"/>
      <c r="YW118" s="222"/>
      <c r="YX118" s="222"/>
      <c r="YY118" s="222"/>
      <c r="YZ118" s="222"/>
      <c r="ZA118" s="222"/>
      <c r="ZB118" s="222"/>
      <c r="ZC118" s="222"/>
      <c r="ZD118" s="222"/>
      <c r="ZE118" s="222"/>
      <c r="ZF118" s="222"/>
      <c r="ZG118" s="222"/>
      <c r="ZH118" s="222"/>
      <c r="ZI118" s="222"/>
      <c r="ZJ118" s="222"/>
      <c r="ZK118" s="222"/>
      <c r="ZL118" s="222"/>
      <c r="ZM118" s="222"/>
      <c r="ZN118" s="222"/>
      <c r="ZO118" s="222"/>
      <c r="ZP118" s="222"/>
      <c r="ZQ118" s="222"/>
      <c r="ZR118" s="222"/>
      <c r="ZS118" s="222"/>
      <c r="ZT118" s="222"/>
      <c r="ZU118" s="222"/>
      <c r="ZV118" s="222"/>
      <c r="ZW118" s="222"/>
      <c r="ZX118" s="222"/>
      <c r="ZY118" s="222"/>
      <c r="ZZ118" s="222"/>
      <c r="AAA118" s="222"/>
      <c r="AAB118" s="222"/>
      <c r="AAC118" s="222"/>
      <c r="AAD118" s="222"/>
      <c r="AAE118" s="222"/>
      <c r="AAF118" s="222"/>
      <c r="AAG118" s="222"/>
      <c r="AAH118" s="222"/>
      <c r="AAI118" s="222"/>
      <c r="AAJ118" s="222"/>
      <c r="AAK118" s="222"/>
      <c r="AAL118" s="222"/>
      <c r="AAM118" s="222"/>
      <c r="AAN118" s="222"/>
      <c r="AAO118" s="222"/>
      <c r="AAP118" s="222"/>
      <c r="AAQ118" s="222"/>
      <c r="AAR118" s="222"/>
      <c r="AAS118" s="222"/>
      <c r="AAT118" s="222"/>
      <c r="AAU118" s="222"/>
      <c r="AAV118" s="222"/>
      <c r="AAW118" s="222"/>
      <c r="AAX118" s="222"/>
      <c r="AAY118" s="222"/>
      <c r="AAZ118" s="222"/>
      <c r="ABA118" s="222"/>
      <c r="ABB118" s="222"/>
      <c r="ABC118" s="222"/>
      <c r="ABD118" s="222"/>
      <c r="ABE118" s="222"/>
      <c r="ABF118" s="222"/>
      <c r="ABG118" s="222"/>
      <c r="ABH118" s="222"/>
      <c r="ABI118" s="222"/>
      <c r="ABJ118" s="222"/>
      <c r="ABK118" s="222"/>
      <c r="ABL118" s="222"/>
      <c r="ABM118" s="222"/>
      <c r="ABN118" s="222"/>
      <c r="ABO118" s="222"/>
      <c r="ABP118" s="222"/>
      <c r="ABQ118" s="222"/>
      <c r="ABR118" s="222"/>
      <c r="ABS118" s="222"/>
      <c r="ABT118" s="222"/>
      <c r="ABU118" s="222"/>
      <c r="ABV118" s="222"/>
      <c r="ABW118" s="222"/>
      <c r="ABX118" s="222"/>
      <c r="ABY118" s="222"/>
      <c r="ABZ118" s="222"/>
      <c r="ACA118" s="222"/>
      <c r="ACB118" s="222"/>
      <c r="ACC118" s="222"/>
      <c r="ACD118" s="222"/>
      <c r="ACE118" s="222"/>
      <c r="ACF118" s="222"/>
      <c r="ACG118" s="222"/>
      <c r="ACH118" s="222"/>
      <c r="ACI118" s="222"/>
      <c r="ACJ118" s="222"/>
      <c r="ACK118" s="222"/>
      <c r="ACL118" s="222"/>
      <c r="ACM118" s="222"/>
      <c r="ACN118" s="222"/>
      <c r="ACO118" s="222"/>
      <c r="ACP118" s="222"/>
      <c r="ACQ118" s="222"/>
      <c r="ACR118" s="222"/>
      <c r="ACS118" s="222"/>
      <c r="ACT118" s="222"/>
      <c r="ACU118" s="222"/>
      <c r="ACV118" s="222"/>
      <c r="ACW118" s="222"/>
      <c r="ACX118" s="222"/>
      <c r="ACY118" s="222"/>
      <c r="ACZ118" s="222"/>
      <c r="ADA118" s="222"/>
      <c r="ADB118" s="222"/>
      <c r="ADC118" s="222"/>
      <c r="ADD118" s="222"/>
      <c r="ADE118" s="222"/>
      <c r="ADF118" s="222"/>
      <c r="ADG118" s="222"/>
      <c r="ADH118" s="222"/>
      <c r="ADI118" s="222"/>
      <c r="ADJ118" s="222"/>
      <c r="ADK118" s="222"/>
      <c r="ADL118" s="222"/>
      <c r="ADM118" s="222"/>
      <c r="ADN118" s="222"/>
      <c r="ADO118" s="222"/>
      <c r="ADP118" s="222"/>
      <c r="ADQ118" s="222"/>
      <c r="ADR118" s="222"/>
      <c r="ADS118" s="222"/>
      <c r="ADT118" s="222"/>
      <c r="ADU118" s="222"/>
      <c r="ADV118" s="222"/>
      <c r="ADW118" s="222"/>
      <c r="ADX118" s="222"/>
      <c r="ADY118" s="222"/>
      <c r="ADZ118" s="222"/>
      <c r="AEA118" s="222"/>
      <c r="AEB118" s="222"/>
      <c r="AEC118" s="222"/>
      <c r="AED118" s="222"/>
      <c r="AEE118" s="222"/>
      <c r="AEF118" s="222"/>
      <c r="AEG118" s="222"/>
      <c r="AEH118" s="222"/>
      <c r="AEI118" s="222"/>
      <c r="AEJ118" s="222"/>
      <c r="AEK118" s="222"/>
      <c r="AEL118" s="222"/>
      <c r="AEM118" s="222"/>
      <c r="AEN118" s="222"/>
      <c r="AEO118" s="222"/>
      <c r="AEP118" s="222"/>
      <c r="AEQ118" s="222"/>
      <c r="AER118" s="222"/>
      <c r="AES118" s="222"/>
      <c r="AET118" s="222"/>
      <c r="AEU118" s="222"/>
      <c r="AEV118" s="222"/>
      <c r="AEW118" s="222"/>
      <c r="AEX118" s="222"/>
      <c r="AEY118" s="222"/>
      <c r="AEZ118" s="222"/>
      <c r="AFA118" s="222"/>
      <c r="AFB118" s="222"/>
      <c r="AFC118" s="222"/>
      <c r="AFD118" s="222"/>
      <c r="AFE118" s="222"/>
      <c r="AFF118" s="222"/>
      <c r="AFG118" s="222"/>
      <c r="AFH118" s="222"/>
      <c r="AFI118" s="222"/>
      <c r="AFJ118" s="222"/>
      <c r="AFK118" s="222"/>
      <c r="AFL118" s="222"/>
      <c r="AFM118" s="222"/>
      <c r="AFN118" s="222"/>
      <c r="AFO118" s="222"/>
      <c r="AFP118" s="222"/>
      <c r="AFQ118" s="222"/>
      <c r="AFR118" s="222"/>
      <c r="AFS118" s="222"/>
      <c r="AFT118" s="222"/>
      <c r="AFU118" s="222"/>
      <c r="AFV118" s="222"/>
      <c r="AFW118" s="222"/>
      <c r="AFX118" s="222"/>
      <c r="AFY118" s="222"/>
      <c r="AFZ118" s="222"/>
      <c r="AGA118" s="222"/>
      <c r="AGB118" s="222"/>
      <c r="AGC118" s="222"/>
      <c r="AGD118" s="222"/>
      <c r="AGE118" s="222"/>
      <c r="AGF118" s="222"/>
      <c r="AGG118" s="222"/>
      <c r="AGH118" s="222"/>
      <c r="AGI118" s="222"/>
      <c r="AGJ118" s="222"/>
      <c r="AGK118" s="222"/>
      <c r="AGL118" s="222"/>
      <c r="AGM118" s="222"/>
      <c r="AGN118" s="222"/>
      <c r="AGO118" s="222"/>
      <c r="AGP118" s="222"/>
      <c r="AGQ118" s="222"/>
      <c r="AGR118" s="222"/>
      <c r="AGS118" s="222"/>
      <c r="AGT118" s="222"/>
      <c r="AGU118" s="222"/>
      <c r="AGV118" s="222"/>
      <c r="AGW118" s="222"/>
      <c r="AGX118" s="222"/>
      <c r="AGY118" s="222"/>
      <c r="AGZ118" s="222"/>
      <c r="AHA118" s="222"/>
      <c r="AHB118" s="222"/>
      <c r="AHC118" s="222"/>
      <c r="AHD118" s="222"/>
      <c r="AHE118" s="222"/>
      <c r="AHF118" s="222"/>
      <c r="AHG118" s="222"/>
      <c r="AHH118" s="222"/>
      <c r="AHI118" s="222"/>
      <c r="AHJ118" s="222"/>
      <c r="AHK118" s="222"/>
      <c r="AHL118" s="222"/>
      <c r="AHM118" s="222"/>
      <c r="AHN118" s="222"/>
      <c r="AHO118" s="222"/>
      <c r="AHP118" s="222"/>
      <c r="AHQ118" s="222"/>
      <c r="AHR118" s="222"/>
      <c r="AHS118" s="222"/>
      <c r="AHT118" s="222"/>
      <c r="AHU118" s="222"/>
      <c r="AHV118" s="222"/>
      <c r="AHW118" s="222"/>
      <c r="AHX118" s="222"/>
      <c r="AHY118" s="222"/>
      <c r="AHZ118" s="222"/>
      <c r="AIA118" s="222"/>
      <c r="AIB118" s="222"/>
      <c r="AIC118" s="222"/>
      <c r="AID118" s="222"/>
      <c r="AIE118" s="222"/>
      <c r="AIF118" s="222"/>
      <c r="AIG118" s="222"/>
      <c r="AIH118" s="222"/>
      <c r="AII118" s="222"/>
      <c r="AIJ118" s="222"/>
      <c r="AIK118" s="222"/>
      <c r="AIL118" s="222"/>
      <c r="AIM118" s="222"/>
      <c r="AIN118" s="222"/>
      <c r="AIO118" s="222"/>
      <c r="AIP118" s="222"/>
      <c r="AIQ118" s="222"/>
      <c r="AIR118" s="222"/>
      <c r="AIS118" s="222"/>
      <c r="AIT118" s="222"/>
      <c r="AIU118" s="222"/>
      <c r="AIV118" s="222"/>
      <c r="AIW118" s="222"/>
      <c r="AIX118" s="222"/>
      <c r="AIY118" s="222"/>
      <c r="AIZ118" s="222"/>
      <c r="AJA118" s="222"/>
      <c r="AJB118" s="222"/>
      <c r="AJC118" s="222"/>
      <c r="AJD118" s="222"/>
      <c r="AJE118" s="222"/>
      <c r="AJF118" s="222"/>
      <c r="AJG118" s="222"/>
      <c r="AJH118" s="222"/>
      <c r="AJI118" s="222"/>
      <c r="AJJ118" s="222"/>
      <c r="AJK118" s="222"/>
      <c r="AJL118" s="222"/>
      <c r="AJM118" s="222"/>
      <c r="AJN118" s="222"/>
      <c r="AJO118" s="222"/>
      <c r="AJP118" s="222"/>
      <c r="AJQ118" s="222"/>
      <c r="AJR118" s="222"/>
      <c r="AJS118" s="222"/>
      <c r="AJT118" s="222"/>
      <c r="AJU118" s="222"/>
      <c r="AJV118" s="222"/>
      <c r="AJW118" s="222"/>
      <c r="AJX118" s="222"/>
      <c r="AJY118" s="222"/>
      <c r="AJZ118" s="222"/>
      <c r="AKA118" s="222"/>
      <c r="AKB118" s="222"/>
      <c r="AKC118" s="222"/>
      <c r="AKD118" s="222"/>
      <c r="AKE118" s="222"/>
      <c r="AKF118" s="222"/>
      <c r="AKG118" s="222"/>
      <c r="AKH118" s="222"/>
      <c r="AKI118" s="222"/>
      <c r="AKJ118" s="222"/>
      <c r="AKK118" s="222"/>
      <c r="AKL118" s="222"/>
      <c r="AKM118" s="222"/>
      <c r="AKN118" s="222"/>
      <c r="AKO118" s="222"/>
      <c r="AKP118" s="222"/>
      <c r="AKQ118" s="222"/>
      <c r="AKR118" s="222"/>
      <c r="AKS118" s="222"/>
      <c r="AKT118" s="222"/>
      <c r="AKU118" s="222"/>
      <c r="AKV118" s="222"/>
      <c r="AKW118" s="222"/>
      <c r="AKX118" s="222"/>
      <c r="AKY118" s="222"/>
      <c r="AKZ118" s="222"/>
      <c r="ALA118" s="222"/>
      <c r="ALB118" s="222"/>
      <c r="ALC118" s="222"/>
      <c r="ALD118" s="222"/>
      <c r="ALE118" s="222"/>
      <c r="ALF118" s="222"/>
      <c r="ALG118" s="222"/>
      <c r="ALH118" s="222"/>
      <c r="ALI118" s="222"/>
      <c r="ALJ118" s="222"/>
      <c r="ALK118" s="222"/>
      <c r="ALL118" s="222"/>
      <c r="ALM118" s="222"/>
      <c r="ALN118" s="222"/>
      <c r="ALO118" s="222"/>
      <c r="ALP118" s="222"/>
      <c r="ALQ118" s="222"/>
      <c r="ALR118" s="222"/>
      <c r="ALS118" s="222"/>
      <c r="ALT118" s="222"/>
      <c r="ALU118" s="222"/>
      <c r="ALV118" s="222"/>
      <c r="ALW118" s="222"/>
      <c r="ALX118" s="222"/>
      <c r="ALY118" s="222"/>
      <c r="ALZ118" s="222"/>
      <c r="AMA118" s="222"/>
      <c r="AMB118" s="222"/>
    </row>
    <row r="119" spans="1:1016" s="107" customFormat="1" ht="71.25">
      <c r="A119" s="168" t="s">
        <v>2191</v>
      </c>
      <c r="B119" s="300" t="s">
        <v>1687</v>
      </c>
      <c r="D119" s="584"/>
      <c r="E119" s="57"/>
      <c r="F119" s="378"/>
      <c r="G119" s="286"/>
      <c r="H119" s="222"/>
      <c r="I119" s="222"/>
      <c r="J119" s="222"/>
      <c r="K119" s="222"/>
      <c r="L119" s="222"/>
      <c r="M119" s="222"/>
      <c r="N119" s="222"/>
      <c r="O119" s="222"/>
      <c r="P119" s="222"/>
      <c r="Q119" s="222"/>
      <c r="R119" s="222"/>
      <c r="S119" s="222"/>
      <c r="T119" s="222"/>
      <c r="U119" s="222"/>
      <c r="V119" s="222"/>
      <c r="W119" s="222"/>
      <c r="X119" s="222"/>
      <c r="Y119" s="222"/>
      <c r="Z119" s="222"/>
      <c r="AA119" s="222"/>
      <c r="AB119" s="222"/>
      <c r="AC119" s="222"/>
      <c r="AD119" s="222"/>
      <c r="AE119" s="222"/>
      <c r="AF119" s="222"/>
      <c r="AG119" s="222"/>
      <c r="AH119" s="222"/>
      <c r="AI119" s="222"/>
      <c r="AJ119" s="222"/>
      <c r="AK119" s="222"/>
      <c r="AL119" s="222"/>
      <c r="AM119" s="222"/>
      <c r="AN119" s="222"/>
      <c r="AO119" s="222"/>
      <c r="AP119" s="222"/>
      <c r="AQ119" s="222"/>
      <c r="AR119" s="222"/>
      <c r="AS119" s="222"/>
      <c r="AT119" s="222"/>
      <c r="AU119" s="222"/>
      <c r="AV119" s="222"/>
      <c r="AW119" s="222"/>
      <c r="AX119" s="222"/>
      <c r="AY119" s="222"/>
      <c r="AZ119" s="222"/>
      <c r="BA119" s="222"/>
      <c r="BB119" s="222"/>
      <c r="BC119" s="222"/>
      <c r="BD119" s="222"/>
      <c r="BE119" s="222"/>
      <c r="BF119" s="222"/>
      <c r="BG119" s="222"/>
      <c r="BH119" s="222"/>
      <c r="BI119" s="222"/>
      <c r="BJ119" s="222"/>
      <c r="BK119" s="222"/>
      <c r="BL119" s="222"/>
      <c r="BM119" s="222"/>
      <c r="BN119" s="222"/>
      <c r="BO119" s="222"/>
      <c r="BP119" s="222"/>
      <c r="BQ119" s="222"/>
      <c r="BR119" s="222"/>
      <c r="BS119" s="222"/>
      <c r="BT119" s="222"/>
      <c r="BU119" s="222"/>
      <c r="BV119" s="222"/>
      <c r="BW119" s="222"/>
      <c r="BX119" s="222"/>
      <c r="BY119" s="222"/>
      <c r="BZ119" s="222"/>
      <c r="CA119" s="222"/>
      <c r="CB119" s="222"/>
      <c r="CC119" s="222"/>
      <c r="CD119" s="222"/>
      <c r="CE119" s="222"/>
      <c r="CF119" s="222"/>
      <c r="CG119" s="222"/>
      <c r="CH119" s="222"/>
      <c r="CI119" s="222"/>
      <c r="CJ119" s="222"/>
      <c r="CK119" s="222"/>
      <c r="CL119" s="222"/>
      <c r="CM119" s="222"/>
      <c r="CN119" s="222"/>
      <c r="CO119" s="222"/>
      <c r="CP119" s="222"/>
      <c r="CQ119" s="222"/>
      <c r="CR119" s="222"/>
      <c r="CS119" s="222"/>
      <c r="CT119" s="222"/>
      <c r="CU119" s="222"/>
      <c r="CV119" s="222"/>
      <c r="CW119" s="222"/>
      <c r="CX119" s="222"/>
      <c r="CY119" s="222"/>
      <c r="CZ119" s="222"/>
      <c r="DA119" s="222"/>
      <c r="DB119" s="222"/>
      <c r="DC119" s="222"/>
      <c r="DD119" s="222"/>
      <c r="DE119" s="222"/>
      <c r="DF119" s="222"/>
      <c r="DG119" s="222"/>
      <c r="DH119" s="222"/>
      <c r="DI119" s="222"/>
      <c r="DJ119" s="222"/>
      <c r="DK119" s="222"/>
      <c r="DL119" s="222"/>
      <c r="DM119" s="222"/>
      <c r="DN119" s="222"/>
      <c r="DO119" s="222"/>
      <c r="DP119" s="222"/>
      <c r="DQ119" s="222"/>
      <c r="DR119" s="222"/>
      <c r="DS119" s="222"/>
      <c r="DT119" s="222"/>
      <c r="DU119" s="222"/>
      <c r="DV119" s="222"/>
      <c r="DW119" s="222"/>
      <c r="DX119" s="222"/>
      <c r="DY119" s="222"/>
      <c r="DZ119" s="222"/>
      <c r="EA119" s="222"/>
      <c r="EB119" s="222"/>
      <c r="EC119" s="222"/>
      <c r="ED119" s="222"/>
      <c r="EE119" s="222"/>
      <c r="EF119" s="222"/>
      <c r="EG119" s="222"/>
      <c r="EH119" s="222"/>
      <c r="EI119" s="222"/>
      <c r="EJ119" s="222"/>
      <c r="EK119" s="222"/>
      <c r="EL119" s="222"/>
      <c r="EM119" s="222"/>
      <c r="EN119" s="222"/>
      <c r="EO119" s="222"/>
      <c r="EP119" s="222"/>
      <c r="EQ119" s="222"/>
      <c r="ER119" s="222"/>
      <c r="ES119" s="222"/>
      <c r="ET119" s="222"/>
      <c r="EU119" s="222"/>
      <c r="EV119" s="222"/>
      <c r="EW119" s="222"/>
      <c r="EX119" s="222"/>
      <c r="EY119" s="222"/>
      <c r="EZ119" s="222"/>
      <c r="FA119" s="222"/>
      <c r="FB119" s="222"/>
      <c r="FC119" s="222"/>
      <c r="FD119" s="222"/>
      <c r="FE119" s="222"/>
      <c r="FF119" s="222"/>
      <c r="FG119" s="222"/>
      <c r="FH119" s="222"/>
      <c r="FI119" s="222"/>
      <c r="FJ119" s="222"/>
      <c r="FK119" s="222"/>
      <c r="FL119" s="222"/>
      <c r="FM119" s="222"/>
      <c r="FN119" s="222"/>
      <c r="FO119" s="222"/>
      <c r="FP119" s="222"/>
      <c r="FQ119" s="222"/>
      <c r="FR119" s="222"/>
      <c r="FS119" s="222"/>
      <c r="FT119" s="222"/>
      <c r="FU119" s="222"/>
      <c r="FV119" s="222"/>
      <c r="FW119" s="222"/>
      <c r="FX119" s="222"/>
      <c r="FY119" s="222"/>
      <c r="FZ119" s="222"/>
      <c r="GA119" s="222"/>
      <c r="GB119" s="222"/>
      <c r="GC119" s="222"/>
      <c r="GD119" s="222"/>
      <c r="GE119" s="222"/>
      <c r="GF119" s="222"/>
      <c r="GG119" s="222"/>
      <c r="GH119" s="222"/>
      <c r="GI119" s="222"/>
      <c r="GJ119" s="222"/>
      <c r="GK119" s="222"/>
      <c r="GL119" s="222"/>
      <c r="GM119" s="222"/>
      <c r="GN119" s="222"/>
      <c r="GO119" s="222"/>
      <c r="GP119" s="222"/>
      <c r="GQ119" s="222"/>
      <c r="GR119" s="222"/>
      <c r="GS119" s="222"/>
      <c r="GT119" s="222"/>
      <c r="GU119" s="222"/>
      <c r="GV119" s="222"/>
      <c r="GW119" s="222"/>
      <c r="GX119" s="222"/>
      <c r="GY119" s="222"/>
      <c r="GZ119" s="222"/>
      <c r="HA119" s="222"/>
      <c r="HB119" s="222"/>
      <c r="HC119" s="222"/>
      <c r="HD119" s="222"/>
      <c r="HE119" s="222"/>
      <c r="HF119" s="222"/>
      <c r="HG119" s="222"/>
      <c r="HH119" s="222"/>
      <c r="HI119" s="222"/>
      <c r="HJ119" s="222"/>
      <c r="HK119" s="222"/>
      <c r="HL119" s="222"/>
      <c r="HM119" s="222"/>
      <c r="HN119" s="222"/>
      <c r="HO119" s="222"/>
      <c r="HP119" s="222"/>
      <c r="HQ119" s="222"/>
      <c r="HR119" s="222"/>
      <c r="HS119" s="222"/>
      <c r="HT119" s="222"/>
      <c r="HU119" s="222"/>
      <c r="HV119" s="222"/>
      <c r="HW119" s="222"/>
      <c r="HX119" s="222"/>
      <c r="HY119" s="222"/>
      <c r="HZ119" s="222"/>
      <c r="IA119" s="222"/>
      <c r="IB119" s="222"/>
      <c r="IC119" s="222"/>
      <c r="ID119" s="222"/>
      <c r="IE119" s="222"/>
      <c r="IF119" s="222"/>
      <c r="IG119" s="222"/>
      <c r="IH119" s="222"/>
      <c r="II119" s="222"/>
      <c r="IJ119" s="222"/>
      <c r="IK119" s="222"/>
      <c r="IL119" s="222"/>
      <c r="IM119" s="222"/>
      <c r="IN119" s="222"/>
      <c r="IO119" s="222"/>
      <c r="IP119" s="222"/>
      <c r="IQ119" s="222"/>
      <c r="IR119" s="222"/>
      <c r="IS119" s="222"/>
      <c r="IT119" s="222"/>
      <c r="IU119" s="222"/>
      <c r="IV119" s="222"/>
      <c r="IW119" s="222"/>
      <c r="IX119" s="222"/>
      <c r="IY119" s="222"/>
      <c r="IZ119" s="222"/>
      <c r="JA119" s="222"/>
      <c r="JB119" s="222"/>
      <c r="JC119" s="222"/>
      <c r="JD119" s="222"/>
      <c r="JE119" s="222"/>
      <c r="JF119" s="222"/>
      <c r="JG119" s="222"/>
      <c r="JH119" s="222"/>
      <c r="JI119" s="222"/>
      <c r="JJ119" s="222"/>
      <c r="JK119" s="222"/>
      <c r="JL119" s="222"/>
      <c r="JM119" s="222"/>
      <c r="JN119" s="222"/>
      <c r="JO119" s="222"/>
      <c r="JP119" s="222"/>
      <c r="JQ119" s="222"/>
      <c r="JR119" s="222"/>
      <c r="JS119" s="222"/>
      <c r="JT119" s="222"/>
      <c r="JU119" s="222"/>
      <c r="JV119" s="222"/>
      <c r="JW119" s="222"/>
      <c r="JX119" s="222"/>
      <c r="JY119" s="222"/>
      <c r="JZ119" s="222"/>
      <c r="KA119" s="222"/>
      <c r="KB119" s="222"/>
      <c r="KC119" s="222"/>
      <c r="KD119" s="222"/>
      <c r="KE119" s="222"/>
      <c r="KF119" s="222"/>
      <c r="KG119" s="222"/>
      <c r="KH119" s="222"/>
      <c r="KI119" s="222"/>
      <c r="KJ119" s="222"/>
      <c r="KK119" s="222"/>
      <c r="KL119" s="222"/>
      <c r="KM119" s="222"/>
      <c r="KN119" s="222"/>
      <c r="KO119" s="222"/>
      <c r="KP119" s="222"/>
      <c r="KQ119" s="222"/>
      <c r="KR119" s="222"/>
      <c r="KS119" s="222"/>
      <c r="KT119" s="222"/>
      <c r="KU119" s="222"/>
      <c r="KV119" s="222"/>
      <c r="KW119" s="222"/>
      <c r="KX119" s="222"/>
      <c r="KY119" s="222"/>
      <c r="KZ119" s="222"/>
      <c r="LA119" s="222"/>
      <c r="LB119" s="222"/>
      <c r="LC119" s="222"/>
      <c r="LD119" s="222"/>
      <c r="LE119" s="222"/>
      <c r="LF119" s="222"/>
      <c r="LG119" s="222"/>
      <c r="LH119" s="222"/>
      <c r="LI119" s="222"/>
      <c r="LJ119" s="222"/>
      <c r="LK119" s="222"/>
      <c r="LL119" s="222"/>
      <c r="LM119" s="222"/>
      <c r="LN119" s="222"/>
      <c r="LO119" s="222"/>
      <c r="LP119" s="222"/>
      <c r="LQ119" s="222"/>
      <c r="LR119" s="222"/>
      <c r="LS119" s="222"/>
      <c r="LT119" s="222"/>
      <c r="LU119" s="222"/>
      <c r="LV119" s="222"/>
      <c r="LW119" s="222"/>
      <c r="LX119" s="222"/>
      <c r="LY119" s="222"/>
      <c r="LZ119" s="222"/>
      <c r="MA119" s="222"/>
      <c r="MB119" s="222"/>
      <c r="MC119" s="222"/>
      <c r="MD119" s="222"/>
      <c r="ME119" s="222"/>
      <c r="MF119" s="222"/>
      <c r="MG119" s="222"/>
      <c r="MH119" s="222"/>
      <c r="MI119" s="222"/>
      <c r="MJ119" s="222"/>
      <c r="MK119" s="222"/>
      <c r="ML119" s="222"/>
      <c r="MM119" s="222"/>
      <c r="MN119" s="222"/>
      <c r="MO119" s="222"/>
      <c r="MP119" s="222"/>
      <c r="MQ119" s="222"/>
      <c r="MR119" s="222"/>
      <c r="MS119" s="222"/>
      <c r="MT119" s="222"/>
      <c r="MU119" s="222"/>
      <c r="MV119" s="222"/>
      <c r="MW119" s="222"/>
      <c r="MX119" s="222"/>
      <c r="MY119" s="222"/>
      <c r="MZ119" s="222"/>
      <c r="NA119" s="222"/>
      <c r="NB119" s="222"/>
      <c r="NC119" s="222"/>
      <c r="ND119" s="222"/>
      <c r="NE119" s="222"/>
      <c r="NF119" s="222"/>
      <c r="NG119" s="222"/>
      <c r="NH119" s="222"/>
      <c r="NI119" s="222"/>
      <c r="NJ119" s="222"/>
      <c r="NK119" s="222"/>
      <c r="NL119" s="222"/>
      <c r="NM119" s="222"/>
      <c r="NN119" s="222"/>
      <c r="NO119" s="222"/>
      <c r="NP119" s="222"/>
      <c r="NQ119" s="222"/>
      <c r="NR119" s="222"/>
      <c r="NS119" s="222"/>
      <c r="NT119" s="222"/>
      <c r="NU119" s="222"/>
      <c r="NV119" s="222"/>
      <c r="NW119" s="222"/>
      <c r="NX119" s="222"/>
      <c r="NY119" s="222"/>
      <c r="NZ119" s="222"/>
      <c r="OA119" s="222"/>
      <c r="OB119" s="222"/>
      <c r="OC119" s="222"/>
      <c r="OD119" s="222"/>
      <c r="OE119" s="222"/>
      <c r="OF119" s="222"/>
      <c r="OG119" s="222"/>
      <c r="OH119" s="222"/>
      <c r="OI119" s="222"/>
      <c r="OJ119" s="222"/>
      <c r="OK119" s="222"/>
      <c r="OL119" s="222"/>
      <c r="OM119" s="222"/>
      <c r="ON119" s="222"/>
      <c r="OO119" s="222"/>
      <c r="OP119" s="222"/>
      <c r="OQ119" s="222"/>
      <c r="OR119" s="222"/>
      <c r="OS119" s="222"/>
      <c r="OT119" s="222"/>
      <c r="OU119" s="222"/>
      <c r="OV119" s="222"/>
      <c r="OW119" s="222"/>
      <c r="OX119" s="222"/>
      <c r="OY119" s="222"/>
      <c r="OZ119" s="222"/>
      <c r="PA119" s="222"/>
      <c r="PB119" s="222"/>
      <c r="PC119" s="222"/>
      <c r="PD119" s="222"/>
      <c r="PE119" s="222"/>
      <c r="PF119" s="222"/>
      <c r="PG119" s="222"/>
      <c r="PH119" s="222"/>
      <c r="PI119" s="222"/>
      <c r="PJ119" s="222"/>
      <c r="PK119" s="222"/>
      <c r="PL119" s="222"/>
      <c r="PM119" s="222"/>
      <c r="PN119" s="222"/>
      <c r="PO119" s="222"/>
      <c r="PP119" s="222"/>
      <c r="PQ119" s="222"/>
      <c r="PR119" s="222"/>
      <c r="PS119" s="222"/>
      <c r="PT119" s="222"/>
      <c r="PU119" s="222"/>
      <c r="PV119" s="222"/>
      <c r="PW119" s="222"/>
      <c r="PX119" s="222"/>
      <c r="PY119" s="222"/>
      <c r="PZ119" s="222"/>
      <c r="QA119" s="222"/>
      <c r="QB119" s="222"/>
      <c r="QC119" s="222"/>
      <c r="QD119" s="222"/>
      <c r="QE119" s="222"/>
      <c r="QF119" s="222"/>
      <c r="QG119" s="222"/>
      <c r="QH119" s="222"/>
      <c r="QI119" s="222"/>
      <c r="QJ119" s="222"/>
      <c r="QK119" s="222"/>
      <c r="QL119" s="222"/>
      <c r="QM119" s="222"/>
      <c r="QN119" s="222"/>
      <c r="QO119" s="222"/>
      <c r="QP119" s="222"/>
      <c r="QQ119" s="222"/>
      <c r="QR119" s="222"/>
      <c r="QS119" s="222"/>
      <c r="QT119" s="222"/>
      <c r="QU119" s="222"/>
      <c r="QV119" s="222"/>
      <c r="QW119" s="222"/>
      <c r="QX119" s="222"/>
      <c r="QY119" s="222"/>
      <c r="QZ119" s="222"/>
      <c r="RA119" s="222"/>
      <c r="RB119" s="222"/>
      <c r="RC119" s="222"/>
      <c r="RD119" s="222"/>
      <c r="RE119" s="222"/>
      <c r="RF119" s="222"/>
      <c r="RG119" s="222"/>
      <c r="RH119" s="222"/>
      <c r="RI119" s="222"/>
      <c r="RJ119" s="222"/>
      <c r="RK119" s="222"/>
      <c r="RL119" s="222"/>
      <c r="RM119" s="222"/>
      <c r="RN119" s="222"/>
      <c r="RO119" s="222"/>
      <c r="RP119" s="222"/>
      <c r="RQ119" s="222"/>
      <c r="RR119" s="222"/>
      <c r="RS119" s="222"/>
      <c r="RT119" s="222"/>
      <c r="RU119" s="222"/>
      <c r="RV119" s="222"/>
      <c r="RW119" s="222"/>
      <c r="RX119" s="222"/>
      <c r="RY119" s="222"/>
      <c r="RZ119" s="222"/>
      <c r="SA119" s="222"/>
      <c r="SB119" s="222"/>
      <c r="SC119" s="222"/>
      <c r="SD119" s="222"/>
      <c r="SE119" s="222"/>
      <c r="SF119" s="222"/>
      <c r="SG119" s="222"/>
      <c r="SH119" s="222"/>
      <c r="SI119" s="222"/>
      <c r="SJ119" s="222"/>
      <c r="SK119" s="222"/>
      <c r="SL119" s="222"/>
      <c r="SM119" s="222"/>
      <c r="SN119" s="222"/>
      <c r="SO119" s="222"/>
      <c r="SP119" s="222"/>
      <c r="SQ119" s="222"/>
      <c r="SR119" s="222"/>
      <c r="SS119" s="222"/>
      <c r="ST119" s="222"/>
      <c r="SU119" s="222"/>
      <c r="SV119" s="222"/>
      <c r="SW119" s="222"/>
      <c r="SX119" s="222"/>
      <c r="SY119" s="222"/>
      <c r="SZ119" s="222"/>
      <c r="TA119" s="222"/>
      <c r="TB119" s="222"/>
      <c r="TC119" s="222"/>
      <c r="TD119" s="222"/>
      <c r="TE119" s="222"/>
      <c r="TF119" s="222"/>
      <c r="TG119" s="222"/>
      <c r="TH119" s="222"/>
      <c r="TI119" s="222"/>
      <c r="TJ119" s="222"/>
      <c r="TK119" s="222"/>
      <c r="TL119" s="222"/>
      <c r="TM119" s="222"/>
      <c r="TN119" s="222"/>
      <c r="TO119" s="222"/>
      <c r="TP119" s="222"/>
      <c r="TQ119" s="222"/>
      <c r="TR119" s="222"/>
      <c r="TS119" s="222"/>
      <c r="TT119" s="222"/>
      <c r="TU119" s="222"/>
      <c r="TV119" s="222"/>
      <c r="TW119" s="222"/>
      <c r="TX119" s="222"/>
      <c r="TY119" s="222"/>
      <c r="TZ119" s="222"/>
      <c r="UA119" s="222"/>
      <c r="UB119" s="222"/>
      <c r="UC119" s="222"/>
      <c r="UD119" s="222"/>
      <c r="UE119" s="222"/>
      <c r="UF119" s="222"/>
      <c r="UG119" s="222"/>
      <c r="UH119" s="222"/>
      <c r="UI119" s="222"/>
      <c r="UJ119" s="222"/>
      <c r="UK119" s="222"/>
      <c r="UL119" s="222"/>
      <c r="UM119" s="222"/>
      <c r="UN119" s="222"/>
      <c r="UO119" s="222"/>
      <c r="UP119" s="222"/>
      <c r="UQ119" s="222"/>
      <c r="UR119" s="222"/>
      <c r="US119" s="222"/>
      <c r="UT119" s="222"/>
      <c r="UU119" s="222"/>
      <c r="UV119" s="222"/>
      <c r="UW119" s="222"/>
      <c r="UX119" s="222"/>
      <c r="UY119" s="222"/>
      <c r="UZ119" s="222"/>
      <c r="VA119" s="222"/>
      <c r="VB119" s="222"/>
      <c r="VC119" s="222"/>
      <c r="VD119" s="222"/>
      <c r="VE119" s="222"/>
      <c r="VF119" s="222"/>
      <c r="VG119" s="222"/>
      <c r="VH119" s="222"/>
      <c r="VI119" s="222"/>
      <c r="VJ119" s="222"/>
      <c r="VK119" s="222"/>
      <c r="VL119" s="222"/>
      <c r="VM119" s="222"/>
      <c r="VN119" s="222"/>
      <c r="VO119" s="222"/>
      <c r="VP119" s="222"/>
      <c r="VQ119" s="222"/>
      <c r="VR119" s="222"/>
      <c r="VS119" s="222"/>
      <c r="VT119" s="222"/>
      <c r="VU119" s="222"/>
      <c r="VV119" s="222"/>
      <c r="VW119" s="222"/>
      <c r="VX119" s="222"/>
      <c r="VY119" s="222"/>
      <c r="VZ119" s="222"/>
      <c r="WA119" s="222"/>
      <c r="WB119" s="222"/>
      <c r="WC119" s="222"/>
      <c r="WD119" s="222"/>
      <c r="WE119" s="222"/>
      <c r="WF119" s="222"/>
      <c r="WG119" s="222"/>
      <c r="WH119" s="222"/>
      <c r="WI119" s="222"/>
      <c r="WJ119" s="222"/>
      <c r="WK119" s="222"/>
      <c r="WL119" s="222"/>
      <c r="WM119" s="222"/>
      <c r="WN119" s="222"/>
      <c r="WO119" s="222"/>
      <c r="WP119" s="222"/>
      <c r="WQ119" s="222"/>
      <c r="WR119" s="222"/>
      <c r="WS119" s="222"/>
      <c r="WT119" s="222"/>
      <c r="WU119" s="222"/>
      <c r="WV119" s="222"/>
      <c r="WW119" s="222"/>
      <c r="WX119" s="222"/>
      <c r="WY119" s="222"/>
      <c r="WZ119" s="222"/>
      <c r="XA119" s="222"/>
      <c r="XB119" s="222"/>
      <c r="XC119" s="222"/>
      <c r="XD119" s="222"/>
      <c r="XE119" s="222"/>
      <c r="XF119" s="222"/>
      <c r="XG119" s="222"/>
      <c r="XH119" s="222"/>
      <c r="XI119" s="222"/>
      <c r="XJ119" s="222"/>
      <c r="XK119" s="222"/>
      <c r="XL119" s="222"/>
      <c r="XM119" s="222"/>
      <c r="XN119" s="222"/>
      <c r="XO119" s="222"/>
      <c r="XP119" s="222"/>
      <c r="XQ119" s="222"/>
      <c r="XR119" s="222"/>
      <c r="XS119" s="222"/>
      <c r="XT119" s="222"/>
      <c r="XU119" s="222"/>
      <c r="XV119" s="222"/>
      <c r="XW119" s="222"/>
      <c r="XX119" s="222"/>
      <c r="XY119" s="222"/>
      <c r="XZ119" s="222"/>
      <c r="YA119" s="222"/>
      <c r="YB119" s="222"/>
      <c r="YC119" s="222"/>
      <c r="YD119" s="222"/>
      <c r="YE119" s="222"/>
      <c r="YF119" s="222"/>
      <c r="YG119" s="222"/>
      <c r="YH119" s="222"/>
      <c r="YI119" s="222"/>
      <c r="YJ119" s="222"/>
      <c r="YK119" s="222"/>
      <c r="YL119" s="222"/>
      <c r="YM119" s="222"/>
      <c r="YN119" s="222"/>
      <c r="YO119" s="222"/>
      <c r="YP119" s="222"/>
      <c r="YQ119" s="222"/>
      <c r="YR119" s="222"/>
      <c r="YS119" s="222"/>
      <c r="YT119" s="222"/>
      <c r="YU119" s="222"/>
      <c r="YV119" s="222"/>
      <c r="YW119" s="222"/>
      <c r="YX119" s="222"/>
      <c r="YY119" s="222"/>
      <c r="YZ119" s="222"/>
      <c r="ZA119" s="222"/>
      <c r="ZB119" s="222"/>
      <c r="ZC119" s="222"/>
      <c r="ZD119" s="222"/>
      <c r="ZE119" s="222"/>
      <c r="ZF119" s="222"/>
      <c r="ZG119" s="222"/>
      <c r="ZH119" s="222"/>
      <c r="ZI119" s="222"/>
      <c r="ZJ119" s="222"/>
      <c r="ZK119" s="222"/>
      <c r="ZL119" s="222"/>
      <c r="ZM119" s="222"/>
      <c r="ZN119" s="222"/>
      <c r="ZO119" s="222"/>
      <c r="ZP119" s="222"/>
      <c r="ZQ119" s="222"/>
      <c r="ZR119" s="222"/>
      <c r="ZS119" s="222"/>
      <c r="ZT119" s="222"/>
      <c r="ZU119" s="222"/>
      <c r="ZV119" s="222"/>
      <c r="ZW119" s="222"/>
      <c r="ZX119" s="222"/>
      <c r="ZY119" s="222"/>
      <c r="ZZ119" s="222"/>
      <c r="AAA119" s="222"/>
      <c r="AAB119" s="222"/>
      <c r="AAC119" s="222"/>
      <c r="AAD119" s="222"/>
      <c r="AAE119" s="222"/>
      <c r="AAF119" s="222"/>
      <c r="AAG119" s="222"/>
      <c r="AAH119" s="222"/>
      <c r="AAI119" s="222"/>
      <c r="AAJ119" s="222"/>
      <c r="AAK119" s="222"/>
      <c r="AAL119" s="222"/>
      <c r="AAM119" s="222"/>
      <c r="AAN119" s="222"/>
      <c r="AAO119" s="222"/>
      <c r="AAP119" s="222"/>
      <c r="AAQ119" s="222"/>
      <c r="AAR119" s="222"/>
      <c r="AAS119" s="222"/>
      <c r="AAT119" s="222"/>
      <c r="AAU119" s="222"/>
      <c r="AAV119" s="222"/>
      <c r="AAW119" s="222"/>
      <c r="AAX119" s="222"/>
      <c r="AAY119" s="222"/>
      <c r="AAZ119" s="222"/>
      <c r="ABA119" s="222"/>
      <c r="ABB119" s="222"/>
      <c r="ABC119" s="222"/>
      <c r="ABD119" s="222"/>
      <c r="ABE119" s="222"/>
      <c r="ABF119" s="222"/>
      <c r="ABG119" s="222"/>
      <c r="ABH119" s="222"/>
      <c r="ABI119" s="222"/>
      <c r="ABJ119" s="222"/>
      <c r="ABK119" s="222"/>
      <c r="ABL119" s="222"/>
      <c r="ABM119" s="222"/>
      <c r="ABN119" s="222"/>
      <c r="ABO119" s="222"/>
      <c r="ABP119" s="222"/>
      <c r="ABQ119" s="222"/>
      <c r="ABR119" s="222"/>
      <c r="ABS119" s="222"/>
      <c r="ABT119" s="222"/>
      <c r="ABU119" s="222"/>
      <c r="ABV119" s="222"/>
      <c r="ABW119" s="222"/>
      <c r="ABX119" s="222"/>
      <c r="ABY119" s="222"/>
      <c r="ABZ119" s="222"/>
      <c r="ACA119" s="222"/>
      <c r="ACB119" s="222"/>
      <c r="ACC119" s="222"/>
      <c r="ACD119" s="222"/>
      <c r="ACE119" s="222"/>
      <c r="ACF119" s="222"/>
      <c r="ACG119" s="222"/>
      <c r="ACH119" s="222"/>
      <c r="ACI119" s="222"/>
      <c r="ACJ119" s="222"/>
      <c r="ACK119" s="222"/>
      <c r="ACL119" s="222"/>
      <c r="ACM119" s="222"/>
      <c r="ACN119" s="222"/>
      <c r="ACO119" s="222"/>
      <c r="ACP119" s="222"/>
      <c r="ACQ119" s="222"/>
      <c r="ACR119" s="222"/>
      <c r="ACS119" s="222"/>
      <c r="ACT119" s="222"/>
      <c r="ACU119" s="222"/>
      <c r="ACV119" s="222"/>
      <c r="ACW119" s="222"/>
      <c r="ACX119" s="222"/>
      <c r="ACY119" s="222"/>
      <c r="ACZ119" s="222"/>
      <c r="ADA119" s="222"/>
      <c r="ADB119" s="222"/>
      <c r="ADC119" s="222"/>
      <c r="ADD119" s="222"/>
      <c r="ADE119" s="222"/>
      <c r="ADF119" s="222"/>
      <c r="ADG119" s="222"/>
      <c r="ADH119" s="222"/>
      <c r="ADI119" s="222"/>
      <c r="ADJ119" s="222"/>
      <c r="ADK119" s="222"/>
      <c r="ADL119" s="222"/>
      <c r="ADM119" s="222"/>
      <c r="ADN119" s="222"/>
      <c r="ADO119" s="222"/>
      <c r="ADP119" s="222"/>
      <c r="ADQ119" s="222"/>
      <c r="ADR119" s="222"/>
      <c r="ADS119" s="222"/>
      <c r="ADT119" s="222"/>
      <c r="ADU119" s="222"/>
      <c r="ADV119" s="222"/>
      <c r="ADW119" s="222"/>
      <c r="ADX119" s="222"/>
      <c r="ADY119" s="222"/>
      <c r="ADZ119" s="222"/>
      <c r="AEA119" s="222"/>
      <c r="AEB119" s="222"/>
      <c r="AEC119" s="222"/>
      <c r="AED119" s="222"/>
      <c r="AEE119" s="222"/>
      <c r="AEF119" s="222"/>
      <c r="AEG119" s="222"/>
      <c r="AEH119" s="222"/>
      <c r="AEI119" s="222"/>
      <c r="AEJ119" s="222"/>
      <c r="AEK119" s="222"/>
      <c r="AEL119" s="222"/>
      <c r="AEM119" s="222"/>
      <c r="AEN119" s="222"/>
      <c r="AEO119" s="222"/>
      <c r="AEP119" s="222"/>
      <c r="AEQ119" s="222"/>
      <c r="AER119" s="222"/>
      <c r="AES119" s="222"/>
      <c r="AET119" s="222"/>
      <c r="AEU119" s="222"/>
      <c r="AEV119" s="222"/>
      <c r="AEW119" s="222"/>
      <c r="AEX119" s="222"/>
      <c r="AEY119" s="222"/>
      <c r="AEZ119" s="222"/>
      <c r="AFA119" s="222"/>
      <c r="AFB119" s="222"/>
      <c r="AFC119" s="222"/>
      <c r="AFD119" s="222"/>
      <c r="AFE119" s="222"/>
      <c r="AFF119" s="222"/>
      <c r="AFG119" s="222"/>
      <c r="AFH119" s="222"/>
      <c r="AFI119" s="222"/>
      <c r="AFJ119" s="222"/>
      <c r="AFK119" s="222"/>
      <c r="AFL119" s="222"/>
      <c r="AFM119" s="222"/>
      <c r="AFN119" s="222"/>
      <c r="AFO119" s="222"/>
      <c r="AFP119" s="222"/>
      <c r="AFQ119" s="222"/>
      <c r="AFR119" s="222"/>
      <c r="AFS119" s="222"/>
      <c r="AFT119" s="222"/>
      <c r="AFU119" s="222"/>
      <c r="AFV119" s="222"/>
      <c r="AFW119" s="222"/>
      <c r="AFX119" s="222"/>
      <c r="AFY119" s="222"/>
      <c r="AFZ119" s="222"/>
      <c r="AGA119" s="222"/>
      <c r="AGB119" s="222"/>
      <c r="AGC119" s="222"/>
      <c r="AGD119" s="222"/>
      <c r="AGE119" s="222"/>
      <c r="AGF119" s="222"/>
      <c r="AGG119" s="222"/>
      <c r="AGH119" s="222"/>
      <c r="AGI119" s="222"/>
      <c r="AGJ119" s="222"/>
      <c r="AGK119" s="222"/>
      <c r="AGL119" s="222"/>
      <c r="AGM119" s="222"/>
      <c r="AGN119" s="222"/>
      <c r="AGO119" s="222"/>
      <c r="AGP119" s="222"/>
      <c r="AGQ119" s="222"/>
      <c r="AGR119" s="222"/>
      <c r="AGS119" s="222"/>
      <c r="AGT119" s="222"/>
      <c r="AGU119" s="222"/>
      <c r="AGV119" s="222"/>
      <c r="AGW119" s="222"/>
      <c r="AGX119" s="222"/>
      <c r="AGY119" s="222"/>
      <c r="AGZ119" s="222"/>
      <c r="AHA119" s="222"/>
      <c r="AHB119" s="222"/>
      <c r="AHC119" s="222"/>
      <c r="AHD119" s="222"/>
      <c r="AHE119" s="222"/>
      <c r="AHF119" s="222"/>
      <c r="AHG119" s="222"/>
      <c r="AHH119" s="222"/>
      <c r="AHI119" s="222"/>
      <c r="AHJ119" s="222"/>
      <c r="AHK119" s="222"/>
      <c r="AHL119" s="222"/>
      <c r="AHM119" s="222"/>
      <c r="AHN119" s="222"/>
      <c r="AHO119" s="222"/>
      <c r="AHP119" s="222"/>
      <c r="AHQ119" s="222"/>
      <c r="AHR119" s="222"/>
      <c r="AHS119" s="222"/>
      <c r="AHT119" s="222"/>
      <c r="AHU119" s="222"/>
      <c r="AHV119" s="222"/>
      <c r="AHW119" s="222"/>
      <c r="AHX119" s="222"/>
      <c r="AHY119" s="222"/>
      <c r="AHZ119" s="222"/>
      <c r="AIA119" s="222"/>
      <c r="AIB119" s="222"/>
      <c r="AIC119" s="222"/>
      <c r="AID119" s="222"/>
      <c r="AIE119" s="222"/>
      <c r="AIF119" s="222"/>
      <c r="AIG119" s="222"/>
      <c r="AIH119" s="222"/>
      <c r="AII119" s="222"/>
      <c r="AIJ119" s="222"/>
      <c r="AIK119" s="222"/>
      <c r="AIL119" s="222"/>
      <c r="AIM119" s="222"/>
      <c r="AIN119" s="222"/>
      <c r="AIO119" s="222"/>
      <c r="AIP119" s="222"/>
      <c r="AIQ119" s="222"/>
      <c r="AIR119" s="222"/>
      <c r="AIS119" s="222"/>
      <c r="AIT119" s="222"/>
      <c r="AIU119" s="222"/>
      <c r="AIV119" s="222"/>
      <c r="AIW119" s="222"/>
      <c r="AIX119" s="222"/>
      <c r="AIY119" s="222"/>
      <c r="AIZ119" s="222"/>
      <c r="AJA119" s="222"/>
      <c r="AJB119" s="222"/>
      <c r="AJC119" s="222"/>
      <c r="AJD119" s="222"/>
      <c r="AJE119" s="222"/>
      <c r="AJF119" s="222"/>
      <c r="AJG119" s="222"/>
      <c r="AJH119" s="222"/>
      <c r="AJI119" s="222"/>
      <c r="AJJ119" s="222"/>
      <c r="AJK119" s="222"/>
      <c r="AJL119" s="222"/>
      <c r="AJM119" s="222"/>
      <c r="AJN119" s="222"/>
      <c r="AJO119" s="222"/>
      <c r="AJP119" s="222"/>
      <c r="AJQ119" s="222"/>
      <c r="AJR119" s="222"/>
      <c r="AJS119" s="222"/>
      <c r="AJT119" s="222"/>
      <c r="AJU119" s="222"/>
      <c r="AJV119" s="222"/>
      <c r="AJW119" s="222"/>
      <c r="AJX119" s="222"/>
      <c r="AJY119" s="222"/>
      <c r="AJZ119" s="222"/>
      <c r="AKA119" s="222"/>
      <c r="AKB119" s="222"/>
      <c r="AKC119" s="222"/>
      <c r="AKD119" s="222"/>
      <c r="AKE119" s="222"/>
      <c r="AKF119" s="222"/>
      <c r="AKG119" s="222"/>
      <c r="AKH119" s="222"/>
      <c r="AKI119" s="222"/>
      <c r="AKJ119" s="222"/>
      <c r="AKK119" s="222"/>
      <c r="AKL119" s="222"/>
      <c r="AKM119" s="222"/>
      <c r="AKN119" s="222"/>
      <c r="AKO119" s="222"/>
      <c r="AKP119" s="222"/>
      <c r="AKQ119" s="222"/>
      <c r="AKR119" s="222"/>
      <c r="AKS119" s="222"/>
      <c r="AKT119" s="222"/>
      <c r="AKU119" s="222"/>
      <c r="AKV119" s="222"/>
      <c r="AKW119" s="222"/>
      <c r="AKX119" s="222"/>
      <c r="AKY119" s="222"/>
      <c r="AKZ119" s="222"/>
      <c r="ALA119" s="222"/>
      <c r="ALB119" s="222"/>
      <c r="ALC119" s="222"/>
      <c r="ALD119" s="222"/>
      <c r="ALE119" s="222"/>
      <c r="ALF119" s="222"/>
      <c r="ALG119" s="222"/>
      <c r="ALH119" s="222"/>
      <c r="ALI119" s="222"/>
      <c r="ALJ119" s="222"/>
      <c r="ALK119" s="222"/>
      <c r="ALL119" s="222"/>
      <c r="ALM119" s="222"/>
      <c r="ALN119" s="222"/>
      <c r="ALO119" s="222"/>
      <c r="ALP119" s="222"/>
      <c r="ALQ119" s="222"/>
      <c r="ALR119" s="222"/>
      <c r="ALS119" s="222"/>
      <c r="ALT119" s="222"/>
      <c r="ALU119" s="222"/>
      <c r="ALV119" s="222"/>
      <c r="ALW119" s="222"/>
      <c r="ALX119" s="222"/>
      <c r="ALY119" s="222"/>
      <c r="ALZ119" s="222"/>
      <c r="AMA119" s="222"/>
      <c r="AMB119" s="222"/>
    </row>
    <row r="120" spans="1:1016" s="107" customFormat="1">
      <c r="A120" s="168"/>
      <c r="B120" s="300" t="s">
        <v>1444</v>
      </c>
      <c r="D120" s="584" t="s">
        <v>286</v>
      </c>
      <c r="E120" s="60">
        <v>85</v>
      </c>
      <c r="F120" s="59"/>
      <c r="G120" s="286">
        <f>E120*F120</f>
        <v>0</v>
      </c>
      <c r="H120" s="222"/>
      <c r="I120" s="222"/>
      <c r="J120" s="222"/>
      <c r="K120" s="222"/>
      <c r="L120" s="222"/>
      <c r="M120" s="222"/>
      <c r="N120" s="222"/>
      <c r="O120" s="222"/>
      <c r="P120" s="222"/>
      <c r="Q120" s="222"/>
      <c r="R120" s="222"/>
      <c r="S120" s="222"/>
      <c r="T120" s="222"/>
      <c r="U120" s="222"/>
      <c r="V120" s="222"/>
      <c r="W120" s="222"/>
      <c r="X120" s="222"/>
      <c r="Y120" s="222"/>
      <c r="Z120" s="222"/>
      <c r="AA120" s="222"/>
      <c r="AB120" s="222"/>
      <c r="AC120" s="222"/>
      <c r="AD120" s="222"/>
      <c r="AE120" s="222"/>
      <c r="AF120" s="222"/>
      <c r="AG120" s="222"/>
      <c r="AH120" s="222"/>
      <c r="AI120" s="222"/>
      <c r="AJ120" s="222"/>
      <c r="AK120" s="222"/>
      <c r="AL120" s="222"/>
      <c r="AM120" s="222"/>
      <c r="AN120" s="222"/>
      <c r="AO120" s="222"/>
      <c r="AP120" s="222"/>
      <c r="AQ120" s="222"/>
      <c r="AR120" s="222"/>
      <c r="AS120" s="222"/>
      <c r="AT120" s="222"/>
      <c r="AU120" s="222"/>
      <c r="AV120" s="222"/>
      <c r="AW120" s="222"/>
      <c r="AX120" s="222"/>
      <c r="AY120" s="222"/>
      <c r="AZ120" s="222"/>
      <c r="BA120" s="222"/>
      <c r="BB120" s="222"/>
      <c r="BC120" s="222"/>
      <c r="BD120" s="222"/>
      <c r="BE120" s="222"/>
      <c r="BF120" s="222"/>
      <c r="BG120" s="222"/>
      <c r="BH120" s="222"/>
      <c r="BI120" s="222"/>
      <c r="BJ120" s="222"/>
      <c r="BK120" s="222"/>
      <c r="BL120" s="222"/>
      <c r="BM120" s="222"/>
      <c r="BN120" s="222"/>
      <c r="BO120" s="222"/>
      <c r="BP120" s="222"/>
      <c r="BQ120" s="222"/>
      <c r="BR120" s="222"/>
      <c r="BS120" s="222"/>
      <c r="BT120" s="222"/>
      <c r="BU120" s="222"/>
      <c r="BV120" s="222"/>
      <c r="BW120" s="222"/>
      <c r="BX120" s="222"/>
      <c r="BY120" s="222"/>
      <c r="BZ120" s="222"/>
      <c r="CA120" s="222"/>
      <c r="CB120" s="222"/>
      <c r="CC120" s="222"/>
      <c r="CD120" s="222"/>
      <c r="CE120" s="222"/>
      <c r="CF120" s="222"/>
      <c r="CG120" s="222"/>
      <c r="CH120" s="222"/>
      <c r="CI120" s="222"/>
      <c r="CJ120" s="222"/>
      <c r="CK120" s="222"/>
      <c r="CL120" s="222"/>
      <c r="CM120" s="222"/>
      <c r="CN120" s="222"/>
      <c r="CO120" s="222"/>
      <c r="CP120" s="222"/>
      <c r="CQ120" s="222"/>
      <c r="CR120" s="222"/>
      <c r="CS120" s="222"/>
      <c r="CT120" s="222"/>
      <c r="CU120" s="222"/>
      <c r="CV120" s="222"/>
      <c r="CW120" s="222"/>
      <c r="CX120" s="222"/>
      <c r="CY120" s="222"/>
      <c r="CZ120" s="222"/>
      <c r="DA120" s="222"/>
      <c r="DB120" s="222"/>
      <c r="DC120" s="222"/>
      <c r="DD120" s="222"/>
      <c r="DE120" s="222"/>
      <c r="DF120" s="222"/>
      <c r="DG120" s="222"/>
      <c r="DH120" s="222"/>
      <c r="DI120" s="222"/>
      <c r="DJ120" s="222"/>
      <c r="DK120" s="222"/>
      <c r="DL120" s="222"/>
      <c r="DM120" s="222"/>
      <c r="DN120" s="222"/>
      <c r="DO120" s="222"/>
      <c r="DP120" s="222"/>
      <c r="DQ120" s="222"/>
      <c r="DR120" s="222"/>
      <c r="DS120" s="222"/>
      <c r="DT120" s="222"/>
      <c r="DU120" s="222"/>
      <c r="DV120" s="222"/>
      <c r="DW120" s="222"/>
      <c r="DX120" s="222"/>
      <c r="DY120" s="222"/>
      <c r="DZ120" s="222"/>
      <c r="EA120" s="222"/>
      <c r="EB120" s="222"/>
      <c r="EC120" s="222"/>
      <c r="ED120" s="222"/>
      <c r="EE120" s="222"/>
      <c r="EF120" s="222"/>
      <c r="EG120" s="222"/>
      <c r="EH120" s="222"/>
      <c r="EI120" s="222"/>
      <c r="EJ120" s="222"/>
      <c r="EK120" s="222"/>
      <c r="EL120" s="222"/>
      <c r="EM120" s="222"/>
      <c r="EN120" s="222"/>
      <c r="EO120" s="222"/>
      <c r="EP120" s="222"/>
      <c r="EQ120" s="222"/>
      <c r="ER120" s="222"/>
      <c r="ES120" s="222"/>
      <c r="ET120" s="222"/>
      <c r="EU120" s="222"/>
      <c r="EV120" s="222"/>
      <c r="EW120" s="222"/>
      <c r="EX120" s="222"/>
      <c r="EY120" s="222"/>
      <c r="EZ120" s="222"/>
      <c r="FA120" s="222"/>
      <c r="FB120" s="222"/>
      <c r="FC120" s="222"/>
      <c r="FD120" s="222"/>
      <c r="FE120" s="222"/>
      <c r="FF120" s="222"/>
      <c r="FG120" s="222"/>
      <c r="FH120" s="222"/>
      <c r="FI120" s="222"/>
      <c r="FJ120" s="222"/>
      <c r="FK120" s="222"/>
      <c r="FL120" s="222"/>
      <c r="FM120" s="222"/>
      <c r="FN120" s="222"/>
      <c r="FO120" s="222"/>
      <c r="FP120" s="222"/>
      <c r="FQ120" s="222"/>
      <c r="FR120" s="222"/>
      <c r="FS120" s="222"/>
      <c r="FT120" s="222"/>
      <c r="FU120" s="222"/>
      <c r="FV120" s="222"/>
      <c r="FW120" s="222"/>
      <c r="FX120" s="222"/>
      <c r="FY120" s="222"/>
      <c r="FZ120" s="222"/>
      <c r="GA120" s="222"/>
      <c r="GB120" s="222"/>
      <c r="GC120" s="222"/>
      <c r="GD120" s="222"/>
      <c r="GE120" s="222"/>
      <c r="GF120" s="222"/>
      <c r="GG120" s="222"/>
      <c r="GH120" s="222"/>
      <c r="GI120" s="222"/>
      <c r="GJ120" s="222"/>
      <c r="GK120" s="222"/>
      <c r="GL120" s="222"/>
      <c r="GM120" s="222"/>
      <c r="GN120" s="222"/>
      <c r="GO120" s="222"/>
      <c r="GP120" s="222"/>
      <c r="GQ120" s="222"/>
      <c r="GR120" s="222"/>
      <c r="GS120" s="222"/>
      <c r="GT120" s="222"/>
      <c r="GU120" s="222"/>
      <c r="GV120" s="222"/>
      <c r="GW120" s="222"/>
      <c r="GX120" s="222"/>
      <c r="GY120" s="222"/>
      <c r="GZ120" s="222"/>
      <c r="HA120" s="222"/>
      <c r="HB120" s="222"/>
      <c r="HC120" s="222"/>
      <c r="HD120" s="222"/>
      <c r="HE120" s="222"/>
      <c r="HF120" s="222"/>
      <c r="HG120" s="222"/>
      <c r="HH120" s="222"/>
      <c r="HI120" s="222"/>
      <c r="HJ120" s="222"/>
      <c r="HK120" s="222"/>
      <c r="HL120" s="222"/>
      <c r="HM120" s="222"/>
      <c r="HN120" s="222"/>
      <c r="HO120" s="222"/>
      <c r="HP120" s="222"/>
      <c r="HQ120" s="222"/>
      <c r="HR120" s="222"/>
      <c r="HS120" s="222"/>
      <c r="HT120" s="222"/>
      <c r="HU120" s="222"/>
      <c r="HV120" s="222"/>
      <c r="HW120" s="222"/>
      <c r="HX120" s="222"/>
      <c r="HY120" s="222"/>
      <c r="HZ120" s="222"/>
      <c r="IA120" s="222"/>
      <c r="IB120" s="222"/>
      <c r="IC120" s="222"/>
      <c r="ID120" s="222"/>
      <c r="IE120" s="222"/>
      <c r="IF120" s="222"/>
      <c r="IG120" s="222"/>
      <c r="IH120" s="222"/>
      <c r="II120" s="222"/>
      <c r="IJ120" s="222"/>
      <c r="IK120" s="222"/>
      <c r="IL120" s="222"/>
      <c r="IM120" s="222"/>
      <c r="IN120" s="222"/>
      <c r="IO120" s="222"/>
      <c r="IP120" s="222"/>
      <c r="IQ120" s="222"/>
      <c r="IR120" s="222"/>
      <c r="IS120" s="222"/>
      <c r="IT120" s="222"/>
      <c r="IU120" s="222"/>
      <c r="IV120" s="222"/>
      <c r="IW120" s="222"/>
      <c r="IX120" s="222"/>
      <c r="IY120" s="222"/>
      <c r="IZ120" s="222"/>
      <c r="JA120" s="222"/>
      <c r="JB120" s="222"/>
      <c r="JC120" s="222"/>
      <c r="JD120" s="222"/>
      <c r="JE120" s="222"/>
      <c r="JF120" s="222"/>
      <c r="JG120" s="222"/>
      <c r="JH120" s="222"/>
      <c r="JI120" s="222"/>
      <c r="JJ120" s="222"/>
      <c r="JK120" s="222"/>
      <c r="JL120" s="222"/>
      <c r="JM120" s="222"/>
      <c r="JN120" s="222"/>
      <c r="JO120" s="222"/>
      <c r="JP120" s="222"/>
      <c r="JQ120" s="222"/>
      <c r="JR120" s="222"/>
      <c r="JS120" s="222"/>
      <c r="JT120" s="222"/>
      <c r="JU120" s="222"/>
      <c r="JV120" s="222"/>
      <c r="JW120" s="222"/>
      <c r="JX120" s="222"/>
      <c r="JY120" s="222"/>
      <c r="JZ120" s="222"/>
      <c r="KA120" s="222"/>
      <c r="KB120" s="222"/>
      <c r="KC120" s="222"/>
      <c r="KD120" s="222"/>
      <c r="KE120" s="222"/>
      <c r="KF120" s="222"/>
      <c r="KG120" s="222"/>
      <c r="KH120" s="222"/>
      <c r="KI120" s="222"/>
      <c r="KJ120" s="222"/>
      <c r="KK120" s="222"/>
      <c r="KL120" s="222"/>
      <c r="KM120" s="222"/>
      <c r="KN120" s="222"/>
      <c r="KO120" s="222"/>
      <c r="KP120" s="222"/>
      <c r="KQ120" s="222"/>
      <c r="KR120" s="222"/>
      <c r="KS120" s="222"/>
      <c r="KT120" s="222"/>
      <c r="KU120" s="222"/>
      <c r="KV120" s="222"/>
      <c r="KW120" s="222"/>
      <c r="KX120" s="222"/>
      <c r="KY120" s="222"/>
      <c r="KZ120" s="222"/>
      <c r="LA120" s="222"/>
      <c r="LB120" s="222"/>
      <c r="LC120" s="222"/>
      <c r="LD120" s="222"/>
      <c r="LE120" s="222"/>
      <c r="LF120" s="222"/>
      <c r="LG120" s="222"/>
      <c r="LH120" s="222"/>
      <c r="LI120" s="222"/>
      <c r="LJ120" s="222"/>
      <c r="LK120" s="222"/>
      <c r="LL120" s="222"/>
      <c r="LM120" s="222"/>
      <c r="LN120" s="222"/>
      <c r="LO120" s="222"/>
      <c r="LP120" s="222"/>
      <c r="LQ120" s="222"/>
      <c r="LR120" s="222"/>
      <c r="LS120" s="222"/>
      <c r="LT120" s="222"/>
      <c r="LU120" s="222"/>
      <c r="LV120" s="222"/>
      <c r="LW120" s="222"/>
      <c r="LX120" s="222"/>
      <c r="LY120" s="222"/>
      <c r="LZ120" s="222"/>
      <c r="MA120" s="222"/>
      <c r="MB120" s="222"/>
      <c r="MC120" s="222"/>
      <c r="MD120" s="222"/>
      <c r="ME120" s="222"/>
      <c r="MF120" s="222"/>
      <c r="MG120" s="222"/>
      <c r="MH120" s="222"/>
      <c r="MI120" s="222"/>
      <c r="MJ120" s="222"/>
      <c r="MK120" s="222"/>
      <c r="ML120" s="222"/>
      <c r="MM120" s="222"/>
      <c r="MN120" s="222"/>
      <c r="MO120" s="222"/>
      <c r="MP120" s="222"/>
      <c r="MQ120" s="222"/>
      <c r="MR120" s="222"/>
      <c r="MS120" s="222"/>
      <c r="MT120" s="222"/>
      <c r="MU120" s="222"/>
      <c r="MV120" s="222"/>
      <c r="MW120" s="222"/>
      <c r="MX120" s="222"/>
      <c r="MY120" s="222"/>
      <c r="MZ120" s="222"/>
      <c r="NA120" s="222"/>
      <c r="NB120" s="222"/>
      <c r="NC120" s="222"/>
      <c r="ND120" s="222"/>
      <c r="NE120" s="222"/>
      <c r="NF120" s="222"/>
      <c r="NG120" s="222"/>
      <c r="NH120" s="222"/>
      <c r="NI120" s="222"/>
      <c r="NJ120" s="222"/>
      <c r="NK120" s="222"/>
      <c r="NL120" s="222"/>
      <c r="NM120" s="222"/>
      <c r="NN120" s="222"/>
      <c r="NO120" s="222"/>
      <c r="NP120" s="222"/>
      <c r="NQ120" s="222"/>
      <c r="NR120" s="222"/>
      <c r="NS120" s="222"/>
      <c r="NT120" s="222"/>
      <c r="NU120" s="222"/>
      <c r="NV120" s="222"/>
      <c r="NW120" s="222"/>
      <c r="NX120" s="222"/>
      <c r="NY120" s="222"/>
      <c r="NZ120" s="222"/>
      <c r="OA120" s="222"/>
      <c r="OB120" s="222"/>
      <c r="OC120" s="222"/>
      <c r="OD120" s="222"/>
      <c r="OE120" s="222"/>
      <c r="OF120" s="222"/>
      <c r="OG120" s="222"/>
      <c r="OH120" s="222"/>
      <c r="OI120" s="222"/>
      <c r="OJ120" s="222"/>
      <c r="OK120" s="222"/>
      <c r="OL120" s="222"/>
      <c r="OM120" s="222"/>
      <c r="ON120" s="222"/>
      <c r="OO120" s="222"/>
      <c r="OP120" s="222"/>
      <c r="OQ120" s="222"/>
      <c r="OR120" s="222"/>
      <c r="OS120" s="222"/>
      <c r="OT120" s="222"/>
      <c r="OU120" s="222"/>
      <c r="OV120" s="222"/>
      <c r="OW120" s="222"/>
      <c r="OX120" s="222"/>
      <c r="OY120" s="222"/>
      <c r="OZ120" s="222"/>
      <c r="PA120" s="222"/>
      <c r="PB120" s="222"/>
      <c r="PC120" s="222"/>
      <c r="PD120" s="222"/>
      <c r="PE120" s="222"/>
      <c r="PF120" s="222"/>
      <c r="PG120" s="222"/>
      <c r="PH120" s="222"/>
      <c r="PI120" s="222"/>
      <c r="PJ120" s="222"/>
      <c r="PK120" s="222"/>
      <c r="PL120" s="222"/>
      <c r="PM120" s="222"/>
      <c r="PN120" s="222"/>
      <c r="PO120" s="222"/>
      <c r="PP120" s="222"/>
      <c r="PQ120" s="222"/>
      <c r="PR120" s="222"/>
      <c r="PS120" s="222"/>
      <c r="PT120" s="222"/>
      <c r="PU120" s="222"/>
      <c r="PV120" s="222"/>
      <c r="PW120" s="222"/>
      <c r="PX120" s="222"/>
      <c r="PY120" s="222"/>
      <c r="PZ120" s="222"/>
      <c r="QA120" s="222"/>
      <c r="QB120" s="222"/>
      <c r="QC120" s="222"/>
      <c r="QD120" s="222"/>
      <c r="QE120" s="222"/>
      <c r="QF120" s="222"/>
      <c r="QG120" s="222"/>
      <c r="QH120" s="222"/>
      <c r="QI120" s="222"/>
      <c r="QJ120" s="222"/>
      <c r="QK120" s="222"/>
      <c r="QL120" s="222"/>
      <c r="QM120" s="222"/>
      <c r="QN120" s="222"/>
      <c r="QO120" s="222"/>
      <c r="QP120" s="222"/>
      <c r="QQ120" s="222"/>
      <c r="QR120" s="222"/>
      <c r="QS120" s="222"/>
      <c r="QT120" s="222"/>
      <c r="QU120" s="222"/>
      <c r="QV120" s="222"/>
      <c r="QW120" s="222"/>
      <c r="QX120" s="222"/>
      <c r="QY120" s="222"/>
      <c r="QZ120" s="222"/>
      <c r="RA120" s="222"/>
      <c r="RB120" s="222"/>
      <c r="RC120" s="222"/>
      <c r="RD120" s="222"/>
      <c r="RE120" s="222"/>
      <c r="RF120" s="222"/>
      <c r="RG120" s="222"/>
      <c r="RH120" s="222"/>
      <c r="RI120" s="222"/>
      <c r="RJ120" s="222"/>
      <c r="RK120" s="222"/>
      <c r="RL120" s="222"/>
      <c r="RM120" s="222"/>
      <c r="RN120" s="222"/>
      <c r="RO120" s="222"/>
      <c r="RP120" s="222"/>
      <c r="RQ120" s="222"/>
      <c r="RR120" s="222"/>
      <c r="RS120" s="222"/>
      <c r="RT120" s="222"/>
      <c r="RU120" s="222"/>
      <c r="RV120" s="222"/>
      <c r="RW120" s="222"/>
      <c r="RX120" s="222"/>
      <c r="RY120" s="222"/>
      <c r="RZ120" s="222"/>
      <c r="SA120" s="222"/>
      <c r="SB120" s="222"/>
      <c r="SC120" s="222"/>
      <c r="SD120" s="222"/>
      <c r="SE120" s="222"/>
      <c r="SF120" s="222"/>
      <c r="SG120" s="222"/>
      <c r="SH120" s="222"/>
      <c r="SI120" s="222"/>
      <c r="SJ120" s="222"/>
      <c r="SK120" s="222"/>
      <c r="SL120" s="222"/>
      <c r="SM120" s="222"/>
      <c r="SN120" s="222"/>
      <c r="SO120" s="222"/>
      <c r="SP120" s="222"/>
      <c r="SQ120" s="222"/>
      <c r="SR120" s="222"/>
      <c r="SS120" s="222"/>
      <c r="ST120" s="222"/>
      <c r="SU120" s="222"/>
      <c r="SV120" s="222"/>
      <c r="SW120" s="222"/>
      <c r="SX120" s="222"/>
      <c r="SY120" s="222"/>
      <c r="SZ120" s="222"/>
      <c r="TA120" s="222"/>
      <c r="TB120" s="222"/>
      <c r="TC120" s="222"/>
      <c r="TD120" s="222"/>
      <c r="TE120" s="222"/>
      <c r="TF120" s="222"/>
      <c r="TG120" s="222"/>
      <c r="TH120" s="222"/>
      <c r="TI120" s="222"/>
      <c r="TJ120" s="222"/>
      <c r="TK120" s="222"/>
      <c r="TL120" s="222"/>
      <c r="TM120" s="222"/>
      <c r="TN120" s="222"/>
      <c r="TO120" s="222"/>
      <c r="TP120" s="222"/>
      <c r="TQ120" s="222"/>
      <c r="TR120" s="222"/>
      <c r="TS120" s="222"/>
      <c r="TT120" s="222"/>
      <c r="TU120" s="222"/>
      <c r="TV120" s="222"/>
      <c r="TW120" s="222"/>
      <c r="TX120" s="222"/>
      <c r="TY120" s="222"/>
      <c r="TZ120" s="222"/>
      <c r="UA120" s="222"/>
      <c r="UB120" s="222"/>
      <c r="UC120" s="222"/>
      <c r="UD120" s="222"/>
      <c r="UE120" s="222"/>
      <c r="UF120" s="222"/>
      <c r="UG120" s="222"/>
      <c r="UH120" s="222"/>
      <c r="UI120" s="222"/>
      <c r="UJ120" s="222"/>
      <c r="UK120" s="222"/>
      <c r="UL120" s="222"/>
      <c r="UM120" s="222"/>
      <c r="UN120" s="222"/>
      <c r="UO120" s="222"/>
      <c r="UP120" s="222"/>
      <c r="UQ120" s="222"/>
      <c r="UR120" s="222"/>
      <c r="US120" s="222"/>
      <c r="UT120" s="222"/>
      <c r="UU120" s="222"/>
      <c r="UV120" s="222"/>
      <c r="UW120" s="222"/>
      <c r="UX120" s="222"/>
      <c r="UY120" s="222"/>
      <c r="UZ120" s="222"/>
      <c r="VA120" s="222"/>
      <c r="VB120" s="222"/>
      <c r="VC120" s="222"/>
      <c r="VD120" s="222"/>
      <c r="VE120" s="222"/>
      <c r="VF120" s="222"/>
      <c r="VG120" s="222"/>
      <c r="VH120" s="222"/>
      <c r="VI120" s="222"/>
      <c r="VJ120" s="222"/>
      <c r="VK120" s="222"/>
      <c r="VL120" s="222"/>
      <c r="VM120" s="222"/>
      <c r="VN120" s="222"/>
      <c r="VO120" s="222"/>
      <c r="VP120" s="222"/>
      <c r="VQ120" s="222"/>
      <c r="VR120" s="222"/>
      <c r="VS120" s="222"/>
      <c r="VT120" s="222"/>
      <c r="VU120" s="222"/>
      <c r="VV120" s="222"/>
      <c r="VW120" s="222"/>
      <c r="VX120" s="222"/>
      <c r="VY120" s="222"/>
      <c r="VZ120" s="222"/>
      <c r="WA120" s="222"/>
      <c r="WB120" s="222"/>
      <c r="WC120" s="222"/>
      <c r="WD120" s="222"/>
      <c r="WE120" s="222"/>
      <c r="WF120" s="222"/>
      <c r="WG120" s="222"/>
      <c r="WH120" s="222"/>
      <c r="WI120" s="222"/>
      <c r="WJ120" s="222"/>
      <c r="WK120" s="222"/>
      <c r="WL120" s="222"/>
      <c r="WM120" s="222"/>
      <c r="WN120" s="222"/>
      <c r="WO120" s="222"/>
      <c r="WP120" s="222"/>
      <c r="WQ120" s="222"/>
      <c r="WR120" s="222"/>
      <c r="WS120" s="222"/>
      <c r="WT120" s="222"/>
      <c r="WU120" s="222"/>
      <c r="WV120" s="222"/>
      <c r="WW120" s="222"/>
      <c r="WX120" s="222"/>
      <c r="WY120" s="222"/>
      <c r="WZ120" s="222"/>
      <c r="XA120" s="222"/>
      <c r="XB120" s="222"/>
      <c r="XC120" s="222"/>
      <c r="XD120" s="222"/>
      <c r="XE120" s="222"/>
      <c r="XF120" s="222"/>
      <c r="XG120" s="222"/>
      <c r="XH120" s="222"/>
      <c r="XI120" s="222"/>
      <c r="XJ120" s="222"/>
      <c r="XK120" s="222"/>
      <c r="XL120" s="222"/>
      <c r="XM120" s="222"/>
      <c r="XN120" s="222"/>
      <c r="XO120" s="222"/>
      <c r="XP120" s="222"/>
      <c r="XQ120" s="222"/>
      <c r="XR120" s="222"/>
      <c r="XS120" s="222"/>
      <c r="XT120" s="222"/>
      <c r="XU120" s="222"/>
      <c r="XV120" s="222"/>
      <c r="XW120" s="222"/>
      <c r="XX120" s="222"/>
      <c r="XY120" s="222"/>
      <c r="XZ120" s="222"/>
      <c r="YA120" s="222"/>
      <c r="YB120" s="222"/>
      <c r="YC120" s="222"/>
      <c r="YD120" s="222"/>
      <c r="YE120" s="222"/>
      <c r="YF120" s="222"/>
      <c r="YG120" s="222"/>
      <c r="YH120" s="222"/>
      <c r="YI120" s="222"/>
      <c r="YJ120" s="222"/>
      <c r="YK120" s="222"/>
      <c r="YL120" s="222"/>
      <c r="YM120" s="222"/>
      <c r="YN120" s="222"/>
      <c r="YO120" s="222"/>
      <c r="YP120" s="222"/>
      <c r="YQ120" s="222"/>
      <c r="YR120" s="222"/>
      <c r="YS120" s="222"/>
      <c r="YT120" s="222"/>
      <c r="YU120" s="222"/>
      <c r="YV120" s="222"/>
      <c r="YW120" s="222"/>
      <c r="YX120" s="222"/>
      <c r="YY120" s="222"/>
      <c r="YZ120" s="222"/>
      <c r="ZA120" s="222"/>
      <c r="ZB120" s="222"/>
      <c r="ZC120" s="222"/>
      <c r="ZD120" s="222"/>
      <c r="ZE120" s="222"/>
      <c r="ZF120" s="222"/>
      <c r="ZG120" s="222"/>
      <c r="ZH120" s="222"/>
      <c r="ZI120" s="222"/>
      <c r="ZJ120" s="222"/>
      <c r="ZK120" s="222"/>
      <c r="ZL120" s="222"/>
      <c r="ZM120" s="222"/>
      <c r="ZN120" s="222"/>
      <c r="ZO120" s="222"/>
      <c r="ZP120" s="222"/>
      <c r="ZQ120" s="222"/>
      <c r="ZR120" s="222"/>
      <c r="ZS120" s="222"/>
      <c r="ZT120" s="222"/>
      <c r="ZU120" s="222"/>
      <c r="ZV120" s="222"/>
      <c r="ZW120" s="222"/>
      <c r="ZX120" s="222"/>
      <c r="ZY120" s="222"/>
      <c r="ZZ120" s="222"/>
      <c r="AAA120" s="222"/>
      <c r="AAB120" s="222"/>
      <c r="AAC120" s="222"/>
      <c r="AAD120" s="222"/>
      <c r="AAE120" s="222"/>
      <c r="AAF120" s="222"/>
      <c r="AAG120" s="222"/>
      <c r="AAH120" s="222"/>
      <c r="AAI120" s="222"/>
      <c r="AAJ120" s="222"/>
      <c r="AAK120" s="222"/>
      <c r="AAL120" s="222"/>
      <c r="AAM120" s="222"/>
      <c r="AAN120" s="222"/>
      <c r="AAO120" s="222"/>
      <c r="AAP120" s="222"/>
      <c r="AAQ120" s="222"/>
      <c r="AAR120" s="222"/>
      <c r="AAS120" s="222"/>
      <c r="AAT120" s="222"/>
      <c r="AAU120" s="222"/>
      <c r="AAV120" s="222"/>
      <c r="AAW120" s="222"/>
      <c r="AAX120" s="222"/>
      <c r="AAY120" s="222"/>
      <c r="AAZ120" s="222"/>
      <c r="ABA120" s="222"/>
      <c r="ABB120" s="222"/>
      <c r="ABC120" s="222"/>
      <c r="ABD120" s="222"/>
      <c r="ABE120" s="222"/>
      <c r="ABF120" s="222"/>
      <c r="ABG120" s="222"/>
      <c r="ABH120" s="222"/>
      <c r="ABI120" s="222"/>
      <c r="ABJ120" s="222"/>
      <c r="ABK120" s="222"/>
      <c r="ABL120" s="222"/>
      <c r="ABM120" s="222"/>
      <c r="ABN120" s="222"/>
      <c r="ABO120" s="222"/>
      <c r="ABP120" s="222"/>
      <c r="ABQ120" s="222"/>
      <c r="ABR120" s="222"/>
      <c r="ABS120" s="222"/>
      <c r="ABT120" s="222"/>
      <c r="ABU120" s="222"/>
      <c r="ABV120" s="222"/>
      <c r="ABW120" s="222"/>
      <c r="ABX120" s="222"/>
      <c r="ABY120" s="222"/>
      <c r="ABZ120" s="222"/>
      <c r="ACA120" s="222"/>
      <c r="ACB120" s="222"/>
      <c r="ACC120" s="222"/>
      <c r="ACD120" s="222"/>
      <c r="ACE120" s="222"/>
      <c r="ACF120" s="222"/>
      <c r="ACG120" s="222"/>
      <c r="ACH120" s="222"/>
      <c r="ACI120" s="222"/>
      <c r="ACJ120" s="222"/>
      <c r="ACK120" s="222"/>
      <c r="ACL120" s="222"/>
      <c r="ACM120" s="222"/>
      <c r="ACN120" s="222"/>
      <c r="ACO120" s="222"/>
      <c r="ACP120" s="222"/>
      <c r="ACQ120" s="222"/>
      <c r="ACR120" s="222"/>
      <c r="ACS120" s="222"/>
      <c r="ACT120" s="222"/>
      <c r="ACU120" s="222"/>
      <c r="ACV120" s="222"/>
      <c r="ACW120" s="222"/>
      <c r="ACX120" s="222"/>
      <c r="ACY120" s="222"/>
      <c r="ACZ120" s="222"/>
      <c r="ADA120" s="222"/>
      <c r="ADB120" s="222"/>
      <c r="ADC120" s="222"/>
      <c r="ADD120" s="222"/>
      <c r="ADE120" s="222"/>
      <c r="ADF120" s="222"/>
      <c r="ADG120" s="222"/>
      <c r="ADH120" s="222"/>
      <c r="ADI120" s="222"/>
      <c r="ADJ120" s="222"/>
      <c r="ADK120" s="222"/>
      <c r="ADL120" s="222"/>
      <c r="ADM120" s="222"/>
      <c r="ADN120" s="222"/>
      <c r="ADO120" s="222"/>
      <c r="ADP120" s="222"/>
      <c r="ADQ120" s="222"/>
      <c r="ADR120" s="222"/>
      <c r="ADS120" s="222"/>
      <c r="ADT120" s="222"/>
      <c r="ADU120" s="222"/>
      <c r="ADV120" s="222"/>
      <c r="ADW120" s="222"/>
      <c r="ADX120" s="222"/>
      <c r="ADY120" s="222"/>
      <c r="ADZ120" s="222"/>
      <c r="AEA120" s="222"/>
      <c r="AEB120" s="222"/>
      <c r="AEC120" s="222"/>
      <c r="AED120" s="222"/>
      <c r="AEE120" s="222"/>
      <c r="AEF120" s="222"/>
      <c r="AEG120" s="222"/>
      <c r="AEH120" s="222"/>
      <c r="AEI120" s="222"/>
      <c r="AEJ120" s="222"/>
      <c r="AEK120" s="222"/>
      <c r="AEL120" s="222"/>
      <c r="AEM120" s="222"/>
      <c r="AEN120" s="222"/>
      <c r="AEO120" s="222"/>
      <c r="AEP120" s="222"/>
      <c r="AEQ120" s="222"/>
      <c r="AER120" s="222"/>
      <c r="AES120" s="222"/>
      <c r="AET120" s="222"/>
      <c r="AEU120" s="222"/>
      <c r="AEV120" s="222"/>
      <c r="AEW120" s="222"/>
      <c r="AEX120" s="222"/>
      <c r="AEY120" s="222"/>
      <c r="AEZ120" s="222"/>
      <c r="AFA120" s="222"/>
      <c r="AFB120" s="222"/>
      <c r="AFC120" s="222"/>
      <c r="AFD120" s="222"/>
      <c r="AFE120" s="222"/>
      <c r="AFF120" s="222"/>
      <c r="AFG120" s="222"/>
      <c r="AFH120" s="222"/>
      <c r="AFI120" s="222"/>
      <c r="AFJ120" s="222"/>
      <c r="AFK120" s="222"/>
      <c r="AFL120" s="222"/>
      <c r="AFM120" s="222"/>
      <c r="AFN120" s="222"/>
      <c r="AFO120" s="222"/>
      <c r="AFP120" s="222"/>
      <c r="AFQ120" s="222"/>
      <c r="AFR120" s="222"/>
      <c r="AFS120" s="222"/>
      <c r="AFT120" s="222"/>
      <c r="AFU120" s="222"/>
      <c r="AFV120" s="222"/>
      <c r="AFW120" s="222"/>
      <c r="AFX120" s="222"/>
      <c r="AFY120" s="222"/>
      <c r="AFZ120" s="222"/>
      <c r="AGA120" s="222"/>
      <c r="AGB120" s="222"/>
      <c r="AGC120" s="222"/>
      <c r="AGD120" s="222"/>
      <c r="AGE120" s="222"/>
      <c r="AGF120" s="222"/>
      <c r="AGG120" s="222"/>
      <c r="AGH120" s="222"/>
      <c r="AGI120" s="222"/>
      <c r="AGJ120" s="222"/>
      <c r="AGK120" s="222"/>
      <c r="AGL120" s="222"/>
      <c r="AGM120" s="222"/>
      <c r="AGN120" s="222"/>
      <c r="AGO120" s="222"/>
      <c r="AGP120" s="222"/>
      <c r="AGQ120" s="222"/>
      <c r="AGR120" s="222"/>
      <c r="AGS120" s="222"/>
      <c r="AGT120" s="222"/>
      <c r="AGU120" s="222"/>
      <c r="AGV120" s="222"/>
      <c r="AGW120" s="222"/>
      <c r="AGX120" s="222"/>
      <c r="AGY120" s="222"/>
      <c r="AGZ120" s="222"/>
      <c r="AHA120" s="222"/>
      <c r="AHB120" s="222"/>
      <c r="AHC120" s="222"/>
      <c r="AHD120" s="222"/>
      <c r="AHE120" s="222"/>
      <c r="AHF120" s="222"/>
      <c r="AHG120" s="222"/>
      <c r="AHH120" s="222"/>
      <c r="AHI120" s="222"/>
      <c r="AHJ120" s="222"/>
      <c r="AHK120" s="222"/>
      <c r="AHL120" s="222"/>
      <c r="AHM120" s="222"/>
      <c r="AHN120" s="222"/>
      <c r="AHO120" s="222"/>
      <c r="AHP120" s="222"/>
      <c r="AHQ120" s="222"/>
      <c r="AHR120" s="222"/>
      <c r="AHS120" s="222"/>
      <c r="AHT120" s="222"/>
      <c r="AHU120" s="222"/>
      <c r="AHV120" s="222"/>
      <c r="AHW120" s="222"/>
      <c r="AHX120" s="222"/>
      <c r="AHY120" s="222"/>
      <c r="AHZ120" s="222"/>
      <c r="AIA120" s="222"/>
      <c r="AIB120" s="222"/>
      <c r="AIC120" s="222"/>
      <c r="AID120" s="222"/>
      <c r="AIE120" s="222"/>
      <c r="AIF120" s="222"/>
      <c r="AIG120" s="222"/>
      <c r="AIH120" s="222"/>
      <c r="AII120" s="222"/>
      <c r="AIJ120" s="222"/>
      <c r="AIK120" s="222"/>
      <c r="AIL120" s="222"/>
      <c r="AIM120" s="222"/>
      <c r="AIN120" s="222"/>
      <c r="AIO120" s="222"/>
      <c r="AIP120" s="222"/>
      <c r="AIQ120" s="222"/>
      <c r="AIR120" s="222"/>
      <c r="AIS120" s="222"/>
      <c r="AIT120" s="222"/>
      <c r="AIU120" s="222"/>
      <c r="AIV120" s="222"/>
      <c r="AIW120" s="222"/>
      <c r="AIX120" s="222"/>
      <c r="AIY120" s="222"/>
      <c r="AIZ120" s="222"/>
      <c r="AJA120" s="222"/>
      <c r="AJB120" s="222"/>
      <c r="AJC120" s="222"/>
      <c r="AJD120" s="222"/>
      <c r="AJE120" s="222"/>
      <c r="AJF120" s="222"/>
      <c r="AJG120" s="222"/>
      <c r="AJH120" s="222"/>
      <c r="AJI120" s="222"/>
      <c r="AJJ120" s="222"/>
      <c r="AJK120" s="222"/>
      <c r="AJL120" s="222"/>
      <c r="AJM120" s="222"/>
      <c r="AJN120" s="222"/>
      <c r="AJO120" s="222"/>
      <c r="AJP120" s="222"/>
      <c r="AJQ120" s="222"/>
      <c r="AJR120" s="222"/>
      <c r="AJS120" s="222"/>
      <c r="AJT120" s="222"/>
      <c r="AJU120" s="222"/>
      <c r="AJV120" s="222"/>
      <c r="AJW120" s="222"/>
      <c r="AJX120" s="222"/>
      <c r="AJY120" s="222"/>
      <c r="AJZ120" s="222"/>
      <c r="AKA120" s="222"/>
      <c r="AKB120" s="222"/>
      <c r="AKC120" s="222"/>
      <c r="AKD120" s="222"/>
      <c r="AKE120" s="222"/>
      <c r="AKF120" s="222"/>
      <c r="AKG120" s="222"/>
      <c r="AKH120" s="222"/>
      <c r="AKI120" s="222"/>
      <c r="AKJ120" s="222"/>
      <c r="AKK120" s="222"/>
      <c r="AKL120" s="222"/>
      <c r="AKM120" s="222"/>
      <c r="AKN120" s="222"/>
      <c r="AKO120" s="222"/>
      <c r="AKP120" s="222"/>
      <c r="AKQ120" s="222"/>
      <c r="AKR120" s="222"/>
      <c r="AKS120" s="222"/>
      <c r="AKT120" s="222"/>
      <c r="AKU120" s="222"/>
      <c r="AKV120" s="222"/>
      <c r="AKW120" s="222"/>
      <c r="AKX120" s="222"/>
      <c r="AKY120" s="222"/>
      <c r="AKZ120" s="222"/>
      <c r="ALA120" s="222"/>
      <c r="ALB120" s="222"/>
      <c r="ALC120" s="222"/>
      <c r="ALD120" s="222"/>
      <c r="ALE120" s="222"/>
      <c r="ALF120" s="222"/>
      <c r="ALG120" s="222"/>
      <c r="ALH120" s="222"/>
      <c r="ALI120" s="222"/>
      <c r="ALJ120" s="222"/>
      <c r="ALK120" s="222"/>
      <c r="ALL120" s="222"/>
      <c r="ALM120" s="222"/>
      <c r="ALN120" s="222"/>
      <c r="ALO120" s="222"/>
      <c r="ALP120" s="222"/>
      <c r="ALQ120" s="222"/>
      <c r="ALR120" s="222"/>
      <c r="ALS120" s="222"/>
      <c r="ALT120" s="222"/>
      <c r="ALU120" s="222"/>
      <c r="ALV120" s="222"/>
      <c r="ALW120" s="222"/>
      <c r="ALX120" s="222"/>
      <c r="ALY120" s="222"/>
      <c r="ALZ120" s="222"/>
      <c r="AMA120" s="222"/>
      <c r="AMB120" s="222"/>
    </row>
    <row r="121" spans="1:1016" s="107" customFormat="1">
      <c r="A121" s="168"/>
      <c r="B121" s="300"/>
      <c r="D121" s="584"/>
      <c r="E121" s="57"/>
      <c r="F121" s="378"/>
      <c r="G121" s="286"/>
      <c r="H121" s="222"/>
      <c r="I121" s="222"/>
      <c r="J121" s="222"/>
      <c r="K121" s="222"/>
      <c r="L121" s="222"/>
      <c r="M121" s="222"/>
      <c r="N121" s="222"/>
      <c r="O121" s="222"/>
      <c r="P121" s="222"/>
      <c r="Q121" s="222"/>
      <c r="R121" s="222"/>
      <c r="S121" s="222"/>
      <c r="T121" s="222"/>
      <c r="U121" s="222"/>
      <c r="V121" s="222"/>
      <c r="W121" s="222"/>
      <c r="X121" s="222"/>
      <c r="Y121" s="222"/>
      <c r="Z121" s="222"/>
      <c r="AA121" s="222"/>
      <c r="AB121" s="222"/>
      <c r="AC121" s="222"/>
      <c r="AD121" s="222"/>
      <c r="AE121" s="222"/>
      <c r="AF121" s="222"/>
      <c r="AG121" s="222"/>
      <c r="AH121" s="222"/>
      <c r="AI121" s="222"/>
      <c r="AJ121" s="222"/>
      <c r="AK121" s="222"/>
      <c r="AL121" s="222"/>
      <c r="AM121" s="222"/>
      <c r="AN121" s="222"/>
      <c r="AO121" s="222"/>
      <c r="AP121" s="222"/>
      <c r="AQ121" s="222"/>
      <c r="AR121" s="222"/>
      <c r="AS121" s="222"/>
      <c r="AT121" s="222"/>
      <c r="AU121" s="222"/>
      <c r="AV121" s="222"/>
      <c r="AW121" s="222"/>
      <c r="AX121" s="222"/>
      <c r="AY121" s="222"/>
      <c r="AZ121" s="222"/>
      <c r="BA121" s="222"/>
      <c r="BB121" s="222"/>
      <c r="BC121" s="222"/>
      <c r="BD121" s="222"/>
      <c r="BE121" s="222"/>
      <c r="BF121" s="222"/>
      <c r="BG121" s="222"/>
      <c r="BH121" s="222"/>
      <c r="BI121" s="222"/>
      <c r="BJ121" s="222"/>
      <c r="BK121" s="222"/>
      <c r="BL121" s="222"/>
      <c r="BM121" s="222"/>
      <c r="BN121" s="222"/>
      <c r="BO121" s="222"/>
      <c r="BP121" s="222"/>
      <c r="BQ121" s="222"/>
      <c r="BR121" s="222"/>
      <c r="BS121" s="222"/>
      <c r="BT121" s="222"/>
      <c r="BU121" s="222"/>
      <c r="BV121" s="222"/>
      <c r="BW121" s="222"/>
      <c r="BX121" s="222"/>
      <c r="BY121" s="222"/>
      <c r="BZ121" s="222"/>
      <c r="CA121" s="222"/>
      <c r="CB121" s="222"/>
      <c r="CC121" s="222"/>
      <c r="CD121" s="222"/>
      <c r="CE121" s="222"/>
      <c r="CF121" s="222"/>
      <c r="CG121" s="222"/>
      <c r="CH121" s="222"/>
      <c r="CI121" s="222"/>
      <c r="CJ121" s="222"/>
      <c r="CK121" s="222"/>
      <c r="CL121" s="222"/>
      <c r="CM121" s="222"/>
      <c r="CN121" s="222"/>
      <c r="CO121" s="222"/>
      <c r="CP121" s="222"/>
      <c r="CQ121" s="222"/>
      <c r="CR121" s="222"/>
      <c r="CS121" s="222"/>
      <c r="CT121" s="222"/>
      <c r="CU121" s="222"/>
      <c r="CV121" s="222"/>
      <c r="CW121" s="222"/>
      <c r="CX121" s="222"/>
      <c r="CY121" s="222"/>
      <c r="CZ121" s="222"/>
      <c r="DA121" s="222"/>
      <c r="DB121" s="222"/>
      <c r="DC121" s="222"/>
      <c r="DD121" s="222"/>
      <c r="DE121" s="222"/>
      <c r="DF121" s="222"/>
      <c r="DG121" s="222"/>
      <c r="DH121" s="222"/>
      <c r="DI121" s="222"/>
      <c r="DJ121" s="222"/>
      <c r="DK121" s="222"/>
      <c r="DL121" s="222"/>
      <c r="DM121" s="222"/>
      <c r="DN121" s="222"/>
      <c r="DO121" s="222"/>
      <c r="DP121" s="222"/>
      <c r="DQ121" s="222"/>
      <c r="DR121" s="222"/>
      <c r="DS121" s="222"/>
      <c r="DT121" s="222"/>
      <c r="DU121" s="222"/>
      <c r="DV121" s="222"/>
      <c r="DW121" s="222"/>
      <c r="DX121" s="222"/>
      <c r="DY121" s="222"/>
      <c r="DZ121" s="222"/>
      <c r="EA121" s="222"/>
      <c r="EB121" s="222"/>
      <c r="EC121" s="222"/>
      <c r="ED121" s="222"/>
      <c r="EE121" s="222"/>
      <c r="EF121" s="222"/>
      <c r="EG121" s="222"/>
      <c r="EH121" s="222"/>
      <c r="EI121" s="222"/>
      <c r="EJ121" s="222"/>
      <c r="EK121" s="222"/>
      <c r="EL121" s="222"/>
      <c r="EM121" s="222"/>
      <c r="EN121" s="222"/>
      <c r="EO121" s="222"/>
      <c r="EP121" s="222"/>
      <c r="EQ121" s="222"/>
      <c r="ER121" s="222"/>
      <c r="ES121" s="222"/>
      <c r="ET121" s="222"/>
      <c r="EU121" s="222"/>
      <c r="EV121" s="222"/>
      <c r="EW121" s="222"/>
      <c r="EX121" s="222"/>
      <c r="EY121" s="222"/>
      <c r="EZ121" s="222"/>
      <c r="FA121" s="222"/>
      <c r="FB121" s="222"/>
      <c r="FC121" s="222"/>
      <c r="FD121" s="222"/>
      <c r="FE121" s="222"/>
      <c r="FF121" s="222"/>
      <c r="FG121" s="222"/>
      <c r="FH121" s="222"/>
      <c r="FI121" s="222"/>
      <c r="FJ121" s="222"/>
      <c r="FK121" s="222"/>
      <c r="FL121" s="222"/>
      <c r="FM121" s="222"/>
      <c r="FN121" s="222"/>
      <c r="FO121" s="222"/>
      <c r="FP121" s="222"/>
      <c r="FQ121" s="222"/>
      <c r="FR121" s="222"/>
      <c r="FS121" s="222"/>
      <c r="FT121" s="222"/>
      <c r="FU121" s="222"/>
      <c r="FV121" s="222"/>
      <c r="FW121" s="222"/>
      <c r="FX121" s="222"/>
      <c r="FY121" s="222"/>
      <c r="FZ121" s="222"/>
      <c r="GA121" s="222"/>
      <c r="GB121" s="222"/>
      <c r="GC121" s="222"/>
      <c r="GD121" s="222"/>
      <c r="GE121" s="222"/>
      <c r="GF121" s="222"/>
      <c r="GG121" s="222"/>
      <c r="GH121" s="222"/>
      <c r="GI121" s="222"/>
      <c r="GJ121" s="222"/>
      <c r="GK121" s="222"/>
      <c r="GL121" s="222"/>
      <c r="GM121" s="222"/>
      <c r="GN121" s="222"/>
      <c r="GO121" s="222"/>
      <c r="GP121" s="222"/>
      <c r="GQ121" s="222"/>
      <c r="GR121" s="222"/>
      <c r="GS121" s="222"/>
      <c r="GT121" s="222"/>
      <c r="GU121" s="222"/>
      <c r="GV121" s="222"/>
      <c r="GW121" s="222"/>
      <c r="GX121" s="222"/>
      <c r="GY121" s="222"/>
      <c r="GZ121" s="222"/>
      <c r="HA121" s="222"/>
      <c r="HB121" s="222"/>
      <c r="HC121" s="222"/>
      <c r="HD121" s="222"/>
      <c r="HE121" s="222"/>
      <c r="HF121" s="222"/>
      <c r="HG121" s="222"/>
      <c r="HH121" s="222"/>
      <c r="HI121" s="222"/>
      <c r="HJ121" s="222"/>
      <c r="HK121" s="222"/>
      <c r="HL121" s="222"/>
      <c r="HM121" s="222"/>
      <c r="HN121" s="222"/>
      <c r="HO121" s="222"/>
      <c r="HP121" s="222"/>
      <c r="HQ121" s="222"/>
      <c r="HR121" s="222"/>
      <c r="HS121" s="222"/>
      <c r="HT121" s="222"/>
      <c r="HU121" s="222"/>
      <c r="HV121" s="222"/>
      <c r="HW121" s="222"/>
      <c r="HX121" s="222"/>
      <c r="HY121" s="222"/>
      <c r="HZ121" s="222"/>
      <c r="IA121" s="222"/>
      <c r="IB121" s="222"/>
      <c r="IC121" s="222"/>
      <c r="ID121" s="222"/>
      <c r="IE121" s="222"/>
      <c r="IF121" s="222"/>
      <c r="IG121" s="222"/>
      <c r="IH121" s="222"/>
      <c r="II121" s="222"/>
      <c r="IJ121" s="222"/>
      <c r="IK121" s="222"/>
      <c r="IL121" s="222"/>
      <c r="IM121" s="222"/>
      <c r="IN121" s="222"/>
      <c r="IO121" s="222"/>
      <c r="IP121" s="222"/>
      <c r="IQ121" s="222"/>
      <c r="IR121" s="222"/>
      <c r="IS121" s="222"/>
      <c r="IT121" s="222"/>
      <c r="IU121" s="222"/>
      <c r="IV121" s="222"/>
      <c r="IW121" s="222"/>
      <c r="IX121" s="222"/>
      <c r="IY121" s="222"/>
      <c r="IZ121" s="222"/>
      <c r="JA121" s="222"/>
      <c r="JB121" s="222"/>
      <c r="JC121" s="222"/>
      <c r="JD121" s="222"/>
      <c r="JE121" s="222"/>
      <c r="JF121" s="222"/>
      <c r="JG121" s="222"/>
      <c r="JH121" s="222"/>
      <c r="JI121" s="222"/>
      <c r="JJ121" s="222"/>
      <c r="JK121" s="222"/>
      <c r="JL121" s="222"/>
      <c r="JM121" s="222"/>
      <c r="JN121" s="222"/>
      <c r="JO121" s="222"/>
      <c r="JP121" s="222"/>
      <c r="JQ121" s="222"/>
      <c r="JR121" s="222"/>
      <c r="JS121" s="222"/>
      <c r="JT121" s="222"/>
      <c r="JU121" s="222"/>
      <c r="JV121" s="222"/>
      <c r="JW121" s="222"/>
      <c r="JX121" s="222"/>
      <c r="JY121" s="222"/>
      <c r="JZ121" s="222"/>
      <c r="KA121" s="222"/>
      <c r="KB121" s="222"/>
      <c r="KC121" s="222"/>
      <c r="KD121" s="222"/>
      <c r="KE121" s="222"/>
      <c r="KF121" s="222"/>
      <c r="KG121" s="222"/>
      <c r="KH121" s="222"/>
      <c r="KI121" s="222"/>
      <c r="KJ121" s="222"/>
      <c r="KK121" s="222"/>
      <c r="KL121" s="222"/>
      <c r="KM121" s="222"/>
      <c r="KN121" s="222"/>
      <c r="KO121" s="222"/>
      <c r="KP121" s="222"/>
      <c r="KQ121" s="222"/>
      <c r="KR121" s="222"/>
      <c r="KS121" s="222"/>
      <c r="KT121" s="222"/>
      <c r="KU121" s="222"/>
      <c r="KV121" s="222"/>
      <c r="KW121" s="222"/>
      <c r="KX121" s="222"/>
      <c r="KY121" s="222"/>
      <c r="KZ121" s="222"/>
      <c r="LA121" s="222"/>
      <c r="LB121" s="222"/>
      <c r="LC121" s="222"/>
      <c r="LD121" s="222"/>
      <c r="LE121" s="222"/>
      <c r="LF121" s="222"/>
      <c r="LG121" s="222"/>
      <c r="LH121" s="222"/>
      <c r="LI121" s="222"/>
      <c r="LJ121" s="222"/>
      <c r="LK121" s="222"/>
      <c r="LL121" s="222"/>
      <c r="LM121" s="222"/>
      <c r="LN121" s="222"/>
      <c r="LO121" s="222"/>
      <c r="LP121" s="222"/>
      <c r="LQ121" s="222"/>
      <c r="LR121" s="222"/>
      <c r="LS121" s="222"/>
      <c r="LT121" s="222"/>
      <c r="LU121" s="222"/>
      <c r="LV121" s="222"/>
      <c r="LW121" s="222"/>
      <c r="LX121" s="222"/>
      <c r="LY121" s="222"/>
      <c r="LZ121" s="222"/>
      <c r="MA121" s="222"/>
      <c r="MB121" s="222"/>
      <c r="MC121" s="222"/>
      <c r="MD121" s="222"/>
      <c r="ME121" s="222"/>
      <c r="MF121" s="222"/>
      <c r="MG121" s="222"/>
      <c r="MH121" s="222"/>
      <c r="MI121" s="222"/>
      <c r="MJ121" s="222"/>
      <c r="MK121" s="222"/>
      <c r="ML121" s="222"/>
      <c r="MM121" s="222"/>
      <c r="MN121" s="222"/>
      <c r="MO121" s="222"/>
      <c r="MP121" s="222"/>
      <c r="MQ121" s="222"/>
      <c r="MR121" s="222"/>
      <c r="MS121" s="222"/>
      <c r="MT121" s="222"/>
      <c r="MU121" s="222"/>
      <c r="MV121" s="222"/>
      <c r="MW121" s="222"/>
      <c r="MX121" s="222"/>
      <c r="MY121" s="222"/>
      <c r="MZ121" s="222"/>
      <c r="NA121" s="222"/>
      <c r="NB121" s="222"/>
      <c r="NC121" s="222"/>
      <c r="ND121" s="222"/>
      <c r="NE121" s="222"/>
      <c r="NF121" s="222"/>
      <c r="NG121" s="222"/>
      <c r="NH121" s="222"/>
      <c r="NI121" s="222"/>
      <c r="NJ121" s="222"/>
      <c r="NK121" s="222"/>
      <c r="NL121" s="222"/>
      <c r="NM121" s="222"/>
      <c r="NN121" s="222"/>
      <c r="NO121" s="222"/>
      <c r="NP121" s="222"/>
      <c r="NQ121" s="222"/>
      <c r="NR121" s="222"/>
      <c r="NS121" s="222"/>
      <c r="NT121" s="222"/>
      <c r="NU121" s="222"/>
      <c r="NV121" s="222"/>
      <c r="NW121" s="222"/>
      <c r="NX121" s="222"/>
      <c r="NY121" s="222"/>
      <c r="NZ121" s="222"/>
      <c r="OA121" s="222"/>
      <c r="OB121" s="222"/>
      <c r="OC121" s="222"/>
      <c r="OD121" s="222"/>
      <c r="OE121" s="222"/>
      <c r="OF121" s="222"/>
      <c r="OG121" s="222"/>
      <c r="OH121" s="222"/>
      <c r="OI121" s="222"/>
      <c r="OJ121" s="222"/>
      <c r="OK121" s="222"/>
      <c r="OL121" s="222"/>
      <c r="OM121" s="222"/>
      <c r="ON121" s="222"/>
      <c r="OO121" s="222"/>
      <c r="OP121" s="222"/>
      <c r="OQ121" s="222"/>
      <c r="OR121" s="222"/>
      <c r="OS121" s="222"/>
      <c r="OT121" s="222"/>
      <c r="OU121" s="222"/>
      <c r="OV121" s="222"/>
      <c r="OW121" s="222"/>
      <c r="OX121" s="222"/>
      <c r="OY121" s="222"/>
      <c r="OZ121" s="222"/>
      <c r="PA121" s="222"/>
      <c r="PB121" s="222"/>
      <c r="PC121" s="222"/>
      <c r="PD121" s="222"/>
      <c r="PE121" s="222"/>
      <c r="PF121" s="222"/>
      <c r="PG121" s="222"/>
      <c r="PH121" s="222"/>
      <c r="PI121" s="222"/>
      <c r="PJ121" s="222"/>
      <c r="PK121" s="222"/>
      <c r="PL121" s="222"/>
      <c r="PM121" s="222"/>
      <c r="PN121" s="222"/>
      <c r="PO121" s="222"/>
      <c r="PP121" s="222"/>
      <c r="PQ121" s="222"/>
      <c r="PR121" s="222"/>
      <c r="PS121" s="222"/>
      <c r="PT121" s="222"/>
      <c r="PU121" s="222"/>
      <c r="PV121" s="222"/>
      <c r="PW121" s="222"/>
      <c r="PX121" s="222"/>
      <c r="PY121" s="222"/>
      <c r="PZ121" s="222"/>
      <c r="QA121" s="222"/>
      <c r="QB121" s="222"/>
      <c r="QC121" s="222"/>
      <c r="QD121" s="222"/>
      <c r="QE121" s="222"/>
      <c r="QF121" s="222"/>
      <c r="QG121" s="222"/>
      <c r="QH121" s="222"/>
      <c r="QI121" s="222"/>
      <c r="QJ121" s="222"/>
      <c r="QK121" s="222"/>
      <c r="QL121" s="222"/>
      <c r="QM121" s="222"/>
      <c r="QN121" s="222"/>
      <c r="QO121" s="222"/>
      <c r="QP121" s="222"/>
      <c r="QQ121" s="222"/>
      <c r="QR121" s="222"/>
      <c r="QS121" s="222"/>
      <c r="QT121" s="222"/>
      <c r="QU121" s="222"/>
      <c r="QV121" s="222"/>
      <c r="QW121" s="222"/>
      <c r="QX121" s="222"/>
      <c r="QY121" s="222"/>
      <c r="QZ121" s="222"/>
      <c r="RA121" s="222"/>
      <c r="RB121" s="222"/>
      <c r="RC121" s="222"/>
      <c r="RD121" s="222"/>
      <c r="RE121" s="222"/>
      <c r="RF121" s="222"/>
      <c r="RG121" s="222"/>
      <c r="RH121" s="222"/>
      <c r="RI121" s="222"/>
      <c r="RJ121" s="222"/>
      <c r="RK121" s="222"/>
      <c r="RL121" s="222"/>
      <c r="RM121" s="222"/>
      <c r="RN121" s="222"/>
      <c r="RO121" s="222"/>
      <c r="RP121" s="222"/>
      <c r="RQ121" s="222"/>
      <c r="RR121" s="222"/>
      <c r="RS121" s="222"/>
      <c r="RT121" s="222"/>
      <c r="RU121" s="222"/>
      <c r="RV121" s="222"/>
      <c r="RW121" s="222"/>
      <c r="RX121" s="222"/>
      <c r="RY121" s="222"/>
      <c r="RZ121" s="222"/>
      <c r="SA121" s="222"/>
      <c r="SB121" s="222"/>
      <c r="SC121" s="222"/>
      <c r="SD121" s="222"/>
      <c r="SE121" s="222"/>
      <c r="SF121" s="222"/>
      <c r="SG121" s="222"/>
      <c r="SH121" s="222"/>
      <c r="SI121" s="222"/>
      <c r="SJ121" s="222"/>
      <c r="SK121" s="222"/>
      <c r="SL121" s="222"/>
      <c r="SM121" s="222"/>
      <c r="SN121" s="222"/>
      <c r="SO121" s="222"/>
      <c r="SP121" s="222"/>
      <c r="SQ121" s="222"/>
      <c r="SR121" s="222"/>
      <c r="SS121" s="222"/>
      <c r="ST121" s="222"/>
      <c r="SU121" s="222"/>
      <c r="SV121" s="222"/>
      <c r="SW121" s="222"/>
      <c r="SX121" s="222"/>
      <c r="SY121" s="222"/>
      <c r="SZ121" s="222"/>
      <c r="TA121" s="222"/>
      <c r="TB121" s="222"/>
      <c r="TC121" s="222"/>
      <c r="TD121" s="222"/>
      <c r="TE121" s="222"/>
      <c r="TF121" s="222"/>
      <c r="TG121" s="222"/>
      <c r="TH121" s="222"/>
      <c r="TI121" s="222"/>
      <c r="TJ121" s="222"/>
      <c r="TK121" s="222"/>
      <c r="TL121" s="222"/>
      <c r="TM121" s="222"/>
      <c r="TN121" s="222"/>
      <c r="TO121" s="222"/>
      <c r="TP121" s="222"/>
      <c r="TQ121" s="222"/>
      <c r="TR121" s="222"/>
      <c r="TS121" s="222"/>
      <c r="TT121" s="222"/>
      <c r="TU121" s="222"/>
      <c r="TV121" s="222"/>
      <c r="TW121" s="222"/>
      <c r="TX121" s="222"/>
      <c r="TY121" s="222"/>
      <c r="TZ121" s="222"/>
      <c r="UA121" s="222"/>
      <c r="UB121" s="222"/>
      <c r="UC121" s="222"/>
      <c r="UD121" s="222"/>
      <c r="UE121" s="222"/>
      <c r="UF121" s="222"/>
      <c r="UG121" s="222"/>
      <c r="UH121" s="222"/>
      <c r="UI121" s="222"/>
      <c r="UJ121" s="222"/>
      <c r="UK121" s="222"/>
      <c r="UL121" s="222"/>
      <c r="UM121" s="222"/>
      <c r="UN121" s="222"/>
      <c r="UO121" s="222"/>
      <c r="UP121" s="222"/>
      <c r="UQ121" s="222"/>
      <c r="UR121" s="222"/>
      <c r="US121" s="222"/>
      <c r="UT121" s="222"/>
      <c r="UU121" s="222"/>
      <c r="UV121" s="222"/>
      <c r="UW121" s="222"/>
      <c r="UX121" s="222"/>
      <c r="UY121" s="222"/>
      <c r="UZ121" s="222"/>
      <c r="VA121" s="222"/>
      <c r="VB121" s="222"/>
      <c r="VC121" s="222"/>
      <c r="VD121" s="222"/>
      <c r="VE121" s="222"/>
      <c r="VF121" s="222"/>
      <c r="VG121" s="222"/>
      <c r="VH121" s="222"/>
      <c r="VI121" s="222"/>
      <c r="VJ121" s="222"/>
      <c r="VK121" s="222"/>
      <c r="VL121" s="222"/>
      <c r="VM121" s="222"/>
      <c r="VN121" s="222"/>
      <c r="VO121" s="222"/>
      <c r="VP121" s="222"/>
      <c r="VQ121" s="222"/>
      <c r="VR121" s="222"/>
      <c r="VS121" s="222"/>
      <c r="VT121" s="222"/>
      <c r="VU121" s="222"/>
      <c r="VV121" s="222"/>
      <c r="VW121" s="222"/>
      <c r="VX121" s="222"/>
      <c r="VY121" s="222"/>
      <c r="VZ121" s="222"/>
      <c r="WA121" s="222"/>
      <c r="WB121" s="222"/>
      <c r="WC121" s="222"/>
      <c r="WD121" s="222"/>
      <c r="WE121" s="222"/>
      <c r="WF121" s="222"/>
      <c r="WG121" s="222"/>
      <c r="WH121" s="222"/>
      <c r="WI121" s="222"/>
      <c r="WJ121" s="222"/>
      <c r="WK121" s="222"/>
      <c r="WL121" s="222"/>
      <c r="WM121" s="222"/>
      <c r="WN121" s="222"/>
      <c r="WO121" s="222"/>
      <c r="WP121" s="222"/>
      <c r="WQ121" s="222"/>
      <c r="WR121" s="222"/>
      <c r="WS121" s="222"/>
      <c r="WT121" s="222"/>
      <c r="WU121" s="222"/>
      <c r="WV121" s="222"/>
      <c r="WW121" s="222"/>
      <c r="WX121" s="222"/>
      <c r="WY121" s="222"/>
      <c r="WZ121" s="222"/>
      <c r="XA121" s="222"/>
      <c r="XB121" s="222"/>
      <c r="XC121" s="222"/>
      <c r="XD121" s="222"/>
      <c r="XE121" s="222"/>
      <c r="XF121" s="222"/>
      <c r="XG121" s="222"/>
      <c r="XH121" s="222"/>
      <c r="XI121" s="222"/>
      <c r="XJ121" s="222"/>
      <c r="XK121" s="222"/>
      <c r="XL121" s="222"/>
      <c r="XM121" s="222"/>
      <c r="XN121" s="222"/>
      <c r="XO121" s="222"/>
      <c r="XP121" s="222"/>
      <c r="XQ121" s="222"/>
      <c r="XR121" s="222"/>
      <c r="XS121" s="222"/>
      <c r="XT121" s="222"/>
      <c r="XU121" s="222"/>
      <c r="XV121" s="222"/>
      <c r="XW121" s="222"/>
      <c r="XX121" s="222"/>
      <c r="XY121" s="222"/>
      <c r="XZ121" s="222"/>
      <c r="YA121" s="222"/>
      <c r="YB121" s="222"/>
      <c r="YC121" s="222"/>
      <c r="YD121" s="222"/>
      <c r="YE121" s="222"/>
      <c r="YF121" s="222"/>
      <c r="YG121" s="222"/>
      <c r="YH121" s="222"/>
      <c r="YI121" s="222"/>
      <c r="YJ121" s="222"/>
      <c r="YK121" s="222"/>
      <c r="YL121" s="222"/>
      <c r="YM121" s="222"/>
      <c r="YN121" s="222"/>
      <c r="YO121" s="222"/>
      <c r="YP121" s="222"/>
      <c r="YQ121" s="222"/>
      <c r="YR121" s="222"/>
      <c r="YS121" s="222"/>
      <c r="YT121" s="222"/>
      <c r="YU121" s="222"/>
      <c r="YV121" s="222"/>
      <c r="YW121" s="222"/>
      <c r="YX121" s="222"/>
      <c r="YY121" s="222"/>
      <c r="YZ121" s="222"/>
      <c r="ZA121" s="222"/>
      <c r="ZB121" s="222"/>
      <c r="ZC121" s="222"/>
      <c r="ZD121" s="222"/>
      <c r="ZE121" s="222"/>
      <c r="ZF121" s="222"/>
      <c r="ZG121" s="222"/>
      <c r="ZH121" s="222"/>
      <c r="ZI121" s="222"/>
      <c r="ZJ121" s="222"/>
      <c r="ZK121" s="222"/>
      <c r="ZL121" s="222"/>
      <c r="ZM121" s="222"/>
      <c r="ZN121" s="222"/>
      <c r="ZO121" s="222"/>
      <c r="ZP121" s="222"/>
      <c r="ZQ121" s="222"/>
      <c r="ZR121" s="222"/>
      <c r="ZS121" s="222"/>
      <c r="ZT121" s="222"/>
      <c r="ZU121" s="222"/>
      <c r="ZV121" s="222"/>
      <c r="ZW121" s="222"/>
      <c r="ZX121" s="222"/>
      <c r="ZY121" s="222"/>
      <c r="ZZ121" s="222"/>
      <c r="AAA121" s="222"/>
      <c r="AAB121" s="222"/>
      <c r="AAC121" s="222"/>
      <c r="AAD121" s="222"/>
      <c r="AAE121" s="222"/>
      <c r="AAF121" s="222"/>
      <c r="AAG121" s="222"/>
      <c r="AAH121" s="222"/>
      <c r="AAI121" s="222"/>
      <c r="AAJ121" s="222"/>
      <c r="AAK121" s="222"/>
      <c r="AAL121" s="222"/>
      <c r="AAM121" s="222"/>
      <c r="AAN121" s="222"/>
      <c r="AAO121" s="222"/>
      <c r="AAP121" s="222"/>
      <c r="AAQ121" s="222"/>
      <c r="AAR121" s="222"/>
      <c r="AAS121" s="222"/>
      <c r="AAT121" s="222"/>
      <c r="AAU121" s="222"/>
      <c r="AAV121" s="222"/>
      <c r="AAW121" s="222"/>
      <c r="AAX121" s="222"/>
      <c r="AAY121" s="222"/>
      <c r="AAZ121" s="222"/>
      <c r="ABA121" s="222"/>
      <c r="ABB121" s="222"/>
      <c r="ABC121" s="222"/>
      <c r="ABD121" s="222"/>
      <c r="ABE121" s="222"/>
      <c r="ABF121" s="222"/>
      <c r="ABG121" s="222"/>
      <c r="ABH121" s="222"/>
      <c r="ABI121" s="222"/>
      <c r="ABJ121" s="222"/>
      <c r="ABK121" s="222"/>
      <c r="ABL121" s="222"/>
      <c r="ABM121" s="222"/>
      <c r="ABN121" s="222"/>
      <c r="ABO121" s="222"/>
      <c r="ABP121" s="222"/>
      <c r="ABQ121" s="222"/>
      <c r="ABR121" s="222"/>
      <c r="ABS121" s="222"/>
      <c r="ABT121" s="222"/>
      <c r="ABU121" s="222"/>
      <c r="ABV121" s="222"/>
      <c r="ABW121" s="222"/>
      <c r="ABX121" s="222"/>
      <c r="ABY121" s="222"/>
      <c r="ABZ121" s="222"/>
      <c r="ACA121" s="222"/>
      <c r="ACB121" s="222"/>
      <c r="ACC121" s="222"/>
      <c r="ACD121" s="222"/>
      <c r="ACE121" s="222"/>
      <c r="ACF121" s="222"/>
      <c r="ACG121" s="222"/>
      <c r="ACH121" s="222"/>
      <c r="ACI121" s="222"/>
      <c r="ACJ121" s="222"/>
      <c r="ACK121" s="222"/>
      <c r="ACL121" s="222"/>
      <c r="ACM121" s="222"/>
      <c r="ACN121" s="222"/>
      <c r="ACO121" s="222"/>
      <c r="ACP121" s="222"/>
      <c r="ACQ121" s="222"/>
      <c r="ACR121" s="222"/>
      <c r="ACS121" s="222"/>
      <c r="ACT121" s="222"/>
      <c r="ACU121" s="222"/>
      <c r="ACV121" s="222"/>
      <c r="ACW121" s="222"/>
      <c r="ACX121" s="222"/>
      <c r="ACY121" s="222"/>
      <c r="ACZ121" s="222"/>
      <c r="ADA121" s="222"/>
      <c r="ADB121" s="222"/>
      <c r="ADC121" s="222"/>
      <c r="ADD121" s="222"/>
      <c r="ADE121" s="222"/>
      <c r="ADF121" s="222"/>
      <c r="ADG121" s="222"/>
      <c r="ADH121" s="222"/>
      <c r="ADI121" s="222"/>
      <c r="ADJ121" s="222"/>
      <c r="ADK121" s="222"/>
      <c r="ADL121" s="222"/>
      <c r="ADM121" s="222"/>
      <c r="ADN121" s="222"/>
      <c r="ADO121" s="222"/>
      <c r="ADP121" s="222"/>
      <c r="ADQ121" s="222"/>
      <c r="ADR121" s="222"/>
      <c r="ADS121" s="222"/>
      <c r="ADT121" s="222"/>
      <c r="ADU121" s="222"/>
      <c r="ADV121" s="222"/>
      <c r="ADW121" s="222"/>
      <c r="ADX121" s="222"/>
      <c r="ADY121" s="222"/>
      <c r="ADZ121" s="222"/>
      <c r="AEA121" s="222"/>
      <c r="AEB121" s="222"/>
      <c r="AEC121" s="222"/>
      <c r="AED121" s="222"/>
      <c r="AEE121" s="222"/>
      <c r="AEF121" s="222"/>
      <c r="AEG121" s="222"/>
      <c r="AEH121" s="222"/>
      <c r="AEI121" s="222"/>
      <c r="AEJ121" s="222"/>
      <c r="AEK121" s="222"/>
      <c r="AEL121" s="222"/>
      <c r="AEM121" s="222"/>
      <c r="AEN121" s="222"/>
      <c r="AEO121" s="222"/>
      <c r="AEP121" s="222"/>
      <c r="AEQ121" s="222"/>
      <c r="AER121" s="222"/>
      <c r="AES121" s="222"/>
      <c r="AET121" s="222"/>
      <c r="AEU121" s="222"/>
      <c r="AEV121" s="222"/>
      <c r="AEW121" s="222"/>
      <c r="AEX121" s="222"/>
      <c r="AEY121" s="222"/>
      <c r="AEZ121" s="222"/>
      <c r="AFA121" s="222"/>
      <c r="AFB121" s="222"/>
      <c r="AFC121" s="222"/>
      <c r="AFD121" s="222"/>
      <c r="AFE121" s="222"/>
      <c r="AFF121" s="222"/>
      <c r="AFG121" s="222"/>
      <c r="AFH121" s="222"/>
      <c r="AFI121" s="222"/>
      <c r="AFJ121" s="222"/>
      <c r="AFK121" s="222"/>
      <c r="AFL121" s="222"/>
      <c r="AFM121" s="222"/>
      <c r="AFN121" s="222"/>
      <c r="AFO121" s="222"/>
      <c r="AFP121" s="222"/>
      <c r="AFQ121" s="222"/>
      <c r="AFR121" s="222"/>
      <c r="AFS121" s="222"/>
      <c r="AFT121" s="222"/>
      <c r="AFU121" s="222"/>
      <c r="AFV121" s="222"/>
      <c r="AFW121" s="222"/>
      <c r="AFX121" s="222"/>
      <c r="AFY121" s="222"/>
      <c r="AFZ121" s="222"/>
      <c r="AGA121" s="222"/>
      <c r="AGB121" s="222"/>
      <c r="AGC121" s="222"/>
      <c r="AGD121" s="222"/>
      <c r="AGE121" s="222"/>
      <c r="AGF121" s="222"/>
      <c r="AGG121" s="222"/>
      <c r="AGH121" s="222"/>
      <c r="AGI121" s="222"/>
      <c r="AGJ121" s="222"/>
      <c r="AGK121" s="222"/>
      <c r="AGL121" s="222"/>
      <c r="AGM121" s="222"/>
      <c r="AGN121" s="222"/>
      <c r="AGO121" s="222"/>
      <c r="AGP121" s="222"/>
      <c r="AGQ121" s="222"/>
      <c r="AGR121" s="222"/>
      <c r="AGS121" s="222"/>
      <c r="AGT121" s="222"/>
      <c r="AGU121" s="222"/>
      <c r="AGV121" s="222"/>
      <c r="AGW121" s="222"/>
      <c r="AGX121" s="222"/>
      <c r="AGY121" s="222"/>
      <c r="AGZ121" s="222"/>
      <c r="AHA121" s="222"/>
      <c r="AHB121" s="222"/>
      <c r="AHC121" s="222"/>
      <c r="AHD121" s="222"/>
      <c r="AHE121" s="222"/>
      <c r="AHF121" s="222"/>
      <c r="AHG121" s="222"/>
      <c r="AHH121" s="222"/>
      <c r="AHI121" s="222"/>
      <c r="AHJ121" s="222"/>
      <c r="AHK121" s="222"/>
      <c r="AHL121" s="222"/>
      <c r="AHM121" s="222"/>
      <c r="AHN121" s="222"/>
      <c r="AHO121" s="222"/>
      <c r="AHP121" s="222"/>
      <c r="AHQ121" s="222"/>
      <c r="AHR121" s="222"/>
      <c r="AHS121" s="222"/>
      <c r="AHT121" s="222"/>
      <c r="AHU121" s="222"/>
      <c r="AHV121" s="222"/>
      <c r="AHW121" s="222"/>
      <c r="AHX121" s="222"/>
      <c r="AHY121" s="222"/>
      <c r="AHZ121" s="222"/>
      <c r="AIA121" s="222"/>
      <c r="AIB121" s="222"/>
      <c r="AIC121" s="222"/>
      <c r="AID121" s="222"/>
      <c r="AIE121" s="222"/>
      <c r="AIF121" s="222"/>
      <c r="AIG121" s="222"/>
      <c r="AIH121" s="222"/>
      <c r="AII121" s="222"/>
      <c r="AIJ121" s="222"/>
      <c r="AIK121" s="222"/>
      <c r="AIL121" s="222"/>
      <c r="AIM121" s="222"/>
      <c r="AIN121" s="222"/>
      <c r="AIO121" s="222"/>
      <c r="AIP121" s="222"/>
      <c r="AIQ121" s="222"/>
      <c r="AIR121" s="222"/>
      <c r="AIS121" s="222"/>
      <c r="AIT121" s="222"/>
      <c r="AIU121" s="222"/>
      <c r="AIV121" s="222"/>
      <c r="AIW121" s="222"/>
      <c r="AIX121" s="222"/>
      <c r="AIY121" s="222"/>
      <c r="AIZ121" s="222"/>
      <c r="AJA121" s="222"/>
      <c r="AJB121" s="222"/>
      <c r="AJC121" s="222"/>
      <c r="AJD121" s="222"/>
      <c r="AJE121" s="222"/>
      <c r="AJF121" s="222"/>
      <c r="AJG121" s="222"/>
      <c r="AJH121" s="222"/>
      <c r="AJI121" s="222"/>
      <c r="AJJ121" s="222"/>
      <c r="AJK121" s="222"/>
      <c r="AJL121" s="222"/>
      <c r="AJM121" s="222"/>
      <c r="AJN121" s="222"/>
      <c r="AJO121" s="222"/>
      <c r="AJP121" s="222"/>
      <c r="AJQ121" s="222"/>
      <c r="AJR121" s="222"/>
      <c r="AJS121" s="222"/>
      <c r="AJT121" s="222"/>
      <c r="AJU121" s="222"/>
      <c r="AJV121" s="222"/>
      <c r="AJW121" s="222"/>
      <c r="AJX121" s="222"/>
      <c r="AJY121" s="222"/>
      <c r="AJZ121" s="222"/>
      <c r="AKA121" s="222"/>
      <c r="AKB121" s="222"/>
      <c r="AKC121" s="222"/>
      <c r="AKD121" s="222"/>
      <c r="AKE121" s="222"/>
      <c r="AKF121" s="222"/>
      <c r="AKG121" s="222"/>
      <c r="AKH121" s="222"/>
      <c r="AKI121" s="222"/>
      <c r="AKJ121" s="222"/>
      <c r="AKK121" s="222"/>
      <c r="AKL121" s="222"/>
      <c r="AKM121" s="222"/>
      <c r="AKN121" s="222"/>
      <c r="AKO121" s="222"/>
      <c r="AKP121" s="222"/>
      <c r="AKQ121" s="222"/>
      <c r="AKR121" s="222"/>
      <c r="AKS121" s="222"/>
      <c r="AKT121" s="222"/>
      <c r="AKU121" s="222"/>
      <c r="AKV121" s="222"/>
      <c r="AKW121" s="222"/>
      <c r="AKX121" s="222"/>
      <c r="AKY121" s="222"/>
      <c r="AKZ121" s="222"/>
      <c r="ALA121" s="222"/>
      <c r="ALB121" s="222"/>
      <c r="ALC121" s="222"/>
      <c r="ALD121" s="222"/>
      <c r="ALE121" s="222"/>
      <c r="ALF121" s="222"/>
      <c r="ALG121" s="222"/>
      <c r="ALH121" s="222"/>
      <c r="ALI121" s="222"/>
      <c r="ALJ121" s="222"/>
      <c r="ALK121" s="222"/>
      <c r="ALL121" s="222"/>
      <c r="ALM121" s="222"/>
      <c r="ALN121" s="222"/>
      <c r="ALO121" s="222"/>
      <c r="ALP121" s="222"/>
      <c r="ALQ121" s="222"/>
      <c r="ALR121" s="222"/>
      <c r="ALS121" s="222"/>
      <c r="ALT121" s="222"/>
      <c r="ALU121" s="222"/>
      <c r="ALV121" s="222"/>
      <c r="ALW121" s="222"/>
      <c r="ALX121" s="222"/>
      <c r="ALY121" s="222"/>
      <c r="ALZ121" s="222"/>
      <c r="AMA121" s="222"/>
      <c r="AMB121" s="222"/>
    </row>
    <row r="122" spans="1:1016" s="107" customFormat="1" ht="71.25">
      <c r="A122" s="168" t="s">
        <v>2191</v>
      </c>
      <c r="B122" s="300" t="s">
        <v>1686</v>
      </c>
      <c r="D122" s="584"/>
      <c r="E122" s="57"/>
      <c r="F122" s="378"/>
      <c r="G122" s="286"/>
      <c r="H122" s="222"/>
      <c r="I122" s="222"/>
      <c r="J122" s="222"/>
      <c r="K122" s="222"/>
      <c r="L122" s="222"/>
      <c r="M122" s="222"/>
      <c r="N122" s="222"/>
      <c r="O122" s="222"/>
      <c r="P122" s="222"/>
      <c r="Q122" s="222"/>
      <c r="R122" s="222"/>
      <c r="S122" s="222"/>
      <c r="T122" s="222"/>
      <c r="U122" s="222"/>
      <c r="V122" s="222"/>
      <c r="W122" s="222"/>
      <c r="X122" s="222"/>
      <c r="Y122" s="222"/>
      <c r="Z122" s="222"/>
      <c r="AA122" s="222"/>
      <c r="AB122" s="222"/>
      <c r="AC122" s="222"/>
      <c r="AD122" s="222"/>
      <c r="AE122" s="222"/>
      <c r="AF122" s="222"/>
      <c r="AG122" s="222"/>
      <c r="AH122" s="222"/>
      <c r="AI122" s="222"/>
      <c r="AJ122" s="222"/>
      <c r="AK122" s="222"/>
      <c r="AL122" s="222"/>
      <c r="AM122" s="222"/>
      <c r="AN122" s="222"/>
      <c r="AO122" s="222"/>
      <c r="AP122" s="222"/>
      <c r="AQ122" s="222"/>
      <c r="AR122" s="222"/>
      <c r="AS122" s="222"/>
      <c r="AT122" s="222"/>
      <c r="AU122" s="222"/>
      <c r="AV122" s="222"/>
      <c r="AW122" s="222"/>
      <c r="AX122" s="222"/>
      <c r="AY122" s="222"/>
      <c r="AZ122" s="222"/>
      <c r="BA122" s="222"/>
      <c r="BB122" s="222"/>
      <c r="BC122" s="222"/>
      <c r="BD122" s="222"/>
      <c r="BE122" s="222"/>
      <c r="BF122" s="222"/>
      <c r="BG122" s="222"/>
      <c r="BH122" s="222"/>
      <c r="BI122" s="222"/>
      <c r="BJ122" s="222"/>
      <c r="BK122" s="222"/>
      <c r="BL122" s="222"/>
      <c r="BM122" s="222"/>
      <c r="BN122" s="222"/>
      <c r="BO122" s="222"/>
      <c r="BP122" s="222"/>
      <c r="BQ122" s="222"/>
      <c r="BR122" s="222"/>
      <c r="BS122" s="222"/>
      <c r="BT122" s="222"/>
      <c r="BU122" s="222"/>
      <c r="BV122" s="222"/>
      <c r="BW122" s="222"/>
      <c r="BX122" s="222"/>
      <c r="BY122" s="222"/>
      <c r="BZ122" s="222"/>
      <c r="CA122" s="222"/>
      <c r="CB122" s="222"/>
      <c r="CC122" s="222"/>
      <c r="CD122" s="222"/>
      <c r="CE122" s="222"/>
      <c r="CF122" s="222"/>
      <c r="CG122" s="222"/>
      <c r="CH122" s="222"/>
      <c r="CI122" s="222"/>
      <c r="CJ122" s="222"/>
      <c r="CK122" s="222"/>
      <c r="CL122" s="222"/>
      <c r="CM122" s="222"/>
      <c r="CN122" s="222"/>
      <c r="CO122" s="222"/>
      <c r="CP122" s="222"/>
      <c r="CQ122" s="222"/>
      <c r="CR122" s="222"/>
      <c r="CS122" s="222"/>
      <c r="CT122" s="222"/>
      <c r="CU122" s="222"/>
      <c r="CV122" s="222"/>
      <c r="CW122" s="222"/>
      <c r="CX122" s="222"/>
      <c r="CY122" s="222"/>
      <c r="CZ122" s="222"/>
      <c r="DA122" s="222"/>
      <c r="DB122" s="222"/>
      <c r="DC122" s="222"/>
      <c r="DD122" s="222"/>
      <c r="DE122" s="222"/>
      <c r="DF122" s="222"/>
      <c r="DG122" s="222"/>
      <c r="DH122" s="222"/>
      <c r="DI122" s="222"/>
      <c r="DJ122" s="222"/>
      <c r="DK122" s="222"/>
      <c r="DL122" s="222"/>
      <c r="DM122" s="222"/>
      <c r="DN122" s="222"/>
      <c r="DO122" s="222"/>
      <c r="DP122" s="222"/>
      <c r="DQ122" s="222"/>
      <c r="DR122" s="222"/>
      <c r="DS122" s="222"/>
      <c r="DT122" s="222"/>
      <c r="DU122" s="222"/>
      <c r="DV122" s="222"/>
      <c r="DW122" s="222"/>
      <c r="DX122" s="222"/>
      <c r="DY122" s="222"/>
      <c r="DZ122" s="222"/>
      <c r="EA122" s="222"/>
      <c r="EB122" s="222"/>
      <c r="EC122" s="222"/>
      <c r="ED122" s="222"/>
      <c r="EE122" s="222"/>
      <c r="EF122" s="222"/>
      <c r="EG122" s="222"/>
      <c r="EH122" s="222"/>
      <c r="EI122" s="222"/>
      <c r="EJ122" s="222"/>
      <c r="EK122" s="222"/>
      <c r="EL122" s="222"/>
      <c r="EM122" s="222"/>
      <c r="EN122" s="222"/>
      <c r="EO122" s="222"/>
      <c r="EP122" s="222"/>
      <c r="EQ122" s="222"/>
      <c r="ER122" s="222"/>
      <c r="ES122" s="222"/>
      <c r="ET122" s="222"/>
      <c r="EU122" s="222"/>
      <c r="EV122" s="222"/>
      <c r="EW122" s="222"/>
      <c r="EX122" s="222"/>
      <c r="EY122" s="222"/>
      <c r="EZ122" s="222"/>
      <c r="FA122" s="222"/>
      <c r="FB122" s="222"/>
      <c r="FC122" s="222"/>
      <c r="FD122" s="222"/>
      <c r="FE122" s="222"/>
      <c r="FF122" s="222"/>
      <c r="FG122" s="222"/>
      <c r="FH122" s="222"/>
      <c r="FI122" s="222"/>
      <c r="FJ122" s="222"/>
      <c r="FK122" s="222"/>
      <c r="FL122" s="222"/>
      <c r="FM122" s="222"/>
      <c r="FN122" s="222"/>
      <c r="FO122" s="222"/>
      <c r="FP122" s="222"/>
      <c r="FQ122" s="222"/>
      <c r="FR122" s="222"/>
      <c r="FS122" s="222"/>
      <c r="FT122" s="222"/>
      <c r="FU122" s="222"/>
      <c r="FV122" s="222"/>
      <c r="FW122" s="222"/>
      <c r="FX122" s="222"/>
      <c r="FY122" s="222"/>
      <c r="FZ122" s="222"/>
      <c r="GA122" s="222"/>
      <c r="GB122" s="222"/>
      <c r="GC122" s="222"/>
      <c r="GD122" s="222"/>
      <c r="GE122" s="222"/>
      <c r="GF122" s="222"/>
      <c r="GG122" s="222"/>
      <c r="GH122" s="222"/>
      <c r="GI122" s="222"/>
      <c r="GJ122" s="222"/>
      <c r="GK122" s="222"/>
      <c r="GL122" s="222"/>
      <c r="GM122" s="222"/>
      <c r="GN122" s="222"/>
      <c r="GO122" s="222"/>
      <c r="GP122" s="222"/>
      <c r="GQ122" s="222"/>
      <c r="GR122" s="222"/>
      <c r="GS122" s="222"/>
      <c r="GT122" s="222"/>
      <c r="GU122" s="222"/>
      <c r="GV122" s="222"/>
      <c r="GW122" s="222"/>
      <c r="GX122" s="222"/>
      <c r="GY122" s="222"/>
      <c r="GZ122" s="222"/>
      <c r="HA122" s="222"/>
      <c r="HB122" s="222"/>
      <c r="HC122" s="222"/>
      <c r="HD122" s="222"/>
      <c r="HE122" s="222"/>
      <c r="HF122" s="222"/>
      <c r="HG122" s="222"/>
      <c r="HH122" s="222"/>
      <c r="HI122" s="222"/>
      <c r="HJ122" s="222"/>
      <c r="HK122" s="222"/>
      <c r="HL122" s="222"/>
      <c r="HM122" s="222"/>
      <c r="HN122" s="222"/>
      <c r="HO122" s="222"/>
      <c r="HP122" s="222"/>
      <c r="HQ122" s="222"/>
      <c r="HR122" s="222"/>
      <c r="HS122" s="222"/>
      <c r="HT122" s="222"/>
      <c r="HU122" s="222"/>
      <c r="HV122" s="222"/>
      <c r="HW122" s="222"/>
      <c r="HX122" s="222"/>
      <c r="HY122" s="222"/>
      <c r="HZ122" s="222"/>
      <c r="IA122" s="222"/>
      <c r="IB122" s="222"/>
      <c r="IC122" s="222"/>
      <c r="ID122" s="222"/>
      <c r="IE122" s="222"/>
      <c r="IF122" s="222"/>
      <c r="IG122" s="222"/>
      <c r="IH122" s="222"/>
      <c r="II122" s="222"/>
      <c r="IJ122" s="222"/>
      <c r="IK122" s="222"/>
      <c r="IL122" s="222"/>
      <c r="IM122" s="222"/>
      <c r="IN122" s="222"/>
      <c r="IO122" s="222"/>
      <c r="IP122" s="222"/>
      <c r="IQ122" s="222"/>
      <c r="IR122" s="222"/>
      <c r="IS122" s="222"/>
      <c r="IT122" s="222"/>
      <c r="IU122" s="222"/>
      <c r="IV122" s="222"/>
      <c r="IW122" s="222"/>
      <c r="IX122" s="222"/>
      <c r="IY122" s="222"/>
      <c r="IZ122" s="222"/>
      <c r="JA122" s="222"/>
      <c r="JB122" s="222"/>
      <c r="JC122" s="222"/>
      <c r="JD122" s="222"/>
      <c r="JE122" s="222"/>
      <c r="JF122" s="222"/>
      <c r="JG122" s="222"/>
      <c r="JH122" s="222"/>
      <c r="JI122" s="222"/>
      <c r="JJ122" s="222"/>
      <c r="JK122" s="222"/>
      <c r="JL122" s="222"/>
      <c r="JM122" s="222"/>
      <c r="JN122" s="222"/>
      <c r="JO122" s="222"/>
      <c r="JP122" s="222"/>
      <c r="JQ122" s="222"/>
      <c r="JR122" s="222"/>
      <c r="JS122" s="222"/>
      <c r="JT122" s="222"/>
      <c r="JU122" s="222"/>
      <c r="JV122" s="222"/>
      <c r="JW122" s="222"/>
      <c r="JX122" s="222"/>
      <c r="JY122" s="222"/>
      <c r="JZ122" s="222"/>
      <c r="KA122" s="222"/>
      <c r="KB122" s="222"/>
      <c r="KC122" s="222"/>
      <c r="KD122" s="222"/>
      <c r="KE122" s="222"/>
      <c r="KF122" s="222"/>
      <c r="KG122" s="222"/>
      <c r="KH122" s="222"/>
      <c r="KI122" s="222"/>
      <c r="KJ122" s="222"/>
      <c r="KK122" s="222"/>
      <c r="KL122" s="222"/>
      <c r="KM122" s="222"/>
      <c r="KN122" s="222"/>
      <c r="KO122" s="222"/>
      <c r="KP122" s="222"/>
      <c r="KQ122" s="222"/>
      <c r="KR122" s="222"/>
      <c r="KS122" s="222"/>
      <c r="KT122" s="222"/>
      <c r="KU122" s="222"/>
      <c r="KV122" s="222"/>
      <c r="KW122" s="222"/>
      <c r="KX122" s="222"/>
      <c r="KY122" s="222"/>
      <c r="KZ122" s="222"/>
      <c r="LA122" s="222"/>
      <c r="LB122" s="222"/>
      <c r="LC122" s="222"/>
      <c r="LD122" s="222"/>
      <c r="LE122" s="222"/>
      <c r="LF122" s="222"/>
      <c r="LG122" s="222"/>
      <c r="LH122" s="222"/>
      <c r="LI122" s="222"/>
      <c r="LJ122" s="222"/>
      <c r="LK122" s="222"/>
      <c r="LL122" s="222"/>
      <c r="LM122" s="222"/>
      <c r="LN122" s="222"/>
      <c r="LO122" s="222"/>
      <c r="LP122" s="222"/>
      <c r="LQ122" s="222"/>
      <c r="LR122" s="222"/>
      <c r="LS122" s="222"/>
      <c r="LT122" s="222"/>
      <c r="LU122" s="222"/>
      <c r="LV122" s="222"/>
      <c r="LW122" s="222"/>
      <c r="LX122" s="222"/>
      <c r="LY122" s="222"/>
      <c r="LZ122" s="222"/>
      <c r="MA122" s="222"/>
      <c r="MB122" s="222"/>
      <c r="MC122" s="222"/>
      <c r="MD122" s="222"/>
      <c r="ME122" s="222"/>
      <c r="MF122" s="222"/>
      <c r="MG122" s="222"/>
      <c r="MH122" s="222"/>
      <c r="MI122" s="222"/>
      <c r="MJ122" s="222"/>
      <c r="MK122" s="222"/>
      <c r="ML122" s="222"/>
      <c r="MM122" s="222"/>
      <c r="MN122" s="222"/>
      <c r="MO122" s="222"/>
      <c r="MP122" s="222"/>
      <c r="MQ122" s="222"/>
      <c r="MR122" s="222"/>
      <c r="MS122" s="222"/>
      <c r="MT122" s="222"/>
      <c r="MU122" s="222"/>
      <c r="MV122" s="222"/>
      <c r="MW122" s="222"/>
      <c r="MX122" s="222"/>
      <c r="MY122" s="222"/>
      <c r="MZ122" s="222"/>
      <c r="NA122" s="222"/>
      <c r="NB122" s="222"/>
      <c r="NC122" s="222"/>
      <c r="ND122" s="222"/>
      <c r="NE122" s="222"/>
      <c r="NF122" s="222"/>
      <c r="NG122" s="222"/>
      <c r="NH122" s="222"/>
      <c r="NI122" s="222"/>
      <c r="NJ122" s="222"/>
      <c r="NK122" s="222"/>
      <c r="NL122" s="222"/>
      <c r="NM122" s="222"/>
      <c r="NN122" s="222"/>
      <c r="NO122" s="222"/>
      <c r="NP122" s="222"/>
      <c r="NQ122" s="222"/>
      <c r="NR122" s="222"/>
      <c r="NS122" s="222"/>
      <c r="NT122" s="222"/>
      <c r="NU122" s="222"/>
      <c r="NV122" s="222"/>
      <c r="NW122" s="222"/>
      <c r="NX122" s="222"/>
      <c r="NY122" s="222"/>
      <c r="NZ122" s="222"/>
      <c r="OA122" s="222"/>
      <c r="OB122" s="222"/>
      <c r="OC122" s="222"/>
      <c r="OD122" s="222"/>
      <c r="OE122" s="222"/>
      <c r="OF122" s="222"/>
      <c r="OG122" s="222"/>
      <c r="OH122" s="222"/>
      <c r="OI122" s="222"/>
      <c r="OJ122" s="222"/>
      <c r="OK122" s="222"/>
      <c r="OL122" s="222"/>
      <c r="OM122" s="222"/>
      <c r="ON122" s="222"/>
      <c r="OO122" s="222"/>
      <c r="OP122" s="222"/>
      <c r="OQ122" s="222"/>
      <c r="OR122" s="222"/>
      <c r="OS122" s="222"/>
      <c r="OT122" s="222"/>
      <c r="OU122" s="222"/>
      <c r="OV122" s="222"/>
      <c r="OW122" s="222"/>
      <c r="OX122" s="222"/>
      <c r="OY122" s="222"/>
      <c r="OZ122" s="222"/>
      <c r="PA122" s="222"/>
      <c r="PB122" s="222"/>
      <c r="PC122" s="222"/>
      <c r="PD122" s="222"/>
      <c r="PE122" s="222"/>
      <c r="PF122" s="222"/>
      <c r="PG122" s="222"/>
      <c r="PH122" s="222"/>
      <c r="PI122" s="222"/>
      <c r="PJ122" s="222"/>
      <c r="PK122" s="222"/>
      <c r="PL122" s="222"/>
      <c r="PM122" s="222"/>
      <c r="PN122" s="222"/>
      <c r="PO122" s="222"/>
      <c r="PP122" s="222"/>
      <c r="PQ122" s="222"/>
      <c r="PR122" s="222"/>
      <c r="PS122" s="222"/>
      <c r="PT122" s="222"/>
      <c r="PU122" s="222"/>
      <c r="PV122" s="222"/>
      <c r="PW122" s="222"/>
      <c r="PX122" s="222"/>
      <c r="PY122" s="222"/>
      <c r="PZ122" s="222"/>
      <c r="QA122" s="222"/>
      <c r="QB122" s="222"/>
      <c r="QC122" s="222"/>
      <c r="QD122" s="222"/>
      <c r="QE122" s="222"/>
      <c r="QF122" s="222"/>
      <c r="QG122" s="222"/>
      <c r="QH122" s="222"/>
      <c r="QI122" s="222"/>
      <c r="QJ122" s="222"/>
      <c r="QK122" s="222"/>
      <c r="QL122" s="222"/>
      <c r="QM122" s="222"/>
      <c r="QN122" s="222"/>
      <c r="QO122" s="222"/>
      <c r="QP122" s="222"/>
      <c r="QQ122" s="222"/>
      <c r="QR122" s="222"/>
      <c r="QS122" s="222"/>
      <c r="QT122" s="222"/>
      <c r="QU122" s="222"/>
      <c r="QV122" s="222"/>
      <c r="QW122" s="222"/>
      <c r="QX122" s="222"/>
      <c r="QY122" s="222"/>
      <c r="QZ122" s="222"/>
      <c r="RA122" s="222"/>
      <c r="RB122" s="222"/>
      <c r="RC122" s="222"/>
      <c r="RD122" s="222"/>
      <c r="RE122" s="222"/>
      <c r="RF122" s="222"/>
      <c r="RG122" s="222"/>
      <c r="RH122" s="222"/>
      <c r="RI122" s="222"/>
      <c r="RJ122" s="222"/>
      <c r="RK122" s="222"/>
      <c r="RL122" s="222"/>
      <c r="RM122" s="222"/>
      <c r="RN122" s="222"/>
      <c r="RO122" s="222"/>
      <c r="RP122" s="222"/>
      <c r="RQ122" s="222"/>
      <c r="RR122" s="222"/>
      <c r="RS122" s="222"/>
      <c r="RT122" s="222"/>
      <c r="RU122" s="222"/>
      <c r="RV122" s="222"/>
      <c r="RW122" s="222"/>
      <c r="RX122" s="222"/>
      <c r="RY122" s="222"/>
      <c r="RZ122" s="222"/>
      <c r="SA122" s="222"/>
      <c r="SB122" s="222"/>
      <c r="SC122" s="222"/>
      <c r="SD122" s="222"/>
      <c r="SE122" s="222"/>
      <c r="SF122" s="222"/>
      <c r="SG122" s="222"/>
      <c r="SH122" s="222"/>
      <c r="SI122" s="222"/>
      <c r="SJ122" s="222"/>
      <c r="SK122" s="222"/>
      <c r="SL122" s="222"/>
      <c r="SM122" s="222"/>
      <c r="SN122" s="222"/>
      <c r="SO122" s="222"/>
      <c r="SP122" s="222"/>
      <c r="SQ122" s="222"/>
      <c r="SR122" s="222"/>
      <c r="SS122" s="222"/>
      <c r="ST122" s="222"/>
      <c r="SU122" s="222"/>
      <c r="SV122" s="222"/>
      <c r="SW122" s="222"/>
      <c r="SX122" s="222"/>
      <c r="SY122" s="222"/>
      <c r="SZ122" s="222"/>
      <c r="TA122" s="222"/>
      <c r="TB122" s="222"/>
      <c r="TC122" s="222"/>
      <c r="TD122" s="222"/>
      <c r="TE122" s="222"/>
      <c r="TF122" s="222"/>
      <c r="TG122" s="222"/>
      <c r="TH122" s="222"/>
      <c r="TI122" s="222"/>
      <c r="TJ122" s="222"/>
      <c r="TK122" s="222"/>
      <c r="TL122" s="222"/>
      <c r="TM122" s="222"/>
      <c r="TN122" s="222"/>
      <c r="TO122" s="222"/>
      <c r="TP122" s="222"/>
      <c r="TQ122" s="222"/>
      <c r="TR122" s="222"/>
      <c r="TS122" s="222"/>
      <c r="TT122" s="222"/>
      <c r="TU122" s="222"/>
      <c r="TV122" s="222"/>
      <c r="TW122" s="222"/>
      <c r="TX122" s="222"/>
      <c r="TY122" s="222"/>
      <c r="TZ122" s="222"/>
      <c r="UA122" s="222"/>
      <c r="UB122" s="222"/>
      <c r="UC122" s="222"/>
      <c r="UD122" s="222"/>
      <c r="UE122" s="222"/>
      <c r="UF122" s="222"/>
      <c r="UG122" s="222"/>
      <c r="UH122" s="222"/>
      <c r="UI122" s="222"/>
      <c r="UJ122" s="222"/>
      <c r="UK122" s="222"/>
      <c r="UL122" s="222"/>
      <c r="UM122" s="222"/>
      <c r="UN122" s="222"/>
      <c r="UO122" s="222"/>
      <c r="UP122" s="222"/>
      <c r="UQ122" s="222"/>
      <c r="UR122" s="222"/>
      <c r="US122" s="222"/>
      <c r="UT122" s="222"/>
      <c r="UU122" s="222"/>
      <c r="UV122" s="222"/>
      <c r="UW122" s="222"/>
      <c r="UX122" s="222"/>
      <c r="UY122" s="222"/>
      <c r="UZ122" s="222"/>
      <c r="VA122" s="222"/>
      <c r="VB122" s="222"/>
      <c r="VC122" s="222"/>
      <c r="VD122" s="222"/>
      <c r="VE122" s="222"/>
      <c r="VF122" s="222"/>
      <c r="VG122" s="222"/>
      <c r="VH122" s="222"/>
      <c r="VI122" s="222"/>
      <c r="VJ122" s="222"/>
      <c r="VK122" s="222"/>
      <c r="VL122" s="222"/>
      <c r="VM122" s="222"/>
      <c r="VN122" s="222"/>
      <c r="VO122" s="222"/>
      <c r="VP122" s="222"/>
      <c r="VQ122" s="222"/>
      <c r="VR122" s="222"/>
      <c r="VS122" s="222"/>
      <c r="VT122" s="222"/>
      <c r="VU122" s="222"/>
      <c r="VV122" s="222"/>
      <c r="VW122" s="222"/>
      <c r="VX122" s="222"/>
      <c r="VY122" s="222"/>
      <c r="VZ122" s="222"/>
      <c r="WA122" s="222"/>
      <c r="WB122" s="222"/>
      <c r="WC122" s="222"/>
      <c r="WD122" s="222"/>
      <c r="WE122" s="222"/>
      <c r="WF122" s="222"/>
      <c r="WG122" s="222"/>
      <c r="WH122" s="222"/>
      <c r="WI122" s="222"/>
      <c r="WJ122" s="222"/>
      <c r="WK122" s="222"/>
      <c r="WL122" s="222"/>
      <c r="WM122" s="222"/>
      <c r="WN122" s="222"/>
      <c r="WO122" s="222"/>
      <c r="WP122" s="222"/>
      <c r="WQ122" s="222"/>
      <c r="WR122" s="222"/>
      <c r="WS122" s="222"/>
      <c r="WT122" s="222"/>
      <c r="WU122" s="222"/>
      <c r="WV122" s="222"/>
      <c r="WW122" s="222"/>
      <c r="WX122" s="222"/>
      <c r="WY122" s="222"/>
      <c r="WZ122" s="222"/>
      <c r="XA122" s="222"/>
      <c r="XB122" s="222"/>
      <c r="XC122" s="222"/>
      <c r="XD122" s="222"/>
      <c r="XE122" s="222"/>
      <c r="XF122" s="222"/>
      <c r="XG122" s="222"/>
      <c r="XH122" s="222"/>
      <c r="XI122" s="222"/>
      <c r="XJ122" s="222"/>
      <c r="XK122" s="222"/>
      <c r="XL122" s="222"/>
      <c r="XM122" s="222"/>
      <c r="XN122" s="222"/>
      <c r="XO122" s="222"/>
      <c r="XP122" s="222"/>
      <c r="XQ122" s="222"/>
      <c r="XR122" s="222"/>
      <c r="XS122" s="222"/>
      <c r="XT122" s="222"/>
      <c r="XU122" s="222"/>
      <c r="XV122" s="222"/>
      <c r="XW122" s="222"/>
      <c r="XX122" s="222"/>
      <c r="XY122" s="222"/>
      <c r="XZ122" s="222"/>
      <c r="YA122" s="222"/>
      <c r="YB122" s="222"/>
      <c r="YC122" s="222"/>
      <c r="YD122" s="222"/>
      <c r="YE122" s="222"/>
      <c r="YF122" s="222"/>
      <c r="YG122" s="222"/>
      <c r="YH122" s="222"/>
      <c r="YI122" s="222"/>
      <c r="YJ122" s="222"/>
      <c r="YK122" s="222"/>
      <c r="YL122" s="222"/>
      <c r="YM122" s="222"/>
      <c r="YN122" s="222"/>
      <c r="YO122" s="222"/>
      <c r="YP122" s="222"/>
      <c r="YQ122" s="222"/>
      <c r="YR122" s="222"/>
      <c r="YS122" s="222"/>
      <c r="YT122" s="222"/>
      <c r="YU122" s="222"/>
      <c r="YV122" s="222"/>
      <c r="YW122" s="222"/>
      <c r="YX122" s="222"/>
      <c r="YY122" s="222"/>
      <c r="YZ122" s="222"/>
      <c r="ZA122" s="222"/>
      <c r="ZB122" s="222"/>
      <c r="ZC122" s="222"/>
      <c r="ZD122" s="222"/>
      <c r="ZE122" s="222"/>
      <c r="ZF122" s="222"/>
      <c r="ZG122" s="222"/>
      <c r="ZH122" s="222"/>
      <c r="ZI122" s="222"/>
      <c r="ZJ122" s="222"/>
      <c r="ZK122" s="222"/>
      <c r="ZL122" s="222"/>
      <c r="ZM122" s="222"/>
      <c r="ZN122" s="222"/>
      <c r="ZO122" s="222"/>
      <c r="ZP122" s="222"/>
      <c r="ZQ122" s="222"/>
      <c r="ZR122" s="222"/>
      <c r="ZS122" s="222"/>
      <c r="ZT122" s="222"/>
      <c r="ZU122" s="222"/>
      <c r="ZV122" s="222"/>
      <c r="ZW122" s="222"/>
      <c r="ZX122" s="222"/>
      <c r="ZY122" s="222"/>
      <c r="ZZ122" s="222"/>
      <c r="AAA122" s="222"/>
      <c r="AAB122" s="222"/>
      <c r="AAC122" s="222"/>
      <c r="AAD122" s="222"/>
      <c r="AAE122" s="222"/>
      <c r="AAF122" s="222"/>
      <c r="AAG122" s="222"/>
      <c r="AAH122" s="222"/>
      <c r="AAI122" s="222"/>
      <c r="AAJ122" s="222"/>
      <c r="AAK122" s="222"/>
      <c r="AAL122" s="222"/>
      <c r="AAM122" s="222"/>
      <c r="AAN122" s="222"/>
      <c r="AAO122" s="222"/>
      <c r="AAP122" s="222"/>
      <c r="AAQ122" s="222"/>
      <c r="AAR122" s="222"/>
      <c r="AAS122" s="222"/>
      <c r="AAT122" s="222"/>
      <c r="AAU122" s="222"/>
      <c r="AAV122" s="222"/>
      <c r="AAW122" s="222"/>
      <c r="AAX122" s="222"/>
      <c r="AAY122" s="222"/>
      <c r="AAZ122" s="222"/>
      <c r="ABA122" s="222"/>
      <c r="ABB122" s="222"/>
      <c r="ABC122" s="222"/>
      <c r="ABD122" s="222"/>
      <c r="ABE122" s="222"/>
      <c r="ABF122" s="222"/>
      <c r="ABG122" s="222"/>
      <c r="ABH122" s="222"/>
      <c r="ABI122" s="222"/>
      <c r="ABJ122" s="222"/>
      <c r="ABK122" s="222"/>
      <c r="ABL122" s="222"/>
      <c r="ABM122" s="222"/>
      <c r="ABN122" s="222"/>
      <c r="ABO122" s="222"/>
      <c r="ABP122" s="222"/>
      <c r="ABQ122" s="222"/>
      <c r="ABR122" s="222"/>
      <c r="ABS122" s="222"/>
      <c r="ABT122" s="222"/>
      <c r="ABU122" s="222"/>
      <c r="ABV122" s="222"/>
      <c r="ABW122" s="222"/>
      <c r="ABX122" s="222"/>
      <c r="ABY122" s="222"/>
      <c r="ABZ122" s="222"/>
      <c r="ACA122" s="222"/>
      <c r="ACB122" s="222"/>
      <c r="ACC122" s="222"/>
      <c r="ACD122" s="222"/>
      <c r="ACE122" s="222"/>
      <c r="ACF122" s="222"/>
      <c r="ACG122" s="222"/>
      <c r="ACH122" s="222"/>
      <c r="ACI122" s="222"/>
      <c r="ACJ122" s="222"/>
      <c r="ACK122" s="222"/>
      <c r="ACL122" s="222"/>
      <c r="ACM122" s="222"/>
      <c r="ACN122" s="222"/>
      <c r="ACO122" s="222"/>
      <c r="ACP122" s="222"/>
      <c r="ACQ122" s="222"/>
      <c r="ACR122" s="222"/>
      <c r="ACS122" s="222"/>
      <c r="ACT122" s="222"/>
      <c r="ACU122" s="222"/>
      <c r="ACV122" s="222"/>
      <c r="ACW122" s="222"/>
      <c r="ACX122" s="222"/>
      <c r="ACY122" s="222"/>
      <c r="ACZ122" s="222"/>
      <c r="ADA122" s="222"/>
      <c r="ADB122" s="222"/>
      <c r="ADC122" s="222"/>
      <c r="ADD122" s="222"/>
      <c r="ADE122" s="222"/>
      <c r="ADF122" s="222"/>
      <c r="ADG122" s="222"/>
      <c r="ADH122" s="222"/>
      <c r="ADI122" s="222"/>
      <c r="ADJ122" s="222"/>
      <c r="ADK122" s="222"/>
      <c r="ADL122" s="222"/>
      <c r="ADM122" s="222"/>
      <c r="ADN122" s="222"/>
      <c r="ADO122" s="222"/>
      <c r="ADP122" s="222"/>
      <c r="ADQ122" s="222"/>
      <c r="ADR122" s="222"/>
      <c r="ADS122" s="222"/>
      <c r="ADT122" s="222"/>
      <c r="ADU122" s="222"/>
      <c r="ADV122" s="222"/>
      <c r="ADW122" s="222"/>
      <c r="ADX122" s="222"/>
      <c r="ADY122" s="222"/>
      <c r="ADZ122" s="222"/>
      <c r="AEA122" s="222"/>
      <c r="AEB122" s="222"/>
      <c r="AEC122" s="222"/>
      <c r="AED122" s="222"/>
      <c r="AEE122" s="222"/>
      <c r="AEF122" s="222"/>
      <c r="AEG122" s="222"/>
      <c r="AEH122" s="222"/>
      <c r="AEI122" s="222"/>
      <c r="AEJ122" s="222"/>
      <c r="AEK122" s="222"/>
      <c r="AEL122" s="222"/>
      <c r="AEM122" s="222"/>
      <c r="AEN122" s="222"/>
      <c r="AEO122" s="222"/>
      <c r="AEP122" s="222"/>
      <c r="AEQ122" s="222"/>
      <c r="AER122" s="222"/>
      <c r="AES122" s="222"/>
      <c r="AET122" s="222"/>
      <c r="AEU122" s="222"/>
      <c r="AEV122" s="222"/>
      <c r="AEW122" s="222"/>
      <c r="AEX122" s="222"/>
      <c r="AEY122" s="222"/>
      <c r="AEZ122" s="222"/>
      <c r="AFA122" s="222"/>
      <c r="AFB122" s="222"/>
      <c r="AFC122" s="222"/>
      <c r="AFD122" s="222"/>
      <c r="AFE122" s="222"/>
      <c r="AFF122" s="222"/>
      <c r="AFG122" s="222"/>
      <c r="AFH122" s="222"/>
      <c r="AFI122" s="222"/>
      <c r="AFJ122" s="222"/>
      <c r="AFK122" s="222"/>
      <c r="AFL122" s="222"/>
      <c r="AFM122" s="222"/>
      <c r="AFN122" s="222"/>
      <c r="AFO122" s="222"/>
      <c r="AFP122" s="222"/>
      <c r="AFQ122" s="222"/>
      <c r="AFR122" s="222"/>
      <c r="AFS122" s="222"/>
      <c r="AFT122" s="222"/>
      <c r="AFU122" s="222"/>
      <c r="AFV122" s="222"/>
      <c r="AFW122" s="222"/>
      <c r="AFX122" s="222"/>
      <c r="AFY122" s="222"/>
      <c r="AFZ122" s="222"/>
      <c r="AGA122" s="222"/>
      <c r="AGB122" s="222"/>
      <c r="AGC122" s="222"/>
      <c r="AGD122" s="222"/>
      <c r="AGE122" s="222"/>
      <c r="AGF122" s="222"/>
      <c r="AGG122" s="222"/>
      <c r="AGH122" s="222"/>
      <c r="AGI122" s="222"/>
      <c r="AGJ122" s="222"/>
      <c r="AGK122" s="222"/>
      <c r="AGL122" s="222"/>
      <c r="AGM122" s="222"/>
      <c r="AGN122" s="222"/>
      <c r="AGO122" s="222"/>
      <c r="AGP122" s="222"/>
      <c r="AGQ122" s="222"/>
      <c r="AGR122" s="222"/>
      <c r="AGS122" s="222"/>
      <c r="AGT122" s="222"/>
      <c r="AGU122" s="222"/>
      <c r="AGV122" s="222"/>
      <c r="AGW122" s="222"/>
      <c r="AGX122" s="222"/>
      <c r="AGY122" s="222"/>
      <c r="AGZ122" s="222"/>
      <c r="AHA122" s="222"/>
      <c r="AHB122" s="222"/>
      <c r="AHC122" s="222"/>
      <c r="AHD122" s="222"/>
      <c r="AHE122" s="222"/>
      <c r="AHF122" s="222"/>
      <c r="AHG122" s="222"/>
      <c r="AHH122" s="222"/>
      <c r="AHI122" s="222"/>
      <c r="AHJ122" s="222"/>
      <c r="AHK122" s="222"/>
      <c r="AHL122" s="222"/>
      <c r="AHM122" s="222"/>
      <c r="AHN122" s="222"/>
      <c r="AHO122" s="222"/>
      <c r="AHP122" s="222"/>
      <c r="AHQ122" s="222"/>
      <c r="AHR122" s="222"/>
      <c r="AHS122" s="222"/>
      <c r="AHT122" s="222"/>
      <c r="AHU122" s="222"/>
      <c r="AHV122" s="222"/>
      <c r="AHW122" s="222"/>
      <c r="AHX122" s="222"/>
      <c r="AHY122" s="222"/>
      <c r="AHZ122" s="222"/>
      <c r="AIA122" s="222"/>
      <c r="AIB122" s="222"/>
      <c r="AIC122" s="222"/>
      <c r="AID122" s="222"/>
      <c r="AIE122" s="222"/>
      <c r="AIF122" s="222"/>
      <c r="AIG122" s="222"/>
      <c r="AIH122" s="222"/>
      <c r="AII122" s="222"/>
      <c r="AIJ122" s="222"/>
      <c r="AIK122" s="222"/>
      <c r="AIL122" s="222"/>
      <c r="AIM122" s="222"/>
      <c r="AIN122" s="222"/>
      <c r="AIO122" s="222"/>
      <c r="AIP122" s="222"/>
      <c r="AIQ122" s="222"/>
      <c r="AIR122" s="222"/>
      <c r="AIS122" s="222"/>
      <c r="AIT122" s="222"/>
      <c r="AIU122" s="222"/>
      <c r="AIV122" s="222"/>
      <c r="AIW122" s="222"/>
      <c r="AIX122" s="222"/>
      <c r="AIY122" s="222"/>
      <c r="AIZ122" s="222"/>
      <c r="AJA122" s="222"/>
      <c r="AJB122" s="222"/>
      <c r="AJC122" s="222"/>
      <c r="AJD122" s="222"/>
      <c r="AJE122" s="222"/>
      <c r="AJF122" s="222"/>
      <c r="AJG122" s="222"/>
      <c r="AJH122" s="222"/>
      <c r="AJI122" s="222"/>
      <c r="AJJ122" s="222"/>
      <c r="AJK122" s="222"/>
      <c r="AJL122" s="222"/>
      <c r="AJM122" s="222"/>
      <c r="AJN122" s="222"/>
      <c r="AJO122" s="222"/>
      <c r="AJP122" s="222"/>
      <c r="AJQ122" s="222"/>
      <c r="AJR122" s="222"/>
      <c r="AJS122" s="222"/>
      <c r="AJT122" s="222"/>
      <c r="AJU122" s="222"/>
      <c r="AJV122" s="222"/>
      <c r="AJW122" s="222"/>
      <c r="AJX122" s="222"/>
      <c r="AJY122" s="222"/>
      <c r="AJZ122" s="222"/>
      <c r="AKA122" s="222"/>
      <c r="AKB122" s="222"/>
      <c r="AKC122" s="222"/>
      <c r="AKD122" s="222"/>
      <c r="AKE122" s="222"/>
      <c r="AKF122" s="222"/>
      <c r="AKG122" s="222"/>
      <c r="AKH122" s="222"/>
      <c r="AKI122" s="222"/>
      <c r="AKJ122" s="222"/>
      <c r="AKK122" s="222"/>
      <c r="AKL122" s="222"/>
      <c r="AKM122" s="222"/>
      <c r="AKN122" s="222"/>
      <c r="AKO122" s="222"/>
      <c r="AKP122" s="222"/>
      <c r="AKQ122" s="222"/>
      <c r="AKR122" s="222"/>
      <c r="AKS122" s="222"/>
      <c r="AKT122" s="222"/>
      <c r="AKU122" s="222"/>
      <c r="AKV122" s="222"/>
      <c r="AKW122" s="222"/>
      <c r="AKX122" s="222"/>
      <c r="AKY122" s="222"/>
      <c r="AKZ122" s="222"/>
      <c r="ALA122" s="222"/>
      <c r="ALB122" s="222"/>
      <c r="ALC122" s="222"/>
      <c r="ALD122" s="222"/>
      <c r="ALE122" s="222"/>
      <c r="ALF122" s="222"/>
      <c r="ALG122" s="222"/>
      <c r="ALH122" s="222"/>
      <c r="ALI122" s="222"/>
      <c r="ALJ122" s="222"/>
      <c r="ALK122" s="222"/>
      <c r="ALL122" s="222"/>
      <c r="ALM122" s="222"/>
      <c r="ALN122" s="222"/>
      <c r="ALO122" s="222"/>
      <c r="ALP122" s="222"/>
      <c r="ALQ122" s="222"/>
      <c r="ALR122" s="222"/>
      <c r="ALS122" s="222"/>
      <c r="ALT122" s="222"/>
      <c r="ALU122" s="222"/>
      <c r="ALV122" s="222"/>
      <c r="ALW122" s="222"/>
      <c r="ALX122" s="222"/>
      <c r="ALY122" s="222"/>
      <c r="ALZ122" s="222"/>
      <c r="AMA122" s="222"/>
      <c r="AMB122" s="222"/>
    </row>
    <row r="123" spans="1:1016" s="107" customFormat="1">
      <c r="A123" s="168"/>
      <c r="B123" s="300" t="s">
        <v>1444</v>
      </c>
      <c r="D123" s="584" t="s">
        <v>286</v>
      </c>
      <c r="E123" s="60">
        <v>18</v>
      </c>
      <c r="F123" s="59"/>
      <c r="G123" s="286">
        <f>E123*F123</f>
        <v>0</v>
      </c>
      <c r="H123" s="222"/>
      <c r="I123" s="222"/>
      <c r="J123" s="222"/>
      <c r="K123" s="222"/>
      <c r="L123" s="222"/>
      <c r="M123" s="222"/>
      <c r="N123" s="222"/>
      <c r="O123" s="222"/>
      <c r="P123" s="222"/>
      <c r="Q123" s="222"/>
      <c r="R123" s="222"/>
      <c r="S123" s="222"/>
      <c r="T123" s="222"/>
      <c r="U123" s="222"/>
      <c r="V123" s="222"/>
      <c r="W123" s="222"/>
      <c r="X123" s="222"/>
      <c r="Y123" s="222"/>
      <c r="Z123" s="222"/>
      <c r="AA123" s="222"/>
      <c r="AB123" s="222"/>
      <c r="AC123" s="222"/>
      <c r="AD123" s="222"/>
      <c r="AE123" s="222"/>
      <c r="AF123" s="222"/>
      <c r="AG123" s="222"/>
      <c r="AH123" s="222"/>
      <c r="AI123" s="222"/>
      <c r="AJ123" s="222"/>
      <c r="AK123" s="222"/>
      <c r="AL123" s="222"/>
      <c r="AM123" s="222"/>
      <c r="AN123" s="222"/>
      <c r="AO123" s="222"/>
      <c r="AP123" s="222"/>
      <c r="AQ123" s="222"/>
      <c r="AR123" s="222"/>
      <c r="AS123" s="222"/>
      <c r="AT123" s="222"/>
      <c r="AU123" s="222"/>
      <c r="AV123" s="222"/>
      <c r="AW123" s="222"/>
      <c r="AX123" s="222"/>
      <c r="AY123" s="222"/>
      <c r="AZ123" s="222"/>
      <c r="BA123" s="222"/>
      <c r="BB123" s="222"/>
      <c r="BC123" s="222"/>
      <c r="BD123" s="222"/>
      <c r="BE123" s="222"/>
      <c r="BF123" s="222"/>
      <c r="BG123" s="222"/>
      <c r="BH123" s="222"/>
      <c r="BI123" s="222"/>
      <c r="BJ123" s="222"/>
      <c r="BK123" s="222"/>
      <c r="BL123" s="222"/>
      <c r="BM123" s="222"/>
      <c r="BN123" s="222"/>
      <c r="BO123" s="222"/>
      <c r="BP123" s="222"/>
      <c r="BQ123" s="222"/>
      <c r="BR123" s="222"/>
      <c r="BS123" s="222"/>
      <c r="BT123" s="222"/>
      <c r="BU123" s="222"/>
      <c r="BV123" s="222"/>
      <c r="BW123" s="222"/>
      <c r="BX123" s="222"/>
      <c r="BY123" s="222"/>
      <c r="BZ123" s="222"/>
      <c r="CA123" s="222"/>
      <c r="CB123" s="222"/>
      <c r="CC123" s="222"/>
      <c r="CD123" s="222"/>
      <c r="CE123" s="222"/>
      <c r="CF123" s="222"/>
      <c r="CG123" s="222"/>
      <c r="CH123" s="222"/>
      <c r="CI123" s="222"/>
      <c r="CJ123" s="222"/>
      <c r="CK123" s="222"/>
      <c r="CL123" s="222"/>
      <c r="CM123" s="222"/>
      <c r="CN123" s="222"/>
      <c r="CO123" s="222"/>
      <c r="CP123" s="222"/>
      <c r="CQ123" s="222"/>
      <c r="CR123" s="222"/>
      <c r="CS123" s="222"/>
      <c r="CT123" s="222"/>
      <c r="CU123" s="222"/>
      <c r="CV123" s="222"/>
      <c r="CW123" s="222"/>
      <c r="CX123" s="222"/>
      <c r="CY123" s="222"/>
      <c r="CZ123" s="222"/>
      <c r="DA123" s="222"/>
      <c r="DB123" s="222"/>
      <c r="DC123" s="222"/>
      <c r="DD123" s="222"/>
      <c r="DE123" s="222"/>
      <c r="DF123" s="222"/>
      <c r="DG123" s="222"/>
      <c r="DH123" s="222"/>
      <c r="DI123" s="222"/>
      <c r="DJ123" s="222"/>
      <c r="DK123" s="222"/>
      <c r="DL123" s="222"/>
      <c r="DM123" s="222"/>
      <c r="DN123" s="222"/>
      <c r="DO123" s="222"/>
      <c r="DP123" s="222"/>
      <c r="DQ123" s="222"/>
      <c r="DR123" s="222"/>
      <c r="DS123" s="222"/>
      <c r="DT123" s="222"/>
      <c r="DU123" s="222"/>
      <c r="DV123" s="222"/>
      <c r="DW123" s="222"/>
      <c r="DX123" s="222"/>
      <c r="DY123" s="222"/>
      <c r="DZ123" s="222"/>
      <c r="EA123" s="222"/>
      <c r="EB123" s="222"/>
      <c r="EC123" s="222"/>
      <c r="ED123" s="222"/>
      <c r="EE123" s="222"/>
      <c r="EF123" s="222"/>
      <c r="EG123" s="222"/>
      <c r="EH123" s="222"/>
      <c r="EI123" s="222"/>
      <c r="EJ123" s="222"/>
      <c r="EK123" s="222"/>
      <c r="EL123" s="222"/>
      <c r="EM123" s="222"/>
      <c r="EN123" s="222"/>
      <c r="EO123" s="222"/>
      <c r="EP123" s="222"/>
      <c r="EQ123" s="222"/>
      <c r="ER123" s="222"/>
      <c r="ES123" s="222"/>
      <c r="ET123" s="222"/>
      <c r="EU123" s="222"/>
      <c r="EV123" s="222"/>
      <c r="EW123" s="222"/>
      <c r="EX123" s="222"/>
      <c r="EY123" s="222"/>
      <c r="EZ123" s="222"/>
      <c r="FA123" s="222"/>
      <c r="FB123" s="222"/>
      <c r="FC123" s="222"/>
      <c r="FD123" s="222"/>
      <c r="FE123" s="222"/>
      <c r="FF123" s="222"/>
      <c r="FG123" s="222"/>
      <c r="FH123" s="222"/>
      <c r="FI123" s="222"/>
      <c r="FJ123" s="222"/>
      <c r="FK123" s="222"/>
      <c r="FL123" s="222"/>
      <c r="FM123" s="222"/>
      <c r="FN123" s="222"/>
      <c r="FO123" s="222"/>
      <c r="FP123" s="222"/>
      <c r="FQ123" s="222"/>
      <c r="FR123" s="222"/>
      <c r="FS123" s="222"/>
      <c r="FT123" s="222"/>
      <c r="FU123" s="222"/>
      <c r="FV123" s="222"/>
      <c r="FW123" s="222"/>
      <c r="FX123" s="222"/>
      <c r="FY123" s="222"/>
      <c r="FZ123" s="222"/>
      <c r="GA123" s="222"/>
      <c r="GB123" s="222"/>
      <c r="GC123" s="222"/>
      <c r="GD123" s="222"/>
      <c r="GE123" s="222"/>
      <c r="GF123" s="222"/>
      <c r="GG123" s="222"/>
      <c r="GH123" s="222"/>
      <c r="GI123" s="222"/>
      <c r="GJ123" s="222"/>
      <c r="GK123" s="222"/>
      <c r="GL123" s="222"/>
      <c r="GM123" s="222"/>
      <c r="GN123" s="222"/>
      <c r="GO123" s="222"/>
      <c r="GP123" s="222"/>
      <c r="GQ123" s="222"/>
      <c r="GR123" s="222"/>
      <c r="GS123" s="222"/>
      <c r="GT123" s="222"/>
      <c r="GU123" s="222"/>
      <c r="GV123" s="222"/>
      <c r="GW123" s="222"/>
      <c r="GX123" s="222"/>
      <c r="GY123" s="222"/>
      <c r="GZ123" s="222"/>
      <c r="HA123" s="222"/>
      <c r="HB123" s="222"/>
      <c r="HC123" s="222"/>
      <c r="HD123" s="222"/>
      <c r="HE123" s="222"/>
      <c r="HF123" s="222"/>
      <c r="HG123" s="222"/>
      <c r="HH123" s="222"/>
      <c r="HI123" s="222"/>
      <c r="HJ123" s="222"/>
      <c r="HK123" s="222"/>
      <c r="HL123" s="222"/>
      <c r="HM123" s="222"/>
      <c r="HN123" s="222"/>
      <c r="HO123" s="222"/>
      <c r="HP123" s="222"/>
      <c r="HQ123" s="222"/>
      <c r="HR123" s="222"/>
      <c r="HS123" s="222"/>
      <c r="HT123" s="222"/>
      <c r="HU123" s="222"/>
      <c r="HV123" s="222"/>
      <c r="HW123" s="222"/>
      <c r="HX123" s="222"/>
      <c r="HY123" s="222"/>
      <c r="HZ123" s="222"/>
      <c r="IA123" s="222"/>
      <c r="IB123" s="222"/>
      <c r="IC123" s="222"/>
      <c r="ID123" s="222"/>
      <c r="IE123" s="222"/>
      <c r="IF123" s="222"/>
      <c r="IG123" s="222"/>
      <c r="IH123" s="222"/>
      <c r="II123" s="222"/>
      <c r="IJ123" s="222"/>
      <c r="IK123" s="222"/>
      <c r="IL123" s="222"/>
      <c r="IM123" s="222"/>
      <c r="IN123" s="222"/>
      <c r="IO123" s="222"/>
      <c r="IP123" s="222"/>
      <c r="IQ123" s="222"/>
      <c r="IR123" s="222"/>
      <c r="IS123" s="222"/>
      <c r="IT123" s="222"/>
      <c r="IU123" s="222"/>
      <c r="IV123" s="222"/>
      <c r="IW123" s="222"/>
      <c r="IX123" s="222"/>
      <c r="IY123" s="222"/>
      <c r="IZ123" s="222"/>
      <c r="JA123" s="222"/>
      <c r="JB123" s="222"/>
      <c r="JC123" s="222"/>
      <c r="JD123" s="222"/>
      <c r="JE123" s="222"/>
      <c r="JF123" s="222"/>
      <c r="JG123" s="222"/>
      <c r="JH123" s="222"/>
      <c r="JI123" s="222"/>
      <c r="JJ123" s="222"/>
      <c r="JK123" s="222"/>
      <c r="JL123" s="222"/>
      <c r="JM123" s="222"/>
      <c r="JN123" s="222"/>
      <c r="JO123" s="222"/>
      <c r="JP123" s="222"/>
      <c r="JQ123" s="222"/>
      <c r="JR123" s="222"/>
      <c r="JS123" s="222"/>
      <c r="JT123" s="222"/>
      <c r="JU123" s="222"/>
      <c r="JV123" s="222"/>
      <c r="JW123" s="222"/>
      <c r="JX123" s="222"/>
      <c r="JY123" s="222"/>
      <c r="JZ123" s="222"/>
      <c r="KA123" s="222"/>
      <c r="KB123" s="222"/>
      <c r="KC123" s="222"/>
      <c r="KD123" s="222"/>
      <c r="KE123" s="222"/>
      <c r="KF123" s="222"/>
      <c r="KG123" s="222"/>
      <c r="KH123" s="222"/>
      <c r="KI123" s="222"/>
      <c r="KJ123" s="222"/>
      <c r="KK123" s="222"/>
      <c r="KL123" s="222"/>
      <c r="KM123" s="222"/>
      <c r="KN123" s="222"/>
      <c r="KO123" s="222"/>
      <c r="KP123" s="222"/>
      <c r="KQ123" s="222"/>
      <c r="KR123" s="222"/>
      <c r="KS123" s="222"/>
      <c r="KT123" s="222"/>
      <c r="KU123" s="222"/>
      <c r="KV123" s="222"/>
      <c r="KW123" s="222"/>
      <c r="KX123" s="222"/>
      <c r="KY123" s="222"/>
      <c r="KZ123" s="222"/>
      <c r="LA123" s="222"/>
      <c r="LB123" s="222"/>
      <c r="LC123" s="222"/>
      <c r="LD123" s="222"/>
      <c r="LE123" s="222"/>
      <c r="LF123" s="222"/>
      <c r="LG123" s="222"/>
      <c r="LH123" s="222"/>
      <c r="LI123" s="222"/>
      <c r="LJ123" s="222"/>
      <c r="LK123" s="222"/>
      <c r="LL123" s="222"/>
      <c r="LM123" s="222"/>
      <c r="LN123" s="222"/>
      <c r="LO123" s="222"/>
      <c r="LP123" s="222"/>
      <c r="LQ123" s="222"/>
      <c r="LR123" s="222"/>
      <c r="LS123" s="222"/>
      <c r="LT123" s="222"/>
      <c r="LU123" s="222"/>
      <c r="LV123" s="222"/>
      <c r="LW123" s="222"/>
      <c r="LX123" s="222"/>
      <c r="LY123" s="222"/>
      <c r="LZ123" s="222"/>
      <c r="MA123" s="222"/>
      <c r="MB123" s="222"/>
      <c r="MC123" s="222"/>
      <c r="MD123" s="222"/>
      <c r="ME123" s="222"/>
      <c r="MF123" s="222"/>
      <c r="MG123" s="222"/>
      <c r="MH123" s="222"/>
      <c r="MI123" s="222"/>
      <c r="MJ123" s="222"/>
      <c r="MK123" s="222"/>
      <c r="ML123" s="222"/>
      <c r="MM123" s="222"/>
      <c r="MN123" s="222"/>
      <c r="MO123" s="222"/>
      <c r="MP123" s="222"/>
      <c r="MQ123" s="222"/>
      <c r="MR123" s="222"/>
      <c r="MS123" s="222"/>
      <c r="MT123" s="222"/>
      <c r="MU123" s="222"/>
      <c r="MV123" s="222"/>
      <c r="MW123" s="222"/>
      <c r="MX123" s="222"/>
      <c r="MY123" s="222"/>
      <c r="MZ123" s="222"/>
      <c r="NA123" s="222"/>
      <c r="NB123" s="222"/>
      <c r="NC123" s="222"/>
      <c r="ND123" s="222"/>
      <c r="NE123" s="222"/>
      <c r="NF123" s="222"/>
      <c r="NG123" s="222"/>
      <c r="NH123" s="222"/>
      <c r="NI123" s="222"/>
      <c r="NJ123" s="222"/>
      <c r="NK123" s="222"/>
      <c r="NL123" s="222"/>
      <c r="NM123" s="222"/>
      <c r="NN123" s="222"/>
      <c r="NO123" s="222"/>
      <c r="NP123" s="222"/>
      <c r="NQ123" s="222"/>
      <c r="NR123" s="222"/>
      <c r="NS123" s="222"/>
      <c r="NT123" s="222"/>
      <c r="NU123" s="222"/>
      <c r="NV123" s="222"/>
      <c r="NW123" s="222"/>
      <c r="NX123" s="222"/>
      <c r="NY123" s="222"/>
      <c r="NZ123" s="222"/>
      <c r="OA123" s="222"/>
      <c r="OB123" s="222"/>
      <c r="OC123" s="222"/>
      <c r="OD123" s="222"/>
      <c r="OE123" s="222"/>
      <c r="OF123" s="222"/>
      <c r="OG123" s="222"/>
      <c r="OH123" s="222"/>
      <c r="OI123" s="222"/>
      <c r="OJ123" s="222"/>
      <c r="OK123" s="222"/>
      <c r="OL123" s="222"/>
      <c r="OM123" s="222"/>
      <c r="ON123" s="222"/>
      <c r="OO123" s="222"/>
      <c r="OP123" s="222"/>
      <c r="OQ123" s="222"/>
      <c r="OR123" s="222"/>
      <c r="OS123" s="222"/>
      <c r="OT123" s="222"/>
      <c r="OU123" s="222"/>
      <c r="OV123" s="222"/>
      <c r="OW123" s="222"/>
      <c r="OX123" s="222"/>
      <c r="OY123" s="222"/>
      <c r="OZ123" s="222"/>
      <c r="PA123" s="222"/>
      <c r="PB123" s="222"/>
      <c r="PC123" s="222"/>
      <c r="PD123" s="222"/>
      <c r="PE123" s="222"/>
      <c r="PF123" s="222"/>
      <c r="PG123" s="222"/>
      <c r="PH123" s="222"/>
      <c r="PI123" s="222"/>
      <c r="PJ123" s="222"/>
      <c r="PK123" s="222"/>
      <c r="PL123" s="222"/>
      <c r="PM123" s="222"/>
      <c r="PN123" s="222"/>
      <c r="PO123" s="222"/>
      <c r="PP123" s="222"/>
      <c r="PQ123" s="222"/>
      <c r="PR123" s="222"/>
      <c r="PS123" s="222"/>
      <c r="PT123" s="222"/>
      <c r="PU123" s="222"/>
      <c r="PV123" s="222"/>
      <c r="PW123" s="222"/>
      <c r="PX123" s="222"/>
      <c r="PY123" s="222"/>
      <c r="PZ123" s="222"/>
      <c r="QA123" s="222"/>
      <c r="QB123" s="222"/>
      <c r="QC123" s="222"/>
      <c r="QD123" s="222"/>
      <c r="QE123" s="222"/>
      <c r="QF123" s="222"/>
      <c r="QG123" s="222"/>
      <c r="QH123" s="222"/>
      <c r="QI123" s="222"/>
      <c r="QJ123" s="222"/>
      <c r="QK123" s="222"/>
      <c r="QL123" s="222"/>
      <c r="QM123" s="222"/>
      <c r="QN123" s="222"/>
      <c r="QO123" s="222"/>
      <c r="QP123" s="222"/>
      <c r="QQ123" s="222"/>
      <c r="QR123" s="222"/>
      <c r="QS123" s="222"/>
      <c r="QT123" s="222"/>
      <c r="QU123" s="222"/>
      <c r="QV123" s="222"/>
      <c r="QW123" s="222"/>
      <c r="QX123" s="222"/>
      <c r="QY123" s="222"/>
      <c r="QZ123" s="222"/>
      <c r="RA123" s="222"/>
      <c r="RB123" s="222"/>
      <c r="RC123" s="222"/>
      <c r="RD123" s="222"/>
      <c r="RE123" s="222"/>
      <c r="RF123" s="222"/>
      <c r="RG123" s="222"/>
      <c r="RH123" s="222"/>
      <c r="RI123" s="222"/>
      <c r="RJ123" s="222"/>
      <c r="RK123" s="222"/>
      <c r="RL123" s="222"/>
      <c r="RM123" s="222"/>
      <c r="RN123" s="222"/>
      <c r="RO123" s="222"/>
      <c r="RP123" s="222"/>
      <c r="RQ123" s="222"/>
      <c r="RR123" s="222"/>
      <c r="RS123" s="222"/>
      <c r="RT123" s="222"/>
      <c r="RU123" s="222"/>
      <c r="RV123" s="222"/>
      <c r="RW123" s="222"/>
      <c r="RX123" s="222"/>
      <c r="RY123" s="222"/>
      <c r="RZ123" s="222"/>
      <c r="SA123" s="222"/>
      <c r="SB123" s="222"/>
      <c r="SC123" s="222"/>
      <c r="SD123" s="222"/>
      <c r="SE123" s="222"/>
      <c r="SF123" s="222"/>
      <c r="SG123" s="222"/>
      <c r="SH123" s="222"/>
      <c r="SI123" s="222"/>
      <c r="SJ123" s="222"/>
      <c r="SK123" s="222"/>
      <c r="SL123" s="222"/>
      <c r="SM123" s="222"/>
      <c r="SN123" s="222"/>
      <c r="SO123" s="222"/>
      <c r="SP123" s="222"/>
      <c r="SQ123" s="222"/>
      <c r="SR123" s="222"/>
      <c r="SS123" s="222"/>
      <c r="ST123" s="222"/>
      <c r="SU123" s="222"/>
      <c r="SV123" s="222"/>
      <c r="SW123" s="222"/>
      <c r="SX123" s="222"/>
      <c r="SY123" s="222"/>
      <c r="SZ123" s="222"/>
      <c r="TA123" s="222"/>
      <c r="TB123" s="222"/>
      <c r="TC123" s="222"/>
      <c r="TD123" s="222"/>
      <c r="TE123" s="222"/>
      <c r="TF123" s="222"/>
      <c r="TG123" s="222"/>
      <c r="TH123" s="222"/>
      <c r="TI123" s="222"/>
      <c r="TJ123" s="222"/>
      <c r="TK123" s="222"/>
      <c r="TL123" s="222"/>
      <c r="TM123" s="222"/>
      <c r="TN123" s="222"/>
      <c r="TO123" s="222"/>
      <c r="TP123" s="222"/>
      <c r="TQ123" s="222"/>
      <c r="TR123" s="222"/>
      <c r="TS123" s="222"/>
      <c r="TT123" s="222"/>
      <c r="TU123" s="222"/>
      <c r="TV123" s="222"/>
      <c r="TW123" s="222"/>
      <c r="TX123" s="222"/>
      <c r="TY123" s="222"/>
      <c r="TZ123" s="222"/>
      <c r="UA123" s="222"/>
      <c r="UB123" s="222"/>
      <c r="UC123" s="222"/>
      <c r="UD123" s="222"/>
      <c r="UE123" s="222"/>
      <c r="UF123" s="222"/>
      <c r="UG123" s="222"/>
      <c r="UH123" s="222"/>
      <c r="UI123" s="222"/>
      <c r="UJ123" s="222"/>
      <c r="UK123" s="222"/>
      <c r="UL123" s="222"/>
      <c r="UM123" s="222"/>
      <c r="UN123" s="222"/>
      <c r="UO123" s="222"/>
      <c r="UP123" s="222"/>
      <c r="UQ123" s="222"/>
      <c r="UR123" s="222"/>
      <c r="US123" s="222"/>
      <c r="UT123" s="222"/>
      <c r="UU123" s="222"/>
      <c r="UV123" s="222"/>
      <c r="UW123" s="222"/>
      <c r="UX123" s="222"/>
      <c r="UY123" s="222"/>
      <c r="UZ123" s="222"/>
      <c r="VA123" s="222"/>
      <c r="VB123" s="222"/>
      <c r="VC123" s="222"/>
      <c r="VD123" s="222"/>
      <c r="VE123" s="222"/>
      <c r="VF123" s="222"/>
      <c r="VG123" s="222"/>
      <c r="VH123" s="222"/>
      <c r="VI123" s="222"/>
      <c r="VJ123" s="222"/>
      <c r="VK123" s="222"/>
      <c r="VL123" s="222"/>
      <c r="VM123" s="222"/>
      <c r="VN123" s="222"/>
      <c r="VO123" s="222"/>
      <c r="VP123" s="222"/>
      <c r="VQ123" s="222"/>
      <c r="VR123" s="222"/>
      <c r="VS123" s="222"/>
      <c r="VT123" s="222"/>
      <c r="VU123" s="222"/>
      <c r="VV123" s="222"/>
      <c r="VW123" s="222"/>
      <c r="VX123" s="222"/>
      <c r="VY123" s="222"/>
      <c r="VZ123" s="222"/>
      <c r="WA123" s="222"/>
      <c r="WB123" s="222"/>
      <c r="WC123" s="222"/>
      <c r="WD123" s="222"/>
      <c r="WE123" s="222"/>
      <c r="WF123" s="222"/>
      <c r="WG123" s="222"/>
      <c r="WH123" s="222"/>
      <c r="WI123" s="222"/>
      <c r="WJ123" s="222"/>
      <c r="WK123" s="222"/>
      <c r="WL123" s="222"/>
      <c r="WM123" s="222"/>
      <c r="WN123" s="222"/>
      <c r="WO123" s="222"/>
      <c r="WP123" s="222"/>
      <c r="WQ123" s="222"/>
      <c r="WR123" s="222"/>
      <c r="WS123" s="222"/>
      <c r="WT123" s="222"/>
      <c r="WU123" s="222"/>
      <c r="WV123" s="222"/>
      <c r="WW123" s="222"/>
      <c r="WX123" s="222"/>
      <c r="WY123" s="222"/>
      <c r="WZ123" s="222"/>
      <c r="XA123" s="222"/>
      <c r="XB123" s="222"/>
      <c r="XC123" s="222"/>
      <c r="XD123" s="222"/>
      <c r="XE123" s="222"/>
      <c r="XF123" s="222"/>
      <c r="XG123" s="222"/>
      <c r="XH123" s="222"/>
      <c r="XI123" s="222"/>
      <c r="XJ123" s="222"/>
      <c r="XK123" s="222"/>
      <c r="XL123" s="222"/>
      <c r="XM123" s="222"/>
      <c r="XN123" s="222"/>
      <c r="XO123" s="222"/>
      <c r="XP123" s="222"/>
      <c r="XQ123" s="222"/>
      <c r="XR123" s="222"/>
      <c r="XS123" s="222"/>
      <c r="XT123" s="222"/>
      <c r="XU123" s="222"/>
      <c r="XV123" s="222"/>
      <c r="XW123" s="222"/>
      <c r="XX123" s="222"/>
      <c r="XY123" s="222"/>
      <c r="XZ123" s="222"/>
      <c r="YA123" s="222"/>
      <c r="YB123" s="222"/>
      <c r="YC123" s="222"/>
      <c r="YD123" s="222"/>
      <c r="YE123" s="222"/>
      <c r="YF123" s="222"/>
      <c r="YG123" s="222"/>
      <c r="YH123" s="222"/>
      <c r="YI123" s="222"/>
      <c r="YJ123" s="222"/>
      <c r="YK123" s="222"/>
      <c r="YL123" s="222"/>
      <c r="YM123" s="222"/>
      <c r="YN123" s="222"/>
      <c r="YO123" s="222"/>
      <c r="YP123" s="222"/>
      <c r="YQ123" s="222"/>
      <c r="YR123" s="222"/>
      <c r="YS123" s="222"/>
      <c r="YT123" s="222"/>
      <c r="YU123" s="222"/>
      <c r="YV123" s="222"/>
      <c r="YW123" s="222"/>
      <c r="YX123" s="222"/>
      <c r="YY123" s="222"/>
      <c r="YZ123" s="222"/>
      <c r="ZA123" s="222"/>
      <c r="ZB123" s="222"/>
      <c r="ZC123" s="222"/>
      <c r="ZD123" s="222"/>
      <c r="ZE123" s="222"/>
      <c r="ZF123" s="222"/>
      <c r="ZG123" s="222"/>
      <c r="ZH123" s="222"/>
      <c r="ZI123" s="222"/>
      <c r="ZJ123" s="222"/>
      <c r="ZK123" s="222"/>
      <c r="ZL123" s="222"/>
      <c r="ZM123" s="222"/>
      <c r="ZN123" s="222"/>
      <c r="ZO123" s="222"/>
      <c r="ZP123" s="222"/>
      <c r="ZQ123" s="222"/>
      <c r="ZR123" s="222"/>
      <c r="ZS123" s="222"/>
      <c r="ZT123" s="222"/>
      <c r="ZU123" s="222"/>
      <c r="ZV123" s="222"/>
      <c r="ZW123" s="222"/>
      <c r="ZX123" s="222"/>
      <c r="ZY123" s="222"/>
      <c r="ZZ123" s="222"/>
      <c r="AAA123" s="222"/>
      <c r="AAB123" s="222"/>
      <c r="AAC123" s="222"/>
      <c r="AAD123" s="222"/>
      <c r="AAE123" s="222"/>
      <c r="AAF123" s="222"/>
      <c r="AAG123" s="222"/>
      <c r="AAH123" s="222"/>
      <c r="AAI123" s="222"/>
      <c r="AAJ123" s="222"/>
      <c r="AAK123" s="222"/>
      <c r="AAL123" s="222"/>
      <c r="AAM123" s="222"/>
      <c r="AAN123" s="222"/>
      <c r="AAO123" s="222"/>
      <c r="AAP123" s="222"/>
      <c r="AAQ123" s="222"/>
      <c r="AAR123" s="222"/>
      <c r="AAS123" s="222"/>
      <c r="AAT123" s="222"/>
      <c r="AAU123" s="222"/>
      <c r="AAV123" s="222"/>
      <c r="AAW123" s="222"/>
      <c r="AAX123" s="222"/>
      <c r="AAY123" s="222"/>
      <c r="AAZ123" s="222"/>
      <c r="ABA123" s="222"/>
      <c r="ABB123" s="222"/>
      <c r="ABC123" s="222"/>
      <c r="ABD123" s="222"/>
      <c r="ABE123" s="222"/>
      <c r="ABF123" s="222"/>
      <c r="ABG123" s="222"/>
      <c r="ABH123" s="222"/>
      <c r="ABI123" s="222"/>
      <c r="ABJ123" s="222"/>
      <c r="ABK123" s="222"/>
      <c r="ABL123" s="222"/>
      <c r="ABM123" s="222"/>
      <c r="ABN123" s="222"/>
      <c r="ABO123" s="222"/>
      <c r="ABP123" s="222"/>
      <c r="ABQ123" s="222"/>
      <c r="ABR123" s="222"/>
      <c r="ABS123" s="222"/>
      <c r="ABT123" s="222"/>
      <c r="ABU123" s="222"/>
      <c r="ABV123" s="222"/>
      <c r="ABW123" s="222"/>
      <c r="ABX123" s="222"/>
      <c r="ABY123" s="222"/>
      <c r="ABZ123" s="222"/>
      <c r="ACA123" s="222"/>
      <c r="ACB123" s="222"/>
      <c r="ACC123" s="222"/>
      <c r="ACD123" s="222"/>
      <c r="ACE123" s="222"/>
      <c r="ACF123" s="222"/>
      <c r="ACG123" s="222"/>
      <c r="ACH123" s="222"/>
      <c r="ACI123" s="222"/>
      <c r="ACJ123" s="222"/>
      <c r="ACK123" s="222"/>
      <c r="ACL123" s="222"/>
      <c r="ACM123" s="222"/>
      <c r="ACN123" s="222"/>
      <c r="ACO123" s="222"/>
      <c r="ACP123" s="222"/>
      <c r="ACQ123" s="222"/>
      <c r="ACR123" s="222"/>
      <c r="ACS123" s="222"/>
      <c r="ACT123" s="222"/>
      <c r="ACU123" s="222"/>
      <c r="ACV123" s="222"/>
      <c r="ACW123" s="222"/>
      <c r="ACX123" s="222"/>
      <c r="ACY123" s="222"/>
      <c r="ACZ123" s="222"/>
      <c r="ADA123" s="222"/>
      <c r="ADB123" s="222"/>
      <c r="ADC123" s="222"/>
      <c r="ADD123" s="222"/>
      <c r="ADE123" s="222"/>
      <c r="ADF123" s="222"/>
      <c r="ADG123" s="222"/>
      <c r="ADH123" s="222"/>
      <c r="ADI123" s="222"/>
      <c r="ADJ123" s="222"/>
      <c r="ADK123" s="222"/>
      <c r="ADL123" s="222"/>
      <c r="ADM123" s="222"/>
      <c r="ADN123" s="222"/>
      <c r="ADO123" s="222"/>
      <c r="ADP123" s="222"/>
      <c r="ADQ123" s="222"/>
      <c r="ADR123" s="222"/>
      <c r="ADS123" s="222"/>
      <c r="ADT123" s="222"/>
      <c r="ADU123" s="222"/>
      <c r="ADV123" s="222"/>
      <c r="ADW123" s="222"/>
      <c r="ADX123" s="222"/>
      <c r="ADY123" s="222"/>
      <c r="ADZ123" s="222"/>
      <c r="AEA123" s="222"/>
      <c r="AEB123" s="222"/>
      <c r="AEC123" s="222"/>
      <c r="AED123" s="222"/>
      <c r="AEE123" s="222"/>
      <c r="AEF123" s="222"/>
      <c r="AEG123" s="222"/>
      <c r="AEH123" s="222"/>
      <c r="AEI123" s="222"/>
      <c r="AEJ123" s="222"/>
      <c r="AEK123" s="222"/>
      <c r="AEL123" s="222"/>
      <c r="AEM123" s="222"/>
      <c r="AEN123" s="222"/>
      <c r="AEO123" s="222"/>
      <c r="AEP123" s="222"/>
      <c r="AEQ123" s="222"/>
      <c r="AER123" s="222"/>
      <c r="AES123" s="222"/>
      <c r="AET123" s="222"/>
      <c r="AEU123" s="222"/>
      <c r="AEV123" s="222"/>
      <c r="AEW123" s="222"/>
      <c r="AEX123" s="222"/>
      <c r="AEY123" s="222"/>
      <c r="AEZ123" s="222"/>
      <c r="AFA123" s="222"/>
      <c r="AFB123" s="222"/>
      <c r="AFC123" s="222"/>
      <c r="AFD123" s="222"/>
      <c r="AFE123" s="222"/>
      <c r="AFF123" s="222"/>
      <c r="AFG123" s="222"/>
      <c r="AFH123" s="222"/>
      <c r="AFI123" s="222"/>
      <c r="AFJ123" s="222"/>
      <c r="AFK123" s="222"/>
      <c r="AFL123" s="222"/>
      <c r="AFM123" s="222"/>
      <c r="AFN123" s="222"/>
      <c r="AFO123" s="222"/>
      <c r="AFP123" s="222"/>
      <c r="AFQ123" s="222"/>
      <c r="AFR123" s="222"/>
      <c r="AFS123" s="222"/>
      <c r="AFT123" s="222"/>
      <c r="AFU123" s="222"/>
      <c r="AFV123" s="222"/>
      <c r="AFW123" s="222"/>
      <c r="AFX123" s="222"/>
      <c r="AFY123" s="222"/>
      <c r="AFZ123" s="222"/>
      <c r="AGA123" s="222"/>
      <c r="AGB123" s="222"/>
      <c r="AGC123" s="222"/>
      <c r="AGD123" s="222"/>
      <c r="AGE123" s="222"/>
      <c r="AGF123" s="222"/>
      <c r="AGG123" s="222"/>
      <c r="AGH123" s="222"/>
      <c r="AGI123" s="222"/>
      <c r="AGJ123" s="222"/>
      <c r="AGK123" s="222"/>
      <c r="AGL123" s="222"/>
      <c r="AGM123" s="222"/>
      <c r="AGN123" s="222"/>
      <c r="AGO123" s="222"/>
      <c r="AGP123" s="222"/>
      <c r="AGQ123" s="222"/>
      <c r="AGR123" s="222"/>
      <c r="AGS123" s="222"/>
      <c r="AGT123" s="222"/>
      <c r="AGU123" s="222"/>
      <c r="AGV123" s="222"/>
      <c r="AGW123" s="222"/>
      <c r="AGX123" s="222"/>
      <c r="AGY123" s="222"/>
      <c r="AGZ123" s="222"/>
      <c r="AHA123" s="222"/>
      <c r="AHB123" s="222"/>
      <c r="AHC123" s="222"/>
      <c r="AHD123" s="222"/>
      <c r="AHE123" s="222"/>
      <c r="AHF123" s="222"/>
      <c r="AHG123" s="222"/>
      <c r="AHH123" s="222"/>
      <c r="AHI123" s="222"/>
      <c r="AHJ123" s="222"/>
      <c r="AHK123" s="222"/>
      <c r="AHL123" s="222"/>
      <c r="AHM123" s="222"/>
      <c r="AHN123" s="222"/>
      <c r="AHO123" s="222"/>
      <c r="AHP123" s="222"/>
      <c r="AHQ123" s="222"/>
      <c r="AHR123" s="222"/>
      <c r="AHS123" s="222"/>
      <c r="AHT123" s="222"/>
      <c r="AHU123" s="222"/>
      <c r="AHV123" s="222"/>
      <c r="AHW123" s="222"/>
      <c r="AHX123" s="222"/>
      <c r="AHY123" s="222"/>
      <c r="AHZ123" s="222"/>
      <c r="AIA123" s="222"/>
      <c r="AIB123" s="222"/>
      <c r="AIC123" s="222"/>
      <c r="AID123" s="222"/>
      <c r="AIE123" s="222"/>
      <c r="AIF123" s="222"/>
      <c r="AIG123" s="222"/>
      <c r="AIH123" s="222"/>
      <c r="AII123" s="222"/>
      <c r="AIJ123" s="222"/>
      <c r="AIK123" s="222"/>
      <c r="AIL123" s="222"/>
      <c r="AIM123" s="222"/>
      <c r="AIN123" s="222"/>
      <c r="AIO123" s="222"/>
      <c r="AIP123" s="222"/>
      <c r="AIQ123" s="222"/>
      <c r="AIR123" s="222"/>
      <c r="AIS123" s="222"/>
      <c r="AIT123" s="222"/>
      <c r="AIU123" s="222"/>
      <c r="AIV123" s="222"/>
      <c r="AIW123" s="222"/>
      <c r="AIX123" s="222"/>
      <c r="AIY123" s="222"/>
      <c r="AIZ123" s="222"/>
      <c r="AJA123" s="222"/>
      <c r="AJB123" s="222"/>
      <c r="AJC123" s="222"/>
      <c r="AJD123" s="222"/>
      <c r="AJE123" s="222"/>
      <c r="AJF123" s="222"/>
      <c r="AJG123" s="222"/>
      <c r="AJH123" s="222"/>
      <c r="AJI123" s="222"/>
      <c r="AJJ123" s="222"/>
      <c r="AJK123" s="222"/>
      <c r="AJL123" s="222"/>
      <c r="AJM123" s="222"/>
      <c r="AJN123" s="222"/>
      <c r="AJO123" s="222"/>
      <c r="AJP123" s="222"/>
      <c r="AJQ123" s="222"/>
      <c r="AJR123" s="222"/>
      <c r="AJS123" s="222"/>
      <c r="AJT123" s="222"/>
      <c r="AJU123" s="222"/>
      <c r="AJV123" s="222"/>
      <c r="AJW123" s="222"/>
      <c r="AJX123" s="222"/>
      <c r="AJY123" s="222"/>
      <c r="AJZ123" s="222"/>
      <c r="AKA123" s="222"/>
      <c r="AKB123" s="222"/>
      <c r="AKC123" s="222"/>
      <c r="AKD123" s="222"/>
      <c r="AKE123" s="222"/>
      <c r="AKF123" s="222"/>
      <c r="AKG123" s="222"/>
      <c r="AKH123" s="222"/>
      <c r="AKI123" s="222"/>
      <c r="AKJ123" s="222"/>
      <c r="AKK123" s="222"/>
      <c r="AKL123" s="222"/>
      <c r="AKM123" s="222"/>
      <c r="AKN123" s="222"/>
      <c r="AKO123" s="222"/>
      <c r="AKP123" s="222"/>
      <c r="AKQ123" s="222"/>
      <c r="AKR123" s="222"/>
      <c r="AKS123" s="222"/>
      <c r="AKT123" s="222"/>
      <c r="AKU123" s="222"/>
      <c r="AKV123" s="222"/>
      <c r="AKW123" s="222"/>
      <c r="AKX123" s="222"/>
      <c r="AKY123" s="222"/>
      <c r="AKZ123" s="222"/>
      <c r="ALA123" s="222"/>
      <c r="ALB123" s="222"/>
      <c r="ALC123" s="222"/>
      <c r="ALD123" s="222"/>
      <c r="ALE123" s="222"/>
      <c r="ALF123" s="222"/>
      <c r="ALG123" s="222"/>
      <c r="ALH123" s="222"/>
      <c r="ALI123" s="222"/>
      <c r="ALJ123" s="222"/>
      <c r="ALK123" s="222"/>
      <c r="ALL123" s="222"/>
      <c r="ALM123" s="222"/>
      <c r="ALN123" s="222"/>
      <c r="ALO123" s="222"/>
      <c r="ALP123" s="222"/>
      <c r="ALQ123" s="222"/>
      <c r="ALR123" s="222"/>
      <c r="ALS123" s="222"/>
      <c r="ALT123" s="222"/>
      <c r="ALU123" s="222"/>
      <c r="ALV123" s="222"/>
      <c r="ALW123" s="222"/>
      <c r="ALX123" s="222"/>
      <c r="ALY123" s="222"/>
      <c r="ALZ123" s="222"/>
      <c r="AMA123" s="222"/>
      <c r="AMB123" s="222"/>
    </row>
    <row r="124" spans="1:1016" s="107" customFormat="1">
      <c r="A124" s="168"/>
      <c r="B124" s="300"/>
      <c r="D124" s="584"/>
      <c r="E124" s="57"/>
      <c r="F124" s="378"/>
      <c r="G124" s="286"/>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2"/>
      <c r="AJ124" s="222"/>
      <c r="AK124" s="222"/>
      <c r="AL124" s="222"/>
      <c r="AM124" s="222"/>
      <c r="AN124" s="222"/>
      <c r="AO124" s="222"/>
      <c r="AP124" s="222"/>
      <c r="AQ124" s="222"/>
      <c r="AR124" s="222"/>
      <c r="AS124" s="222"/>
      <c r="AT124" s="222"/>
      <c r="AU124" s="222"/>
      <c r="AV124" s="222"/>
      <c r="AW124" s="222"/>
      <c r="AX124" s="222"/>
      <c r="AY124" s="222"/>
      <c r="AZ124" s="222"/>
      <c r="BA124" s="222"/>
      <c r="BB124" s="222"/>
      <c r="BC124" s="222"/>
      <c r="BD124" s="222"/>
      <c r="BE124" s="222"/>
      <c r="BF124" s="222"/>
      <c r="BG124" s="222"/>
      <c r="BH124" s="222"/>
      <c r="BI124" s="222"/>
      <c r="BJ124" s="222"/>
      <c r="BK124" s="222"/>
      <c r="BL124" s="222"/>
      <c r="BM124" s="222"/>
      <c r="BN124" s="222"/>
      <c r="BO124" s="222"/>
      <c r="BP124" s="222"/>
      <c r="BQ124" s="222"/>
      <c r="BR124" s="222"/>
      <c r="BS124" s="222"/>
      <c r="BT124" s="222"/>
      <c r="BU124" s="222"/>
      <c r="BV124" s="222"/>
      <c r="BW124" s="222"/>
      <c r="BX124" s="222"/>
      <c r="BY124" s="222"/>
      <c r="BZ124" s="222"/>
      <c r="CA124" s="222"/>
      <c r="CB124" s="222"/>
      <c r="CC124" s="222"/>
      <c r="CD124" s="222"/>
      <c r="CE124" s="222"/>
      <c r="CF124" s="222"/>
      <c r="CG124" s="222"/>
      <c r="CH124" s="222"/>
      <c r="CI124" s="222"/>
      <c r="CJ124" s="222"/>
      <c r="CK124" s="222"/>
      <c r="CL124" s="222"/>
      <c r="CM124" s="222"/>
      <c r="CN124" s="222"/>
      <c r="CO124" s="222"/>
      <c r="CP124" s="222"/>
      <c r="CQ124" s="222"/>
      <c r="CR124" s="222"/>
      <c r="CS124" s="222"/>
      <c r="CT124" s="222"/>
      <c r="CU124" s="222"/>
      <c r="CV124" s="222"/>
      <c r="CW124" s="222"/>
      <c r="CX124" s="222"/>
      <c r="CY124" s="222"/>
      <c r="CZ124" s="222"/>
      <c r="DA124" s="222"/>
      <c r="DB124" s="222"/>
      <c r="DC124" s="222"/>
      <c r="DD124" s="222"/>
      <c r="DE124" s="222"/>
      <c r="DF124" s="222"/>
      <c r="DG124" s="222"/>
      <c r="DH124" s="222"/>
      <c r="DI124" s="222"/>
      <c r="DJ124" s="222"/>
      <c r="DK124" s="222"/>
      <c r="DL124" s="222"/>
      <c r="DM124" s="222"/>
      <c r="DN124" s="222"/>
      <c r="DO124" s="222"/>
      <c r="DP124" s="222"/>
      <c r="DQ124" s="222"/>
      <c r="DR124" s="222"/>
      <c r="DS124" s="222"/>
      <c r="DT124" s="222"/>
      <c r="DU124" s="222"/>
      <c r="DV124" s="222"/>
      <c r="DW124" s="222"/>
      <c r="DX124" s="222"/>
      <c r="DY124" s="222"/>
      <c r="DZ124" s="222"/>
      <c r="EA124" s="222"/>
      <c r="EB124" s="222"/>
      <c r="EC124" s="222"/>
      <c r="ED124" s="222"/>
      <c r="EE124" s="222"/>
      <c r="EF124" s="222"/>
      <c r="EG124" s="222"/>
      <c r="EH124" s="222"/>
      <c r="EI124" s="222"/>
      <c r="EJ124" s="222"/>
      <c r="EK124" s="222"/>
      <c r="EL124" s="222"/>
      <c r="EM124" s="222"/>
      <c r="EN124" s="222"/>
      <c r="EO124" s="222"/>
      <c r="EP124" s="222"/>
      <c r="EQ124" s="222"/>
      <c r="ER124" s="222"/>
      <c r="ES124" s="222"/>
      <c r="ET124" s="222"/>
      <c r="EU124" s="222"/>
      <c r="EV124" s="222"/>
      <c r="EW124" s="222"/>
      <c r="EX124" s="222"/>
      <c r="EY124" s="222"/>
      <c r="EZ124" s="222"/>
      <c r="FA124" s="222"/>
      <c r="FB124" s="222"/>
      <c r="FC124" s="222"/>
      <c r="FD124" s="222"/>
      <c r="FE124" s="222"/>
      <c r="FF124" s="222"/>
      <c r="FG124" s="222"/>
      <c r="FH124" s="222"/>
      <c r="FI124" s="222"/>
      <c r="FJ124" s="222"/>
      <c r="FK124" s="222"/>
      <c r="FL124" s="222"/>
      <c r="FM124" s="222"/>
      <c r="FN124" s="222"/>
      <c r="FO124" s="222"/>
      <c r="FP124" s="222"/>
      <c r="FQ124" s="222"/>
      <c r="FR124" s="222"/>
      <c r="FS124" s="222"/>
      <c r="FT124" s="222"/>
      <c r="FU124" s="222"/>
      <c r="FV124" s="222"/>
      <c r="FW124" s="222"/>
      <c r="FX124" s="222"/>
      <c r="FY124" s="222"/>
      <c r="FZ124" s="222"/>
      <c r="GA124" s="222"/>
      <c r="GB124" s="222"/>
      <c r="GC124" s="222"/>
      <c r="GD124" s="222"/>
      <c r="GE124" s="222"/>
      <c r="GF124" s="222"/>
      <c r="GG124" s="222"/>
      <c r="GH124" s="222"/>
      <c r="GI124" s="222"/>
      <c r="GJ124" s="222"/>
      <c r="GK124" s="222"/>
      <c r="GL124" s="222"/>
      <c r="GM124" s="222"/>
      <c r="GN124" s="222"/>
      <c r="GO124" s="222"/>
      <c r="GP124" s="222"/>
      <c r="GQ124" s="222"/>
      <c r="GR124" s="222"/>
      <c r="GS124" s="222"/>
      <c r="GT124" s="222"/>
      <c r="GU124" s="222"/>
      <c r="GV124" s="222"/>
      <c r="GW124" s="222"/>
      <c r="GX124" s="222"/>
      <c r="GY124" s="222"/>
      <c r="GZ124" s="222"/>
      <c r="HA124" s="222"/>
      <c r="HB124" s="222"/>
      <c r="HC124" s="222"/>
      <c r="HD124" s="222"/>
      <c r="HE124" s="222"/>
      <c r="HF124" s="222"/>
      <c r="HG124" s="222"/>
      <c r="HH124" s="222"/>
      <c r="HI124" s="222"/>
      <c r="HJ124" s="222"/>
      <c r="HK124" s="222"/>
      <c r="HL124" s="222"/>
      <c r="HM124" s="222"/>
      <c r="HN124" s="222"/>
      <c r="HO124" s="222"/>
      <c r="HP124" s="222"/>
      <c r="HQ124" s="222"/>
      <c r="HR124" s="222"/>
      <c r="HS124" s="222"/>
      <c r="HT124" s="222"/>
      <c r="HU124" s="222"/>
      <c r="HV124" s="222"/>
      <c r="HW124" s="222"/>
      <c r="HX124" s="222"/>
      <c r="HY124" s="222"/>
      <c r="HZ124" s="222"/>
      <c r="IA124" s="222"/>
      <c r="IB124" s="222"/>
      <c r="IC124" s="222"/>
      <c r="ID124" s="222"/>
      <c r="IE124" s="222"/>
      <c r="IF124" s="222"/>
      <c r="IG124" s="222"/>
      <c r="IH124" s="222"/>
      <c r="II124" s="222"/>
      <c r="IJ124" s="222"/>
      <c r="IK124" s="222"/>
      <c r="IL124" s="222"/>
      <c r="IM124" s="222"/>
      <c r="IN124" s="222"/>
      <c r="IO124" s="222"/>
      <c r="IP124" s="222"/>
      <c r="IQ124" s="222"/>
      <c r="IR124" s="222"/>
      <c r="IS124" s="222"/>
      <c r="IT124" s="222"/>
      <c r="IU124" s="222"/>
      <c r="IV124" s="222"/>
      <c r="IW124" s="222"/>
      <c r="IX124" s="222"/>
      <c r="IY124" s="222"/>
      <c r="IZ124" s="222"/>
      <c r="JA124" s="222"/>
      <c r="JB124" s="222"/>
      <c r="JC124" s="222"/>
      <c r="JD124" s="222"/>
      <c r="JE124" s="222"/>
      <c r="JF124" s="222"/>
      <c r="JG124" s="222"/>
      <c r="JH124" s="222"/>
      <c r="JI124" s="222"/>
      <c r="JJ124" s="222"/>
      <c r="JK124" s="222"/>
      <c r="JL124" s="222"/>
      <c r="JM124" s="222"/>
      <c r="JN124" s="222"/>
      <c r="JO124" s="222"/>
      <c r="JP124" s="222"/>
      <c r="JQ124" s="222"/>
      <c r="JR124" s="222"/>
      <c r="JS124" s="222"/>
      <c r="JT124" s="222"/>
      <c r="JU124" s="222"/>
      <c r="JV124" s="222"/>
      <c r="JW124" s="222"/>
      <c r="JX124" s="222"/>
      <c r="JY124" s="222"/>
      <c r="JZ124" s="222"/>
      <c r="KA124" s="222"/>
      <c r="KB124" s="222"/>
      <c r="KC124" s="222"/>
      <c r="KD124" s="222"/>
      <c r="KE124" s="222"/>
      <c r="KF124" s="222"/>
      <c r="KG124" s="222"/>
      <c r="KH124" s="222"/>
      <c r="KI124" s="222"/>
      <c r="KJ124" s="222"/>
      <c r="KK124" s="222"/>
      <c r="KL124" s="222"/>
      <c r="KM124" s="222"/>
      <c r="KN124" s="222"/>
      <c r="KO124" s="222"/>
      <c r="KP124" s="222"/>
      <c r="KQ124" s="222"/>
      <c r="KR124" s="222"/>
      <c r="KS124" s="222"/>
      <c r="KT124" s="222"/>
      <c r="KU124" s="222"/>
      <c r="KV124" s="222"/>
      <c r="KW124" s="222"/>
      <c r="KX124" s="222"/>
      <c r="KY124" s="222"/>
      <c r="KZ124" s="222"/>
      <c r="LA124" s="222"/>
      <c r="LB124" s="222"/>
      <c r="LC124" s="222"/>
      <c r="LD124" s="222"/>
      <c r="LE124" s="222"/>
      <c r="LF124" s="222"/>
      <c r="LG124" s="222"/>
      <c r="LH124" s="222"/>
      <c r="LI124" s="222"/>
      <c r="LJ124" s="222"/>
      <c r="LK124" s="222"/>
      <c r="LL124" s="222"/>
      <c r="LM124" s="222"/>
      <c r="LN124" s="222"/>
      <c r="LO124" s="222"/>
      <c r="LP124" s="222"/>
      <c r="LQ124" s="222"/>
      <c r="LR124" s="222"/>
      <c r="LS124" s="222"/>
      <c r="LT124" s="222"/>
      <c r="LU124" s="222"/>
      <c r="LV124" s="222"/>
      <c r="LW124" s="222"/>
      <c r="LX124" s="222"/>
      <c r="LY124" s="222"/>
      <c r="LZ124" s="222"/>
      <c r="MA124" s="222"/>
      <c r="MB124" s="222"/>
      <c r="MC124" s="222"/>
      <c r="MD124" s="222"/>
      <c r="ME124" s="222"/>
      <c r="MF124" s="222"/>
      <c r="MG124" s="222"/>
      <c r="MH124" s="222"/>
      <c r="MI124" s="222"/>
      <c r="MJ124" s="222"/>
      <c r="MK124" s="222"/>
      <c r="ML124" s="222"/>
      <c r="MM124" s="222"/>
      <c r="MN124" s="222"/>
      <c r="MO124" s="222"/>
      <c r="MP124" s="222"/>
      <c r="MQ124" s="222"/>
      <c r="MR124" s="222"/>
      <c r="MS124" s="222"/>
      <c r="MT124" s="222"/>
      <c r="MU124" s="222"/>
      <c r="MV124" s="222"/>
      <c r="MW124" s="222"/>
      <c r="MX124" s="222"/>
      <c r="MY124" s="222"/>
      <c r="MZ124" s="222"/>
      <c r="NA124" s="222"/>
      <c r="NB124" s="222"/>
      <c r="NC124" s="222"/>
      <c r="ND124" s="222"/>
      <c r="NE124" s="222"/>
      <c r="NF124" s="222"/>
      <c r="NG124" s="222"/>
      <c r="NH124" s="222"/>
      <c r="NI124" s="222"/>
      <c r="NJ124" s="222"/>
      <c r="NK124" s="222"/>
      <c r="NL124" s="222"/>
      <c r="NM124" s="222"/>
      <c r="NN124" s="222"/>
      <c r="NO124" s="222"/>
      <c r="NP124" s="222"/>
      <c r="NQ124" s="222"/>
      <c r="NR124" s="222"/>
      <c r="NS124" s="222"/>
      <c r="NT124" s="222"/>
      <c r="NU124" s="222"/>
      <c r="NV124" s="222"/>
      <c r="NW124" s="222"/>
      <c r="NX124" s="222"/>
      <c r="NY124" s="222"/>
      <c r="NZ124" s="222"/>
      <c r="OA124" s="222"/>
      <c r="OB124" s="222"/>
      <c r="OC124" s="222"/>
      <c r="OD124" s="222"/>
      <c r="OE124" s="222"/>
      <c r="OF124" s="222"/>
      <c r="OG124" s="222"/>
      <c r="OH124" s="222"/>
      <c r="OI124" s="222"/>
      <c r="OJ124" s="222"/>
      <c r="OK124" s="222"/>
      <c r="OL124" s="222"/>
      <c r="OM124" s="222"/>
      <c r="ON124" s="222"/>
      <c r="OO124" s="222"/>
      <c r="OP124" s="222"/>
      <c r="OQ124" s="222"/>
      <c r="OR124" s="222"/>
      <c r="OS124" s="222"/>
      <c r="OT124" s="222"/>
      <c r="OU124" s="222"/>
      <c r="OV124" s="222"/>
      <c r="OW124" s="222"/>
      <c r="OX124" s="222"/>
      <c r="OY124" s="222"/>
      <c r="OZ124" s="222"/>
      <c r="PA124" s="222"/>
      <c r="PB124" s="222"/>
      <c r="PC124" s="222"/>
      <c r="PD124" s="222"/>
      <c r="PE124" s="222"/>
      <c r="PF124" s="222"/>
      <c r="PG124" s="222"/>
      <c r="PH124" s="222"/>
      <c r="PI124" s="222"/>
      <c r="PJ124" s="222"/>
      <c r="PK124" s="222"/>
      <c r="PL124" s="222"/>
      <c r="PM124" s="222"/>
      <c r="PN124" s="222"/>
      <c r="PO124" s="222"/>
      <c r="PP124" s="222"/>
      <c r="PQ124" s="222"/>
      <c r="PR124" s="222"/>
      <c r="PS124" s="222"/>
      <c r="PT124" s="222"/>
      <c r="PU124" s="222"/>
      <c r="PV124" s="222"/>
      <c r="PW124" s="222"/>
      <c r="PX124" s="222"/>
      <c r="PY124" s="222"/>
      <c r="PZ124" s="222"/>
      <c r="QA124" s="222"/>
      <c r="QB124" s="222"/>
      <c r="QC124" s="222"/>
      <c r="QD124" s="222"/>
      <c r="QE124" s="222"/>
      <c r="QF124" s="222"/>
      <c r="QG124" s="222"/>
      <c r="QH124" s="222"/>
      <c r="QI124" s="222"/>
      <c r="QJ124" s="222"/>
      <c r="QK124" s="222"/>
      <c r="QL124" s="222"/>
      <c r="QM124" s="222"/>
      <c r="QN124" s="222"/>
      <c r="QO124" s="222"/>
      <c r="QP124" s="222"/>
      <c r="QQ124" s="222"/>
      <c r="QR124" s="222"/>
      <c r="QS124" s="222"/>
      <c r="QT124" s="222"/>
      <c r="QU124" s="222"/>
      <c r="QV124" s="222"/>
      <c r="QW124" s="222"/>
      <c r="QX124" s="222"/>
      <c r="QY124" s="222"/>
      <c r="QZ124" s="222"/>
      <c r="RA124" s="222"/>
      <c r="RB124" s="222"/>
      <c r="RC124" s="222"/>
      <c r="RD124" s="222"/>
      <c r="RE124" s="222"/>
      <c r="RF124" s="222"/>
      <c r="RG124" s="222"/>
      <c r="RH124" s="222"/>
      <c r="RI124" s="222"/>
      <c r="RJ124" s="222"/>
      <c r="RK124" s="222"/>
      <c r="RL124" s="222"/>
      <c r="RM124" s="222"/>
      <c r="RN124" s="222"/>
      <c r="RO124" s="222"/>
      <c r="RP124" s="222"/>
      <c r="RQ124" s="222"/>
      <c r="RR124" s="222"/>
      <c r="RS124" s="222"/>
      <c r="RT124" s="222"/>
      <c r="RU124" s="222"/>
      <c r="RV124" s="222"/>
      <c r="RW124" s="222"/>
      <c r="RX124" s="222"/>
      <c r="RY124" s="222"/>
      <c r="RZ124" s="222"/>
      <c r="SA124" s="222"/>
      <c r="SB124" s="222"/>
      <c r="SC124" s="222"/>
      <c r="SD124" s="222"/>
      <c r="SE124" s="222"/>
      <c r="SF124" s="222"/>
      <c r="SG124" s="222"/>
      <c r="SH124" s="222"/>
      <c r="SI124" s="222"/>
      <c r="SJ124" s="222"/>
      <c r="SK124" s="222"/>
      <c r="SL124" s="222"/>
      <c r="SM124" s="222"/>
      <c r="SN124" s="222"/>
      <c r="SO124" s="222"/>
      <c r="SP124" s="222"/>
      <c r="SQ124" s="222"/>
      <c r="SR124" s="222"/>
      <c r="SS124" s="222"/>
      <c r="ST124" s="222"/>
      <c r="SU124" s="222"/>
      <c r="SV124" s="222"/>
      <c r="SW124" s="222"/>
      <c r="SX124" s="222"/>
      <c r="SY124" s="222"/>
      <c r="SZ124" s="222"/>
      <c r="TA124" s="222"/>
      <c r="TB124" s="222"/>
      <c r="TC124" s="222"/>
      <c r="TD124" s="222"/>
      <c r="TE124" s="222"/>
      <c r="TF124" s="222"/>
      <c r="TG124" s="222"/>
      <c r="TH124" s="222"/>
      <c r="TI124" s="222"/>
      <c r="TJ124" s="222"/>
      <c r="TK124" s="222"/>
      <c r="TL124" s="222"/>
      <c r="TM124" s="222"/>
      <c r="TN124" s="222"/>
      <c r="TO124" s="222"/>
      <c r="TP124" s="222"/>
      <c r="TQ124" s="222"/>
      <c r="TR124" s="222"/>
      <c r="TS124" s="222"/>
      <c r="TT124" s="222"/>
      <c r="TU124" s="222"/>
      <c r="TV124" s="222"/>
      <c r="TW124" s="222"/>
      <c r="TX124" s="222"/>
      <c r="TY124" s="222"/>
      <c r="TZ124" s="222"/>
      <c r="UA124" s="222"/>
      <c r="UB124" s="222"/>
      <c r="UC124" s="222"/>
      <c r="UD124" s="222"/>
      <c r="UE124" s="222"/>
      <c r="UF124" s="222"/>
      <c r="UG124" s="222"/>
      <c r="UH124" s="222"/>
      <c r="UI124" s="222"/>
      <c r="UJ124" s="222"/>
      <c r="UK124" s="222"/>
      <c r="UL124" s="222"/>
      <c r="UM124" s="222"/>
      <c r="UN124" s="222"/>
      <c r="UO124" s="222"/>
      <c r="UP124" s="222"/>
      <c r="UQ124" s="222"/>
      <c r="UR124" s="222"/>
      <c r="US124" s="222"/>
      <c r="UT124" s="222"/>
      <c r="UU124" s="222"/>
      <c r="UV124" s="222"/>
      <c r="UW124" s="222"/>
      <c r="UX124" s="222"/>
      <c r="UY124" s="222"/>
      <c r="UZ124" s="222"/>
      <c r="VA124" s="222"/>
      <c r="VB124" s="222"/>
      <c r="VC124" s="222"/>
      <c r="VD124" s="222"/>
      <c r="VE124" s="222"/>
      <c r="VF124" s="222"/>
      <c r="VG124" s="222"/>
      <c r="VH124" s="222"/>
      <c r="VI124" s="222"/>
      <c r="VJ124" s="222"/>
      <c r="VK124" s="222"/>
      <c r="VL124" s="222"/>
      <c r="VM124" s="222"/>
      <c r="VN124" s="222"/>
      <c r="VO124" s="222"/>
      <c r="VP124" s="222"/>
      <c r="VQ124" s="222"/>
      <c r="VR124" s="222"/>
      <c r="VS124" s="222"/>
      <c r="VT124" s="222"/>
      <c r="VU124" s="222"/>
      <c r="VV124" s="222"/>
      <c r="VW124" s="222"/>
      <c r="VX124" s="222"/>
      <c r="VY124" s="222"/>
      <c r="VZ124" s="222"/>
      <c r="WA124" s="222"/>
      <c r="WB124" s="222"/>
      <c r="WC124" s="222"/>
      <c r="WD124" s="222"/>
      <c r="WE124" s="222"/>
      <c r="WF124" s="222"/>
      <c r="WG124" s="222"/>
      <c r="WH124" s="222"/>
      <c r="WI124" s="222"/>
      <c r="WJ124" s="222"/>
      <c r="WK124" s="222"/>
      <c r="WL124" s="222"/>
      <c r="WM124" s="222"/>
      <c r="WN124" s="222"/>
      <c r="WO124" s="222"/>
      <c r="WP124" s="222"/>
      <c r="WQ124" s="222"/>
      <c r="WR124" s="222"/>
      <c r="WS124" s="222"/>
      <c r="WT124" s="222"/>
      <c r="WU124" s="222"/>
      <c r="WV124" s="222"/>
      <c r="WW124" s="222"/>
      <c r="WX124" s="222"/>
      <c r="WY124" s="222"/>
      <c r="WZ124" s="222"/>
      <c r="XA124" s="222"/>
      <c r="XB124" s="222"/>
      <c r="XC124" s="222"/>
      <c r="XD124" s="222"/>
      <c r="XE124" s="222"/>
      <c r="XF124" s="222"/>
      <c r="XG124" s="222"/>
      <c r="XH124" s="222"/>
      <c r="XI124" s="222"/>
      <c r="XJ124" s="222"/>
      <c r="XK124" s="222"/>
      <c r="XL124" s="222"/>
      <c r="XM124" s="222"/>
      <c r="XN124" s="222"/>
      <c r="XO124" s="222"/>
      <c r="XP124" s="222"/>
      <c r="XQ124" s="222"/>
      <c r="XR124" s="222"/>
      <c r="XS124" s="222"/>
      <c r="XT124" s="222"/>
      <c r="XU124" s="222"/>
      <c r="XV124" s="222"/>
      <c r="XW124" s="222"/>
      <c r="XX124" s="222"/>
      <c r="XY124" s="222"/>
      <c r="XZ124" s="222"/>
      <c r="YA124" s="222"/>
      <c r="YB124" s="222"/>
      <c r="YC124" s="222"/>
      <c r="YD124" s="222"/>
      <c r="YE124" s="222"/>
      <c r="YF124" s="222"/>
      <c r="YG124" s="222"/>
      <c r="YH124" s="222"/>
      <c r="YI124" s="222"/>
      <c r="YJ124" s="222"/>
      <c r="YK124" s="222"/>
      <c r="YL124" s="222"/>
      <c r="YM124" s="222"/>
      <c r="YN124" s="222"/>
      <c r="YO124" s="222"/>
      <c r="YP124" s="222"/>
      <c r="YQ124" s="222"/>
      <c r="YR124" s="222"/>
      <c r="YS124" s="222"/>
      <c r="YT124" s="222"/>
      <c r="YU124" s="222"/>
      <c r="YV124" s="222"/>
      <c r="YW124" s="222"/>
      <c r="YX124" s="222"/>
      <c r="YY124" s="222"/>
      <c r="YZ124" s="222"/>
      <c r="ZA124" s="222"/>
      <c r="ZB124" s="222"/>
      <c r="ZC124" s="222"/>
      <c r="ZD124" s="222"/>
      <c r="ZE124" s="222"/>
      <c r="ZF124" s="222"/>
      <c r="ZG124" s="222"/>
      <c r="ZH124" s="222"/>
      <c r="ZI124" s="222"/>
      <c r="ZJ124" s="222"/>
      <c r="ZK124" s="222"/>
      <c r="ZL124" s="222"/>
      <c r="ZM124" s="222"/>
      <c r="ZN124" s="222"/>
      <c r="ZO124" s="222"/>
      <c r="ZP124" s="222"/>
      <c r="ZQ124" s="222"/>
      <c r="ZR124" s="222"/>
      <c r="ZS124" s="222"/>
      <c r="ZT124" s="222"/>
      <c r="ZU124" s="222"/>
      <c r="ZV124" s="222"/>
      <c r="ZW124" s="222"/>
      <c r="ZX124" s="222"/>
      <c r="ZY124" s="222"/>
      <c r="ZZ124" s="222"/>
      <c r="AAA124" s="222"/>
      <c r="AAB124" s="222"/>
      <c r="AAC124" s="222"/>
      <c r="AAD124" s="222"/>
      <c r="AAE124" s="222"/>
      <c r="AAF124" s="222"/>
      <c r="AAG124" s="222"/>
      <c r="AAH124" s="222"/>
      <c r="AAI124" s="222"/>
      <c r="AAJ124" s="222"/>
      <c r="AAK124" s="222"/>
      <c r="AAL124" s="222"/>
      <c r="AAM124" s="222"/>
      <c r="AAN124" s="222"/>
      <c r="AAO124" s="222"/>
      <c r="AAP124" s="222"/>
      <c r="AAQ124" s="222"/>
      <c r="AAR124" s="222"/>
      <c r="AAS124" s="222"/>
      <c r="AAT124" s="222"/>
      <c r="AAU124" s="222"/>
      <c r="AAV124" s="222"/>
      <c r="AAW124" s="222"/>
      <c r="AAX124" s="222"/>
      <c r="AAY124" s="222"/>
      <c r="AAZ124" s="222"/>
      <c r="ABA124" s="222"/>
      <c r="ABB124" s="222"/>
      <c r="ABC124" s="222"/>
      <c r="ABD124" s="222"/>
      <c r="ABE124" s="222"/>
      <c r="ABF124" s="222"/>
      <c r="ABG124" s="222"/>
      <c r="ABH124" s="222"/>
      <c r="ABI124" s="222"/>
      <c r="ABJ124" s="222"/>
      <c r="ABK124" s="222"/>
      <c r="ABL124" s="222"/>
      <c r="ABM124" s="222"/>
      <c r="ABN124" s="222"/>
      <c r="ABO124" s="222"/>
      <c r="ABP124" s="222"/>
      <c r="ABQ124" s="222"/>
      <c r="ABR124" s="222"/>
      <c r="ABS124" s="222"/>
      <c r="ABT124" s="222"/>
      <c r="ABU124" s="222"/>
      <c r="ABV124" s="222"/>
      <c r="ABW124" s="222"/>
      <c r="ABX124" s="222"/>
      <c r="ABY124" s="222"/>
      <c r="ABZ124" s="222"/>
      <c r="ACA124" s="222"/>
      <c r="ACB124" s="222"/>
      <c r="ACC124" s="222"/>
      <c r="ACD124" s="222"/>
      <c r="ACE124" s="222"/>
      <c r="ACF124" s="222"/>
      <c r="ACG124" s="222"/>
      <c r="ACH124" s="222"/>
      <c r="ACI124" s="222"/>
      <c r="ACJ124" s="222"/>
      <c r="ACK124" s="222"/>
      <c r="ACL124" s="222"/>
      <c r="ACM124" s="222"/>
      <c r="ACN124" s="222"/>
      <c r="ACO124" s="222"/>
      <c r="ACP124" s="222"/>
      <c r="ACQ124" s="222"/>
      <c r="ACR124" s="222"/>
      <c r="ACS124" s="222"/>
      <c r="ACT124" s="222"/>
      <c r="ACU124" s="222"/>
      <c r="ACV124" s="222"/>
      <c r="ACW124" s="222"/>
      <c r="ACX124" s="222"/>
      <c r="ACY124" s="222"/>
      <c r="ACZ124" s="222"/>
      <c r="ADA124" s="222"/>
      <c r="ADB124" s="222"/>
      <c r="ADC124" s="222"/>
      <c r="ADD124" s="222"/>
      <c r="ADE124" s="222"/>
      <c r="ADF124" s="222"/>
      <c r="ADG124" s="222"/>
      <c r="ADH124" s="222"/>
      <c r="ADI124" s="222"/>
      <c r="ADJ124" s="222"/>
      <c r="ADK124" s="222"/>
      <c r="ADL124" s="222"/>
      <c r="ADM124" s="222"/>
      <c r="ADN124" s="222"/>
      <c r="ADO124" s="222"/>
      <c r="ADP124" s="222"/>
      <c r="ADQ124" s="222"/>
      <c r="ADR124" s="222"/>
      <c r="ADS124" s="222"/>
      <c r="ADT124" s="222"/>
      <c r="ADU124" s="222"/>
      <c r="ADV124" s="222"/>
      <c r="ADW124" s="222"/>
      <c r="ADX124" s="222"/>
      <c r="ADY124" s="222"/>
      <c r="ADZ124" s="222"/>
      <c r="AEA124" s="222"/>
      <c r="AEB124" s="222"/>
      <c r="AEC124" s="222"/>
      <c r="AED124" s="222"/>
      <c r="AEE124" s="222"/>
      <c r="AEF124" s="222"/>
      <c r="AEG124" s="222"/>
      <c r="AEH124" s="222"/>
      <c r="AEI124" s="222"/>
      <c r="AEJ124" s="222"/>
      <c r="AEK124" s="222"/>
      <c r="AEL124" s="222"/>
      <c r="AEM124" s="222"/>
      <c r="AEN124" s="222"/>
      <c r="AEO124" s="222"/>
      <c r="AEP124" s="222"/>
      <c r="AEQ124" s="222"/>
      <c r="AER124" s="222"/>
      <c r="AES124" s="222"/>
      <c r="AET124" s="222"/>
      <c r="AEU124" s="222"/>
      <c r="AEV124" s="222"/>
      <c r="AEW124" s="222"/>
      <c r="AEX124" s="222"/>
      <c r="AEY124" s="222"/>
      <c r="AEZ124" s="222"/>
      <c r="AFA124" s="222"/>
      <c r="AFB124" s="222"/>
      <c r="AFC124" s="222"/>
      <c r="AFD124" s="222"/>
      <c r="AFE124" s="222"/>
      <c r="AFF124" s="222"/>
      <c r="AFG124" s="222"/>
      <c r="AFH124" s="222"/>
      <c r="AFI124" s="222"/>
      <c r="AFJ124" s="222"/>
      <c r="AFK124" s="222"/>
      <c r="AFL124" s="222"/>
      <c r="AFM124" s="222"/>
      <c r="AFN124" s="222"/>
      <c r="AFO124" s="222"/>
      <c r="AFP124" s="222"/>
      <c r="AFQ124" s="222"/>
      <c r="AFR124" s="222"/>
      <c r="AFS124" s="222"/>
      <c r="AFT124" s="222"/>
      <c r="AFU124" s="222"/>
      <c r="AFV124" s="222"/>
      <c r="AFW124" s="222"/>
      <c r="AFX124" s="222"/>
      <c r="AFY124" s="222"/>
      <c r="AFZ124" s="222"/>
      <c r="AGA124" s="222"/>
      <c r="AGB124" s="222"/>
      <c r="AGC124" s="222"/>
      <c r="AGD124" s="222"/>
      <c r="AGE124" s="222"/>
      <c r="AGF124" s="222"/>
      <c r="AGG124" s="222"/>
      <c r="AGH124" s="222"/>
      <c r="AGI124" s="222"/>
      <c r="AGJ124" s="222"/>
      <c r="AGK124" s="222"/>
      <c r="AGL124" s="222"/>
      <c r="AGM124" s="222"/>
      <c r="AGN124" s="222"/>
      <c r="AGO124" s="222"/>
      <c r="AGP124" s="222"/>
      <c r="AGQ124" s="222"/>
      <c r="AGR124" s="222"/>
      <c r="AGS124" s="222"/>
      <c r="AGT124" s="222"/>
      <c r="AGU124" s="222"/>
      <c r="AGV124" s="222"/>
      <c r="AGW124" s="222"/>
      <c r="AGX124" s="222"/>
      <c r="AGY124" s="222"/>
      <c r="AGZ124" s="222"/>
      <c r="AHA124" s="222"/>
      <c r="AHB124" s="222"/>
      <c r="AHC124" s="222"/>
      <c r="AHD124" s="222"/>
      <c r="AHE124" s="222"/>
      <c r="AHF124" s="222"/>
      <c r="AHG124" s="222"/>
      <c r="AHH124" s="222"/>
      <c r="AHI124" s="222"/>
      <c r="AHJ124" s="222"/>
      <c r="AHK124" s="222"/>
      <c r="AHL124" s="222"/>
      <c r="AHM124" s="222"/>
      <c r="AHN124" s="222"/>
      <c r="AHO124" s="222"/>
      <c r="AHP124" s="222"/>
      <c r="AHQ124" s="222"/>
      <c r="AHR124" s="222"/>
      <c r="AHS124" s="222"/>
      <c r="AHT124" s="222"/>
      <c r="AHU124" s="222"/>
      <c r="AHV124" s="222"/>
      <c r="AHW124" s="222"/>
      <c r="AHX124" s="222"/>
      <c r="AHY124" s="222"/>
      <c r="AHZ124" s="222"/>
      <c r="AIA124" s="222"/>
      <c r="AIB124" s="222"/>
      <c r="AIC124" s="222"/>
      <c r="AID124" s="222"/>
      <c r="AIE124" s="222"/>
      <c r="AIF124" s="222"/>
      <c r="AIG124" s="222"/>
      <c r="AIH124" s="222"/>
      <c r="AII124" s="222"/>
      <c r="AIJ124" s="222"/>
      <c r="AIK124" s="222"/>
      <c r="AIL124" s="222"/>
      <c r="AIM124" s="222"/>
      <c r="AIN124" s="222"/>
      <c r="AIO124" s="222"/>
      <c r="AIP124" s="222"/>
      <c r="AIQ124" s="222"/>
      <c r="AIR124" s="222"/>
      <c r="AIS124" s="222"/>
      <c r="AIT124" s="222"/>
      <c r="AIU124" s="222"/>
      <c r="AIV124" s="222"/>
      <c r="AIW124" s="222"/>
      <c r="AIX124" s="222"/>
      <c r="AIY124" s="222"/>
      <c r="AIZ124" s="222"/>
      <c r="AJA124" s="222"/>
      <c r="AJB124" s="222"/>
      <c r="AJC124" s="222"/>
      <c r="AJD124" s="222"/>
      <c r="AJE124" s="222"/>
      <c r="AJF124" s="222"/>
      <c r="AJG124" s="222"/>
      <c r="AJH124" s="222"/>
      <c r="AJI124" s="222"/>
      <c r="AJJ124" s="222"/>
      <c r="AJK124" s="222"/>
      <c r="AJL124" s="222"/>
      <c r="AJM124" s="222"/>
      <c r="AJN124" s="222"/>
      <c r="AJO124" s="222"/>
      <c r="AJP124" s="222"/>
      <c r="AJQ124" s="222"/>
      <c r="AJR124" s="222"/>
      <c r="AJS124" s="222"/>
      <c r="AJT124" s="222"/>
      <c r="AJU124" s="222"/>
      <c r="AJV124" s="222"/>
      <c r="AJW124" s="222"/>
      <c r="AJX124" s="222"/>
      <c r="AJY124" s="222"/>
      <c r="AJZ124" s="222"/>
      <c r="AKA124" s="222"/>
      <c r="AKB124" s="222"/>
      <c r="AKC124" s="222"/>
      <c r="AKD124" s="222"/>
      <c r="AKE124" s="222"/>
      <c r="AKF124" s="222"/>
      <c r="AKG124" s="222"/>
      <c r="AKH124" s="222"/>
      <c r="AKI124" s="222"/>
      <c r="AKJ124" s="222"/>
      <c r="AKK124" s="222"/>
      <c r="AKL124" s="222"/>
      <c r="AKM124" s="222"/>
      <c r="AKN124" s="222"/>
      <c r="AKO124" s="222"/>
      <c r="AKP124" s="222"/>
      <c r="AKQ124" s="222"/>
      <c r="AKR124" s="222"/>
      <c r="AKS124" s="222"/>
      <c r="AKT124" s="222"/>
      <c r="AKU124" s="222"/>
      <c r="AKV124" s="222"/>
      <c r="AKW124" s="222"/>
      <c r="AKX124" s="222"/>
      <c r="AKY124" s="222"/>
      <c r="AKZ124" s="222"/>
      <c r="ALA124" s="222"/>
      <c r="ALB124" s="222"/>
      <c r="ALC124" s="222"/>
      <c r="ALD124" s="222"/>
      <c r="ALE124" s="222"/>
      <c r="ALF124" s="222"/>
      <c r="ALG124" s="222"/>
      <c r="ALH124" s="222"/>
      <c r="ALI124" s="222"/>
      <c r="ALJ124" s="222"/>
      <c r="ALK124" s="222"/>
      <c r="ALL124" s="222"/>
      <c r="ALM124" s="222"/>
      <c r="ALN124" s="222"/>
      <c r="ALO124" s="222"/>
      <c r="ALP124" s="222"/>
      <c r="ALQ124" s="222"/>
      <c r="ALR124" s="222"/>
      <c r="ALS124" s="222"/>
      <c r="ALT124" s="222"/>
      <c r="ALU124" s="222"/>
      <c r="ALV124" s="222"/>
      <c r="ALW124" s="222"/>
      <c r="ALX124" s="222"/>
      <c r="ALY124" s="222"/>
      <c r="ALZ124" s="222"/>
      <c r="AMA124" s="222"/>
      <c r="AMB124" s="222"/>
    </row>
    <row r="125" spans="1:1016" s="107" customFormat="1" ht="42.75">
      <c r="A125" s="168" t="s">
        <v>2192</v>
      </c>
      <c r="B125" s="300" t="s">
        <v>1685</v>
      </c>
      <c r="D125" s="584"/>
      <c r="E125" s="57"/>
      <c r="F125" s="378"/>
      <c r="G125" s="286"/>
      <c r="H125" s="222"/>
      <c r="I125" s="222"/>
      <c r="J125" s="222"/>
      <c r="K125" s="222"/>
      <c r="L125" s="222"/>
      <c r="M125" s="222"/>
      <c r="N125" s="222"/>
      <c r="O125" s="222"/>
      <c r="P125" s="222"/>
      <c r="Q125" s="222"/>
      <c r="R125" s="222"/>
      <c r="S125" s="222"/>
      <c r="T125" s="222"/>
      <c r="U125" s="222"/>
      <c r="V125" s="222"/>
      <c r="W125" s="222"/>
      <c r="X125" s="222"/>
      <c r="Y125" s="222"/>
      <c r="Z125" s="222"/>
      <c r="AA125" s="222"/>
      <c r="AB125" s="222"/>
      <c r="AC125" s="222"/>
      <c r="AD125" s="222"/>
      <c r="AE125" s="222"/>
      <c r="AF125" s="222"/>
      <c r="AG125" s="222"/>
      <c r="AH125" s="222"/>
      <c r="AI125" s="222"/>
      <c r="AJ125" s="222"/>
      <c r="AK125" s="222"/>
      <c r="AL125" s="222"/>
      <c r="AM125" s="222"/>
      <c r="AN125" s="222"/>
      <c r="AO125" s="222"/>
      <c r="AP125" s="222"/>
      <c r="AQ125" s="222"/>
      <c r="AR125" s="222"/>
      <c r="AS125" s="222"/>
      <c r="AT125" s="222"/>
      <c r="AU125" s="222"/>
      <c r="AV125" s="222"/>
      <c r="AW125" s="222"/>
      <c r="AX125" s="222"/>
      <c r="AY125" s="222"/>
      <c r="AZ125" s="222"/>
      <c r="BA125" s="222"/>
      <c r="BB125" s="222"/>
      <c r="BC125" s="222"/>
      <c r="BD125" s="222"/>
      <c r="BE125" s="222"/>
      <c r="BF125" s="222"/>
      <c r="BG125" s="222"/>
      <c r="BH125" s="222"/>
      <c r="BI125" s="222"/>
      <c r="BJ125" s="222"/>
      <c r="BK125" s="222"/>
      <c r="BL125" s="222"/>
      <c r="BM125" s="222"/>
      <c r="BN125" s="222"/>
      <c r="BO125" s="222"/>
      <c r="BP125" s="222"/>
      <c r="BQ125" s="222"/>
      <c r="BR125" s="222"/>
      <c r="BS125" s="222"/>
      <c r="BT125" s="222"/>
      <c r="BU125" s="222"/>
      <c r="BV125" s="222"/>
      <c r="BW125" s="222"/>
      <c r="BX125" s="222"/>
      <c r="BY125" s="222"/>
      <c r="BZ125" s="222"/>
      <c r="CA125" s="222"/>
      <c r="CB125" s="222"/>
      <c r="CC125" s="222"/>
      <c r="CD125" s="222"/>
      <c r="CE125" s="222"/>
      <c r="CF125" s="222"/>
      <c r="CG125" s="222"/>
      <c r="CH125" s="222"/>
      <c r="CI125" s="222"/>
      <c r="CJ125" s="222"/>
      <c r="CK125" s="222"/>
      <c r="CL125" s="222"/>
      <c r="CM125" s="222"/>
      <c r="CN125" s="222"/>
      <c r="CO125" s="222"/>
      <c r="CP125" s="222"/>
      <c r="CQ125" s="222"/>
      <c r="CR125" s="222"/>
      <c r="CS125" s="222"/>
      <c r="CT125" s="222"/>
      <c r="CU125" s="222"/>
      <c r="CV125" s="222"/>
      <c r="CW125" s="222"/>
      <c r="CX125" s="222"/>
      <c r="CY125" s="222"/>
      <c r="CZ125" s="222"/>
      <c r="DA125" s="222"/>
      <c r="DB125" s="222"/>
      <c r="DC125" s="222"/>
      <c r="DD125" s="222"/>
      <c r="DE125" s="222"/>
      <c r="DF125" s="222"/>
      <c r="DG125" s="222"/>
      <c r="DH125" s="222"/>
      <c r="DI125" s="222"/>
      <c r="DJ125" s="222"/>
      <c r="DK125" s="222"/>
      <c r="DL125" s="222"/>
      <c r="DM125" s="222"/>
      <c r="DN125" s="222"/>
      <c r="DO125" s="222"/>
      <c r="DP125" s="222"/>
      <c r="DQ125" s="222"/>
      <c r="DR125" s="222"/>
      <c r="DS125" s="222"/>
      <c r="DT125" s="222"/>
      <c r="DU125" s="222"/>
      <c r="DV125" s="222"/>
      <c r="DW125" s="222"/>
      <c r="DX125" s="222"/>
      <c r="DY125" s="222"/>
      <c r="DZ125" s="222"/>
      <c r="EA125" s="222"/>
      <c r="EB125" s="222"/>
      <c r="EC125" s="222"/>
      <c r="ED125" s="222"/>
      <c r="EE125" s="222"/>
      <c r="EF125" s="222"/>
      <c r="EG125" s="222"/>
      <c r="EH125" s="222"/>
      <c r="EI125" s="222"/>
      <c r="EJ125" s="222"/>
      <c r="EK125" s="222"/>
      <c r="EL125" s="222"/>
      <c r="EM125" s="222"/>
      <c r="EN125" s="222"/>
      <c r="EO125" s="222"/>
      <c r="EP125" s="222"/>
      <c r="EQ125" s="222"/>
      <c r="ER125" s="222"/>
      <c r="ES125" s="222"/>
      <c r="ET125" s="222"/>
      <c r="EU125" s="222"/>
      <c r="EV125" s="222"/>
      <c r="EW125" s="222"/>
      <c r="EX125" s="222"/>
      <c r="EY125" s="222"/>
      <c r="EZ125" s="222"/>
      <c r="FA125" s="222"/>
      <c r="FB125" s="222"/>
      <c r="FC125" s="222"/>
      <c r="FD125" s="222"/>
      <c r="FE125" s="222"/>
      <c r="FF125" s="222"/>
      <c r="FG125" s="222"/>
      <c r="FH125" s="222"/>
      <c r="FI125" s="222"/>
      <c r="FJ125" s="222"/>
      <c r="FK125" s="222"/>
      <c r="FL125" s="222"/>
      <c r="FM125" s="222"/>
      <c r="FN125" s="222"/>
      <c r="FO125" s="222"/>
      <c r="FP125" s="222"/>
      <c r="FQ125" s="222"/>
      <c r="FR125" s="222"/>
      <c r="FS125" s="222"/>
      <c r="FT125" s="222"/>
      <c r="FU125" s="222"/>
      <c r="FV125" s="222"/>
      <c r="FW125" s="222"/>
      <c r="FX125" s="222"/>
      <c r="FY125" s="222"/>
      <c r="FZ125" s="222"/>
      <c r="GA125" s="222"/>
      <c r="GB125" s="222"/>
      <c r="GC125" s="222"/>
      <c r="GD125" s="222"/>
      <c r="GE125" s="222"/>
      <c r="GF125" s="222"/>
      <c r="GG125" s="222"/>
      <c r="GH125" s="222"/>
      <c r="GI125" s="222"/>
      <c r="GJ125" s="222"/>
      <c r="GK125" s="222"/>
      <c r="GL125" s="222"/>
      <c r="GM125" s="222"/>
      <c r="GN125" s="222"/>
      <c r="GO125" s="222"/>
      <c r="GP125" s="222"/>
      <c r="GQ125" s="222"/>
      <c r="GR125" s="222"/>
      <c r="GS125" s="222"/>
      <c r="GT125" s="222"/>
      <c r="GU125" s="222"/>
      <c r="GV125" s="222"/>
      <c r="GW125" s="222"/>
      <c r="GX125" s="222"/>
      <c r="GY125" s="222"/>
      <c r="GZ125" s="222"/>
      <c r="HA125" s="222"/>
      <c r="HB125" s="222"/>
      <c r="HC125" s="222"/>
      <c r="HD125" s="222"/>
      <c r="HE125" s="222"/>
      <c r="HF125" s="222"/>
      <c r="HG125" s="222"/>
      <c r="HH125" s="222"/>
      <c r="HI125" s="222"/>
      <c r="HJ125" s="222"/>
      <c r="HK125" s="222"/>
      <c r="HL125" s="222"/>
      <c r="HM125" s="222"/>
      <c r="HN125" s="222"/>
      <c r="HO125" s="222"/>
      <c r="HP125" s="222"/>
      <c r="HQ125" s="222"/>
      <c r="HR125" s="222"/>
      <c r="HS125" s="222"/>
      <c r="HT125" s="222"/>
      <c r="HU125" s="222"/>
      <c r="HV125" s="222"/>
      <c r="HW125" s="222"/>
      <c r="HX125" s="222"/>
      <c r="HY125" s="222"/>
      <c r="HZ125" s="222"/>
      <c r="IA125" s="222"/>
      <c r="IB125" s="222"/>
      <c r="IC125" s="222"/>
      <c r="ID125" s="222"/>
      <c r="IE125" s="222"/>
      <c r="IF125" s="222"/>
      <c r="IG125" s="222"/>
      <c r="IH125" s="222"/>
      <c r="II125" s="222"/>
      <c r="IJ125" s="222"/>
      <c r="IK125" s="222"/>
      <c r="IL125" s="222"/>
      <c r="IM125" s="222"/>
      <c r="IN125" s="222"/>
      <c r="IO125" s="222"/>
      <c r="IP125" s="222"/>
      <c r="IQ125" s="222"/>
      <c r="IR125" s="222"/>
      <c r="IS125" s="222"/>
      <c r="IT125" s="222"/>
      <c r="IU125" s="222"/>
      <c r="IV125" s="222"/>
      <c r="IW125" s="222"/>
      <c r="IX125" s="222"/>
      <c r="IY125" s="222"/>
      <c r="IZ125" s="222"/>
      <c r="JA125" s="222"/>
      <c r="JB125" s="222"/>
      <c r="JC125" s="222"/>
      <c r="JD125" s="222"/>
      <c r="JE125" s="222"/>
      <c r="JF125" s="222"/>
      <c r="JG125" s="222"/>
      <c r="JH125" s="222"/>
      <c r="JI125" s="222"/>
      <c r="JJ125" s="222"/>
      <c r="JK125" s="222"/>
      <c r="JL125" s="222"/>
      <c r="JM125" s="222"/>
      <c r="JN125" s="222"/>
      <c r="JO125" s="222"/>
      <c r="JP125" s="222"/>
      <c r="JQ125" s="222"/>
      <c r="JR125" s="222"/>
      <c r="JS125" s="222"/>
      <c r="JT125" s="222"/>
      <c r="JU125" s="222"/>
      <c r="JV125" s="222"/>
      <c r="JW125" s="222"/>
      <c r="JX125" s="222"/>
      <c r="JY125" s="222"/>
      <c r="JZ125" s="222"/>
      <c r="KA125" s="222"/>
      <c r="KB125" s="222"/>
      <c r="KC125" s="222"/>
      <c r="KD125" s="222"/>
      <c r="KE125" s="222"/>
      <c r="KF125" s="222"/>
      <c r="KG125" s="222"/>
      <c r="KH125" s="222"/>
      <c r="KI125" s="222"/>
      <c r="KJ125" s="222"/>
      <c r="KK125" s="222"/>
      <c r="KL125" s="222"/>
      <c r="KM125" s="222"/>
      <c r="KN125" s="222"/>
      <c r="KO125" s="222"/>
      <c r="KP125" s="222"/>
      <c r="KQ125" s="222"/>
      <c r="KR125" s="222"/>
      <c r="KS125" s="222"/>
      <c r="KT125" s="222"/>
      <c r="KU125" s="222"/>
      <c r="KV125" s="222"/>
      <c r="KW125" s="222"/>
      <c r="KX125" s="222"/>
      <c r="KY125" s="222"/>
      <c r="KZ125" s="222"/>
      <c r="LA125" s="222"/>
      <c r="LB125" s="222"/>
      <c r="LC125" s="222"/>
      <c r="LD125" s="222"/>
      <c r="LE125" s="222"/>
      <c r="LF125" s="222"/>
      <c r="LG125" s="222"/>
      <c r="LH125" s="222"/>
      <c r="LI125" s="222"/>
      <c r="LJ125" s="222"/>
      <c r="LK125" s="222"/>
      <c r="LL125" s="222"/>
      <c r="LM125" s="222"/>
      <c r="LN125" s="222"/>
      <c r="LO125" s="222"/>
      <c r="LP125" s="222"/>
      <c r="LQ125" s="222"/>
      <c r="LR125" s="222"/>
      <c r="LS125" s="222"/>
      <c r="LT125" s="222"/>
      <c r="LU125" s="222"/>
      <c r="LV125" s="222"/>
      <c r="LW125" s="222"/>
      <c r="LX125" s="222"/>
      <c r="LY125" s="222"/>
      <c r="LZ125" s="222"/>
      <c r="MA125" s="222"/>
      <c r="MB125" s="222"/>
      <c r="MC125" s="222"/>
      <c r="MD125" s="222"/>
      <c r="ME125" s="222"/>
      <c r="MF125" s="222"/>
      <c r="MG125" s="222"/>
      <c r="MH125" s="222"/>
      <c r="MI125" s="222"/>
      <c r="MJ125" s="222"/>
      <c r="MK125" s="222"/>
      <c r="ML125" s="222"/>
      <c r="MM125" s="222"/>
      <c r="MN125" s="222"/>
      <c r="MO125" s="222"/>
      <c r="MP125" s="222"/>
      <c r="MQ125" s="222"/>
      <c r="MR125" s="222"/>
      <c r="MS125" s="222"/>
      <c r="MT125" s="222"/>
      <c r="MU125" s="222"/>
      <c r="MV125" s="222"/>
      <c r="MW125" s="222"/>
      <c r="MX125" s="222"/>
      <c r="MY125" s="222"/>
      <c r="MZ125" s="222"/>
      <c r="NA125" s="222"/>
      <c r="NB125" s="222"/>
      <c r="NC125" s="222"/>
      <c r="ND125" s="222"/>
      <c r="NE125" s="222"/>
      <c r="NF125" s="222"/>
      <c r="NG125" s="222"/>
      <c r="NH125" s="222"/>
      <c r="NI125" s="222"/>
      <c r="NJ125" s="222"/>
      <c r="NK125" s="222"/>
      <c r="NL125" s="222"/>
      <c r="NM125" s="222"/>
      <c r="NN125" s="222"/>
      <c r="NO125" s="222"/>
      <c r="NP125" s="222"/>
      <c r="NQ125" s="222"/>
      <c r="NR125" s="222"/>
      <c r="NS125" s="222"/>
      <c r="NT125" s="222"/>
      <c r="NU125" s="222"/>
      <c r="NV125" s="222"/>
      <c r="NW125" s="222"/>
      <c r="NX125" s="222"/>
      <c r="NY125" s="222"/>
      <c r="NZ125" s="222"/>
      <c r="OA125" s="222"/>
      <c r="OB125" s="222"/>
      <c r="OC125" s="222"/>
      <c r="OD125" s="222"/>
      <c r="OE125" s="222"/>
      <c r="OF125" s="222"/>
      <c r="OG125" s="222"/>
      <c r="OH125" s="222"/>
      <c r="OI125" s="222"/>
      <c r="OJ125" s="222"/>
      <c r="OK125" s="222"/>
      <c r="OL125" s="222"/>
      <c r="OM125" s="222"/>
      <c r="ON125" s="222"/>
      <c r="OO125" s="222"/>
      <c r="OP125" s="222"/>
      <c r="OQ125" s="222"/>
      <c r="OR125" s="222"/>
      <c r="OS125" s="222"/>
      <c r="OT125" s="222"/>
      <c r="OU125" s="222"/>
      <c r="OV125" s="222"/>
      <c r="OW125" s="222"/>
      <c r="OX125" s="222"/>
      <c r="OY125" s="222"/>
      <c r="OZ125" s="222"/>
      <c r="PA125" s="222"/>
      <c r="PB125" s="222"/>
      <c r="PC125" s="222"/>
      <c r="PD125" s="222"/>
      <c r="PE125" s="222"/>
      <c r="PF125" s="222"/>
      <c r="PG125" s="222"/>
      <c r="PH125" s="222"/>
      <c r="PI125" s="222"/>
      <c r="PJ125" s="222"/>
      <c r="PK125" s="222"/>
      <c r="PL125" s="222"/>
      <c r="PM125" s="222"/>
      <c r="PN125" s="222"/>
      <c r="PO125" s="222"/>
      <c r="PP125" s="222"/>
      <c r="PQ125" s="222"/>
      <c r="PR125" s="222"/>
      <c r="PS125" s="222"/>
      <c r="PT125" s="222"/>
      <c r="PU125" s="222"/>
      <c r="PV125" s="222"/>
      <c r="PW125" s="222"/>
      <c r="PX125" s="222"/>
      <c r="PY125" s="222"/>
      <c r="PZ125" s="222"/>
      <c r="QA125" s="222"/>
      <c r="QB125" s="222"/>
      <c r="QC125" s="222"/>
      <c r="QD125" s="222"/>
      <c r="QE125" s="222"/>
      <c r="QF125" s="222"/>
      <c r="QG125" s="222"/>
      <c r="QH125" s="222"/>
      <c r="QI125" s="222"/>
      <c r="QJ125" s="222"/>
      <c r="QK125" s="222"/>
      <c r="QL125" s="222"/>
      <c r="QM125" s="222"/>
      <c r="QN125" s="222"/>
      <c r="QO125" s="222"/>
      <c r="QP125" s="222"/>
      <c r="QQ125" s="222"/>
      <c r="QR125" s="222"/>
      <c r="QS125" s="222"/>
      <c r="QT125" s="222"/>
      <c r="QU125" s="222"/>
      <c r="QV125" s="222"/>
      <c r="QW125" s="222"/>
      <c r="QX125" s="222"/>
      <c r="QY125" s="222"/>
      <c r="QZ125" s="222"/>
      <c r="RA125" s="222"/>
      <c r="RB125" s="222"/>
      <c r="RC125" s="222"/>
      <c r="RD125" s="222"/>
      <c r="RE125" s="222"/>
      <c r="RF125" s="222"/>
      <c r="RG125" s="222"/>
      <c r="RH125" s="222"/>
      <c r="RI125" s="222"/>
      <c r="RJ125" s="222"/>
      <c r="RK125" s="222"/>
      <c r="RL125" s="222"/>
      <c r="RM125" s="222"/>
      <c r="RN125" s="222"/>
      <c r="RO125" s="222"/>
      <c r="RP125" s="222"/>
      <c r="RQ125" s="222"/>
      <c r="RR125" s="222"/>
      <c r="RS125" s="222"/>
      <c r="RT125" s="222"/>
      <c r="RU125" s="222"/>
      <c r="RV125" s="222"/>
      <c r="RW125" s="222"/>
      <c r="RX125" s="222"/>
      <c r="RY125" s="222"/>
      <c r="RZ125" s="222"/>
      <c r="SA125" s="222"/>
      <c r="SB125" s="222"/>
      <c r="SC125" s="222"/>
      <c r="SD125" s="222"/>
      <c r="SE125" s="222"/>
      <c r="SF125" s="222"/>
      <c r="SG125" s="222"/>
      <c r="SH125" s="222"/>
      <c r="SI125" s="222"/>
      <c r="SJ125" s="222"/>
      <c r="SK125" s="222"/>
      <c r="SL125" s="222"/>
      <c r="SM125" s="222"/>
      <c r="SN125" s="222"/>
      <c r="SO125" s="222"/>
      <c r="SP125" s="222"/>
      <c r="SQ125" s="222"/>
      <c r="SR125" s="222"/>
      <c r="SS125" s="222"/>
      <c r="ST125" s="222"/>
      <c r="SU125" s="222"/>
      <c r="SV125" s="222"/>
      <c r="SW125" s="222"/>
      <c r="SX125" s="222"/>
      <c r="SY125" s="222"/>
      <c r="SZ125" s="222"/>
      <c r="TA125" s="222"/>
      <c r="TB125" s="222"/>
      <c r="TC125" s="222"/>
      <c r="TD125" s="222"/>
      <c r="TE125" s="222"/>
      <c r="TF125" s="222"/>
      <c r="TG125" s="222"/>
      <c r="TH125" s="222"/>
      <c r="TI125" s="222"/>
      <c r="TJ125" s="222"/>
      <c r="TK125" s="222"/>
      <c r="TL125" s="222"/>
      <c r="TM125" s="222"/>
      <c r="TN125" s="222"/>
      <c r="TO125" s="222"/>
      <c r="TP125" s="222"/>
      <c r="TQ125" s="222"/>
      <c r="TR125" s="222"/>
      <c r="TS125" s="222"/>
      <c r="TT125" s="222"/>
      <c r="TU125" s="222"/>
      <c r="TV125" s="222"/>
      <c r="TW125" s="222"/>
      <c r="TX125" s="222"/>
      <c r="TY125" s="222"/>
      <c r="TZ125" s="222"/>
      <c r="UA125" s="222"/>
      <c r="UB125" s="222"/>
      <c r="UC125" s="222"/>
      <c r="UD125" s="222"/>
      <c r="UE125" s="222"/>
      <c r="UF125" s="222"/>
      <c r="UG125" s="222"/>
      <c r="UH125" s="222"/>
      <c r="UI125" s="222"/>
      <c r="UJ125" s="222"/>
      <c r="UK125" s="222"/>
      <c r="UL125" s="222"/>
      <c r="UM125" s="222"/>
      <c r="UN125" s="222"/>
      <c r="UO125" s="222"/>
      <c r="UP125" s="222"/>
      <c r="UQ125" s="222"/>
      <c r="UR125" s="222"/>
      <c r="US125" s="222"/>
      <c r="UT125" s="222"/>
      <c r="UU125" s="222"/>
      <c r="UV125" s="222"/>
      <c r="UW125" s="222"/>
      <c r="UX125" s="222"/>
      <c r="UY125" s="222"/>
      <c r="UZ125" s="222"/>
      <c r="VA125" s="222"/>
      <c r="VB125" s="222"/>
      <c r="VC125" s="222"/>
      <c r="VD125" s="222"/>
      <c r="VE125" s="222"/>
      <c r="VF125" s="222"/>
      <c r="VG125" s="222"/>
      <c r="VH125" s="222"/>
      <c r="VI125" s="222"/>
      <c r="VJ125" s="222"/>
      <c r="VK125" s="222"/>
      <c r="VL125" s="222"/>
      <c r="VM125" s="222"/>
      <c r="VN125" s="222"/>
      <c r="VO125" s="222"/>
      <c r="VP125" s="222"/>
      <c r="VQ125" s="222"/>
      <c r="VR125" s="222"/>
      <c r="VS125" s="222"/>
      <c r="VT125" s="222"/>
      <c r="VU125" s="222"/>
      <c r="VV125" s="222"/>
      <c r="VW125" s="222"/>
      <c r="VX125" s="222"/>
      <c r="VY125" s="222"/>
      <c r="VZ125" s="222"/>
      <c r="WA125" s="222"/>
      <c r="WB125" s="222"/>
      <c r="WC125" s="222"/>
      <c r="WD125" s="222"/>
      <c r="WE125" s="222"/>
      <c r="WF125" s="222"/>
      <c r="WG125" s="222"/>
      <c r="WH125" s="222"/>
      <c r="WI125" s="222"/>
      <c r="WJ125" s="222"/>
      <c r="WK125" s="222"/>
      <c r="WL125" s="222"/>
      <c r="WM125" s="222"/>
      <c r="WN125" s="222"/>
      <c r="WO125" s="222"/>
      <c r="WP125" s="222"/>
      <c r="WQ125" s="222"/>
      <c r="WR125" s="222"/>
      <c r="WS125" s="222"/>
      <c r="WT125" s="222"/>
      <c r="WU125" s="222"/>
      <c r="WV125" s="222"/>
      <c r="WW125" s="222"/>
      <c r="WX125" s="222"/>
      <c r="WY125" s="222"/>
      <c r="WZ125" s="222"/>
      <c r="XA125" s="222"/>
      <c r="XB125" s="222"/>
      <c r="XC125" s="222"/>
      <c r="XD125" s="222"/>
      <c r="XE125" s="222"/>
      <c r="XF125" s="222"/>
      <c r="XG125" s="222"/>
      <c r="XH125" s="222"/>
      <c r="XI125" s="222"/>
      <c r="XJ125" s="222"/>
      <c r="XK125" s="222"/>
      <c r="XL125" s="222"/>
      <c r="XM125" s="222"/>
      <c r="XN125" s="222"/>
      <c r="XO125" s="222"/>
      <c r="XP125" s="222"/>
      <c r="XQ125" s="222"/>
      <c r="XR125" s="222"/>
      <c r="XS125" s="222"/>
      <c r="XT125" s="222"/>
      <c r="XU125" s="222"/>
      <c r="XV125" s="222"/>
      <c r="XW125" s="222"/>
      <c r="XX125" s="222"/>
      <c r="XY125" s="222"/>
      <c r="XZ125" s="222"/>
      <c r="YA125" s="222"/>
      <c r="YB125" s="222"/>
      <c r="YC125" s="222"/>
      <c r="YD125" s="222"/>
      <c r="YE125" s="222"/>
      <c r="YF125" s="222"/>
      <c r="YG125" s="222"/>
      <c r="YH125" s="222"/>
      <c r="YI125" s="222"/>
      <c r="YJ125" s="222"/>
      <c r="YK125" s="222"/>
      <c r="YL125" s="222"/>
      <c r="YM125" s="222"/>
      <c r="YN125" s="222"/>
      <c r="YO125" s="222"/>
      <c r="YP125" s="222"/>
      <c r="YQ125" s="222"/>
      <c r="YR125" s="222"/>
      <c r="YS125" s="222"/>
      <c r="YT125" s="222"/>
      <c r="YU125" s="222"/>
      <c r="YV125" s="222"/>
      <c r="YW125" s="222"/>
      <c r="YX125" s="222"/>
      <c r="YY125" s="222"/>
      <c r="YZ125" s="222"/>
      <c r="ZA125" s="222"/>
      <c r="ZB125" s="222"/>
      <c r="ZC125" s="222"/>
      <c r="ZD125" s="222"/>
      <c r="ZE125" s="222"/>
      <c r="ZF125" s="222"/>
      <c r="ZG125" s="222"/>
      <c r="ZH125" s="222"/>
      <c r="ZI125" s="222"/>
      <c r="ZJ125" s="222"/>
      <c r="ZK125" s="222"/>
      <c r="ZL125" s="222"/>
      <c r="ZM125" s="222"/>
      <c r="ZN125" s="222"/>
      <c r="ZO125" s="222"/>
      <c r="ZP125" s="222"/>
      <c r="ZQ125" s="222"/>
      <c r="ZR125" s="222"/>
      <c r="ZS125" s="222"/>
      <c r="ZT125" s="222"/>
      <c r="ZU125" s="222"/>
      <c r="ZV125" s="222"/>
      <c r="ZW125" s="222"/>
      <c r="ZX125" s="222"/>
      <c r="ZY125" s="222"/>
      <c r="ZZ125" s="222"/>
      <c r="AAA125" s="222"/>
      <c r="AAB125" s="222"/>
      <c r="AAC125" s="222"/>
      <c r="AAD125" s="222"/>
      <c r="AAE125" s="222"/>
      <c r="AAF125" s="222"/>
      <c r="AAG125" s="222"/>
      <c r="AAH125" s="222"/>
      <c r="AAI125" s="222"/>
      <c r="AAJ125" s="222"/>
      <c r="AAK125" s="222"/>
      <c r="AAL125" s="222"/>
      <c r="AAM125" s="222"/>
      <c r="AAN125" s="222"/>
      <c r="AAO125" s="222"/>
      <c r="AAP125" s="222"/>
      <c r="AAQ125" s="222"/>
      <c r="AAR125" s="222"/>
      <c r="AAS125" s="222"/>
      <c r="AAT125" s="222"/>
      <c r="AAU125" s="222"/>
      <c r="AAV125" s="222"/>
      <c r="AAW125" s="222"/>
      <c r="AAX125" s="222"/>
      <c r="AAY125" s="222"/>
      <c r="AAZ125" s="222"/>
      <c r="ABA125" s="222"/>
      <c r="ABB125" s="222"/>
      <c r="ABC125" s="222"/>
      <c r="ABD125" s="222"/>
      <c r="ABE125" s="222"/>
      <c r="ABF125" s="222"/>
      <c r="ABG125" s="222"/>
      <c r="ABH125" s="222"/>
      <c r="ABI125" s="222"/>
      <c r="ABJ125" s="222"/>
      <c r="ABK125" s="222"/>
      <c r="ABL125" s="222"/>
      <c r="ABM125" s="222"/>
      <c r="ABN125" s="222"/>
      <c r="ABO125" s="222"/>
      <c r="ABP125" s="222"/>
      <c r="ABQ125" s="222"/>
      <c r="ABR125" s="222"/>
      <c r="ABS125" s="222"/>
      <c r="ABT125" s="222"/>
      <c r="ABU125" s="222"/>
      <c r="ABV125" s="222"/>
      <c r="ABW125" s="222"/>
      <c r="ABX125" s="222"/>
      <c r="ABY125" s="222"/>
      <c r="ABZ125" s="222"/>
      <c r="ACA125" s="222"/>
      <c r="ACB125" s="222"/>
      <c r="ACC125" s="222"/>
      <c r="ACD125" s="222"/>
      <c r="ACE125" s="222"/>
      <c r="ACF125" s="222"/>
      <c r="ACG125" s="222"/>
      <c r="ACH125" s="222"/>
      <c r="ACI125" s="222"/>
      <c r="ACJ125" s="222"/>
      <c r="ACK125" s="222"/>
      <c r="ACL125" s="222"/>
      <c r="ACM125" s="222"/>
      <c r="ACN125" s="222"/>
      <c r="ACO125" s="222"/>
      <c r="ACP125" s="222"/>
      <c r="ACQ125" s="222"/>
      <c r="ACR125" s="222"/>
      <c r="ACS125" s="222"/>
      <c r="ACT125" s="222"/>
      <c r="ACU125" s="222"/>
      <c r="ACV125" s="222"/>
      <c r="ACW125" s="222"/>
      <c r="ACX125" s="222"/>
      <c r="ACY125" s="222"/>
      <c r="ACZ125" s="222"/>
      <c r="ADA125" s="222"/>
      <c r="ADB125" s="222"/>
      <c r="ADC125" s="222"/>
      <c r="ADD125" s="222"/>
      <c r="ADE125" s="222"/>
      <c r="ADF125" s="222"/>
      <c r="ADG125" s="222"/>
      <c r="ADH125" s="222"/>
      <c r="ADI125" s="222"/>
      <c r="ADJ125" s="222"/>
      <c r="ADK125" s="222"/>
      <c r="ADL125" s="222"/>
      <c r="ADM125" s="222"/>
      <c r="ADN125" s="222"/>
      <c r="ADO125" s="222"/>
      <c r="ADP125" s="222"/>
      <c r="ADQ125" s="222"/>
      <c r="ADR125" s="222"/>
      <c r="ADS125" s="222"/>
      <c r="ADT125" s="222"/>
      <c r="ADU125" s="222"/>
      <c r="ADV125" s="222"/>
      <c r="ADW125" s="222"/>
      <c r="ADX125" s="222"/>
      <c r="ADY125" s="222"/>
      <c r="ADZ125" s="222"/>
      <c r="AEA125" s="222"/>
      <c r="AEB125" s="222"/>
      <c r="AEC125" s="222"/>
      <c r="AED125" s="222"/>
      <c r="AEE125" s="222"/>
      <c r="AEF125" s="222"/>
      <c r="AEG125" s="222"/>
      <c r="AEH125" s="222"/>
      <c r="AEI125" s="222"/>
      <c r="AEJ125" s="222"/>
      <c r="AEK125" s="222"/>
      <c r="AEL125" s="222"/>
      <c r="AEM125" s="222"/>
      <c r="AEN125" s="222"/>
      <c r="AEO125" s="222"/>
      <c r="AEP125" s="222"/>
      <c r="AEQ125" s="222"/>
      <c r="AER125" s="222"/>
      <c r="AES125" s="222"/>
      <c r="AET125" s="222"/>
      <c r="AEU125" s="222"/>
      <c r="AEV125" s="222"/>
      <c r="AEW125" s="222"/>
      <c r="AEX125" s="222"/>
      <c r="AEY125" s="222"/>
      <c r="AEZ125" s="222"/>
      <c r="AFA125" s="222"/>
      <c r="AFB125" s="222"/>
      <c r="AFC125" s="222"/>
      <c r="AFD125" s="222"/>
      <c r="AFE125" s="222"/>
      <c r="AFF125" s="222"/>
      <c r="AFG125" s="222"/>
      <c r="AFH125" s="222"/>
      <c r="AFI125" s="222"/>
      <c r="AFJ125" s="222"/>
      <c r="AFK125" s="222"/>
      <c r="AFL125" s="222"/>
      <c r="AFM125" s="222"/>
      <c r="AFN125" s="222"/>
      <c r="AFO125" s="222"/>
      <c r="AFP125" s="222"/>
      <c r="AFQ125" s="222"/>
      <c r="AFR125" s="222"/>
      <c r="AFS125" s="222"/>
      <c r="AFT125" s="222"/>
      <c r="AFU125" s="222"/>
      <c r="AFV125" s="222"/>
      <c r="AFW125" s="222"/>
      <c r="AFX125" s="222"/>
      <c r="AFY125" s="222"/>
      <c r="AFZ125" s="222"/>
      <c r="AGA125" s="222"/>
      <c r="AGB125" s="222"/>
      <c r="AGC125" s="222"/>
      <c r="AGD125" s="222"/>
      <c r="AGE125" s="222"/>
      <c r="AGF125" s="222"/>
      <c r="AGG125" s="222"/>
      <c r="AGH125" s="222"/>
      <c r="AGI125" s="222"/>
      <c r="AGJ125" s="222"/>
      <c r="AGK125" s="222"/>
      <c r="AGL125" s="222"/>
      <c r="AGM125" s="222"/>
      <c r="AGN125" s="222"/>
      <c r="AGO125" s="222"/>
      <c r="AGP125" s="222"/>
      <c r="AGQ125" s="222"/>
      <c r="AGR125" s="222"/>
      <c r="AGS125" s="222"/>
      <c r="AGT125" s="222"/>
      <c r="AGU125" s="222"/>
      <c r="AGV125" s="222"/>
      <c r="AGW125" s="222"/>
      <c r="AGX125" s="222"/>
      <c r="AGY125" s="222"/>
      <c r="AGZ125" s="222"/>
      <c r="AHA125" s="222"/>
      <c r="AHB125" s="222"/>
      <c r="AHC125" s="222"/>
      <c r="AHD125" s="222"/>
      <c r="AHE125" s="222"/>
      <c r="AHF125" s="222"/>
      <c r="AHG125" s="222"/>
      <c r="AHH125" s="222"/>
      <c r="AHI125" s="222"/>
      <c r="AHJ125" s="222"/>
      <c r="AHK125" s="222"/>
      <c r="AHL125" s="222"/>
      <c r="AHM125" s="222"/>
      <c r="AHN125" s="222"/>
      <c r="AHO125" s="222"/>
      <c r="AHP125" s="222"/>
      <c r="AHQ125" s="222"/>
      <c r="AHR125" s="222"/>
      <c r="AHS125" s="222"/>
      <c r="AHT125" s="222"/>
      <c r="AHU125" s="222"/>
      <c r="AHV125" s="222"/>
      <c r="AHW125" s="222"/>
      <c r="AHX125" s="222"/>
      <c r="AHY125" s="222"/>
      <c r="AHZ125" s="222"/>
      <c r="AIA125" s="222"/>
      <c r="AIB125" s="222"/>
      <c r="AIC125" s="222"/>
      <c r="AID125" s="222"/>
      <c r="AIE125" s="222"/>
      <c r="AIF125" s="222"/>
      <c r="AIG125" s="222"/>
      <c r="AIH125" s="222"/>
      <c r="AII125" s="222"/>
      <c r="AIJ125" s="222"/>
      <c r="AIK125" s="222"/>
      <c r="AIL125" s="222"/>
      <c r="AIM125" s="222"/>
      <c r="AIN125" s="222"/>
      <c r="AIO125" s="222"/>
      <c r="AIP125" s="222"/>
      <c r="AIQ125" s="222"/>
      <c r="AIR125" s="222"/>
      <c r="AIS125" s="222"/>
      <c r="AIT125" s="222"/>
      <c r="AIU125" s="222"/>
      <c r="AIV125" s="222"/>
      <c r="AIW125" s="222"/>
      <c r="AIX125" s="222"/>
      <c r="AIY125" s="222"/>
      <c r="AIZ125" s="222"/>
      <c r="AJA125" s="222"/>
      <c r="AJB125" s="222"/>
      <c r="AJC125" s="222"/>
      <c r="AJD125" s="222"/>
      <c r="AJE125" s="222"/>
      <c r="AJF125" s="222"/>
      <c r="AJG125" s="222"/>
      <c r="AJH125" s="222"/>
      <c r="AJI125" s="222"/>
      <c r="AJJ125" s="222"/>
      <c r="AJK125" s="222"/>
      <c r="AJL125" s="222"/>
      <c r="AJM125" s="222"/>
      <c r="AJN125" s="222"/>
      <c r="AJO125" s="222"/>
      <c r="AJP125" s="222"/>
      <c r="AJQ125" s="222"/>
      <c r="AJR125" s="222"/>
      <c r="AJS125" s="222"/>
      <c r="AJT125" s="222"/>
      <c r="AJU125" s="222"/>
      <c r="AJV125" s="222"/>
      <c r="AJW125" s="222"/>
      <c r="AJX125" s="222"/>
      <c r="AJY125" s="222"/>
      <c r="AJZ125" s="222"/>
      <c r="AKA125" s="222"/>
      <c r="AKB125" s="222"/>
      <c r="AKC125" s="222"/>
      <c r="AKD125" s="222"/>
      <c r="AKE125" s="222"/>
      <c r="AKF125" s="222"/>
      <c r="AKG125" s="222"/>
      <c r="AKH125" s="222"/>
      <c r="AKI125" s="222"/>
      <c r="AKJ125" s="222"/>
      <c r="AKK125" s="222"/>
      <c r="AKL125" s="222"/>
      <c r="AKM125" s="222"/>
      <c r="AKN125" s="222"/>
      <c r="AKO125" s="222"/>
      <c r="AKP125" s="222"/>
      <c r="AKQ125" s="222"/>
      <c r="AKR125" s="222"/>
      <c r="AKS125" s="222"/>
      <c r="AKT125" s="222"/>
      <c r="AKU125" s="222"/>
      <c r="AKV125" s="222"/>
      <c r="AKW125" s="222"/>
      <c r="AKX125" s="222"/>
      <c r="AKY125" s="222"/>
      <c r="AKZ125" s="222"/>
      <c r="ALA125" s="222"/>
      <c r="ALB125" s="222"/>
      <c r="ALC125" s="222"/>
      <c r="ALD125" s="222"/>
      <c r="ALE125" s="222"/>
      <c r="ALF125" s="222"/>
      <c r="ALG125" s="222"/>
      <c r="ALH125" s="222"/>
      <c r="ALI125" s="222"/>
      <c r="ALJ125" s="222"/>
      <c r="ALK125" s="222"/>
      <c r="ALL125" s="222"/>
      <c r="ALM125" s="222"/>
      <c r="ALN125" s="222"/>
      <c r="ALO125" s="222"/>
      <c r="ALP125" s="222"/>
      <c r="ALQ125" s="222"/>
      <c r="ALR125" s="222"/>
      <c r="ALS125" s="222"/>
      <c r="ALT125" s="222"/>
      <c r="ALU125" s="222"/>
      <c r="ALV125" s="222"/>
      <c r="ALW125" s="222"/>
      <c r="ALX125" s="222"/>
      <c r="ALY125" s="222"/>
      <c r="ALZ125" s="222"/>
      <c r="AMA125" s="222"/>
      <c r="AMB125" s="222"/>
    </row>
    <row r="126" spans="1:1016" s="107" customFormat="1">
      <c r="A126" s="168"/>
      <c r="B126" s="300"/>
      <c r="D126" s="584" t="s">
        <v>286</v>
      </c>
      <c r="E126" s="60">
        <v>35</v>
      </c>
      <c r="F126" s="59"/>
      <c r="G126" s="286">
        <f>E126*F126</f>
        <v>0</v>
      </c>
      <c r="H126" s="222"/>
      <c r="I126" s="222"/>
      <c r="J126" s="222"/>
      <c r="K126" s="222"/>
      <c r="L126" s="222"/>
      <c r="M126" s="222"/>
      <c r="N126" s="222"/>
      <c r="O126" s="222"/>
      <c r="P126" s="222"/>
      <c r="Q126" s="222"/>
      <c r="R126" s="222"/>
      <c r="S126" s="222"/>
      <c r="T126" s="222"/>
      <c r="U126" s="222"/>
      <c r="V126" s="222"/>
      <c r="W126" s="222"/>
      <c r="X126" s="222"/>
      <c r="Y126" s="222"/>
      <c r="Z126" s="222"/>
      <c r="AA126" s="222"/>
      <c r="AB126" s="222"/>
      <c r="AC126" s="222"/>
      <c r="AD126" s="222"/>
      <c r="AE126" s="222"/>
      <c r="AF126" s="222"/>
      <c r="AG126" s="222"/>
      <c r="AH126" s="222"/>
      <c r="AI126" s="222"/>
      <c r="AJ126" s="222"/>
      <c r="AK126" s="222"/>
      <c r="AL126" s="222"/>
      <c r="AM126" s="222"/>
      <c r="AN126" s="222"/>
      <c r="AO126" s="222"/>
      <c r="AP126" s="222"/>
      <c r="AQ126" s="222"/>
      <c r="AR126" s="222"/>
      <c r="AS126" s="222"/>
      <c r="AT126" s="222"/>
      <c r="AU126" s="222"/>
      <c r="AV126" s="222"/>
      <c r="AW126" s="222"/>
      <c r="AX126" s="222"/>
      <c r="AY126" s="222"/>
      <c r="AZ126" s="222"/>
      <c r="BA126" s="222"/>
      <c r="BB126" s="222"/>
      <c r="BC126" s="222"/>
      <c r="BD126" s="222"/>
      <c r="BE126" s="222"/>
      <c r="BF126" s="222"/>
      <c r="BG126" s="222"/>
      <c r="BH126" s="222"/>
      <c r="BI126" s="222"/>
      <c r="BJ126" s="222"/>
      <c r="BK126" s="222"/>
      <c r="BL126" s="222"/>
      <c r="BM126" s="222"/>
      <c r="BN126" s="222"/>
      <c r="BO126" s="222"/>
      <c r="BP126" s="222"/>
      <c r="BQ126" s="222"/>
      <c r="BR126" s="222"/>
      <c r="BS126" s="222"/>
      <c r="BT126" s="222"/>
      <c r="BU126" s="222"/>
      <c r="BV126" s="222"/>
      <c r="BW126" s="222"/>
      <c r="BX126" s="222"/>
      <c r="BY126" s="222"/>
      <c r="BZ126" s="222"/>
      <c r="CA126" s="222"/>
      <c r="CB126" s="222"/>
      <c r="CC126" s="222"/>
      <c r="CD126" s="222"/>
      <c r="CE126" s="222"/>
      <c r="CF126" s="222"/>
      <c r="CG126" s="222"/>
      <c r="CH126" s="222"/>
      <c r="CI126" s="222"/>
      <c r="CJ126" s="222"/>
      <c r="CK126" s="222"/>
      <c r="CL126" s="222"/>
      <c r="CM126" s="222"/>
      <c r="CN126" s="222"/>
      <c r="CO126" s="222"/>
      <c r="CP126" s="222"/>
      <c r="CQ126" s="222"/>
      <c r="CR126" s="222"/>
      <c r="CS126" s="222"/>
      <c r="CT126" s="222"/>
      <c r="CU126" s="222"/>
      <c r="CV126" s="222"/>
      <c r="CW126" s="222"/>
      <c r="CX126" s="222"/>
      <c r="CY126" s="222"/>
      <c r="CZ126" s="222"/>
      <c r="DA126" s="222"/>
      <c r="DB126" s="222"/>
      <c r="DC126" s="222"/>
      <c r="DD126" s="222"/>
      <c r="DE126" s="222"/>
      <c r="DF126" s="222"/>
      <c r="DG126" s="222"/>
      <c r="DH126" s="222"/>
      <c r="DI126" s="222"/>
      <c r="DJ126" s="222"/>
      <c r="DK126" s="222"/>
      <c r="DL126" s="222"/>
      <c r="DM126" s="222"/>
      <c r="DN126" s="222"/>
      <c r="DO126" s="222"/>
      <c r="DP126" s="222"/>
      <c r="DQ126" s="222"/>
      <c r="DR126" s="222"/>
      <c r="DS126" s="222"/>
      <c r="DT126" s="222"/>
      <c r="DU126" s="222"/>
      <c r="DV126" s="222"/>
      <c r="DW126" s="222"/>
      <c r="DX126" s="222"/>
      <c r="DY126" s="222"/>
      <c r="DZ126" s="222"/>
      <c r="EA126" s="222"/>
      <c r="EB126" s="222"/>
      <c r="EC126" s="222"/>
      <c r="ED126" s="222"/>
      <c r="EE126" s="222"/>
      <c r="EF126" s="222"/>
      <c r="EG126" s="222"/>
      <c r="EH126" s="222"/>
      <c r="EI126" s="222"/>
      <c r="EJ126" s="222"/>
      <c r="EK126" s="222"/>
      <c r="EL126" s="222"/>
      <c r="EM126" s="222"/>
      <c r="EN126" s="222"/>
      <c r="EO126" s="222"/>
      <c r="EP126" s="222"/>
      <c r="EQ126" s="222"/>
      <c r="ER126" s="222"/>
      <c r="ES126" s="222"/>
      <c r="ET126" s="222"/>
      <c r="EU126" s="222"/>
      <c r="EV126" s="222"/>
      <c r="EW126" s="222"/>
      <c r="EX126" s="222"/>
      <c r="EY126" s="222"/>
      <c r="EZ126" s="222"/>
      <c r="FA126" s="222"/>
      <c r="FB126" s="222"/>
      <c r="FC126" s="222"/>
      <c r="FD126" s="222"/>
      <c r="FE126" s="222"/>
      <c r="FF126" s="222"/>
      <c r="FG126" s="222"/>
      <c r="FH126" s="222"/>
      <c r="FI126" s="222"/>
      <c r="FJ126" s="222"/>
      <c r="FK126" s="222"/>
      <c r="FL126" s="222"/>
      <c r="FM126" s="222"/>
      <c r="FN126" s="222"/>
      <c r="FO126" s="222"/>
      <c r="FP126" s="222"/>
      <c r="FQ126" s="222"/>
      <c r="FR126" s="222"/>
      <c r="FS126" s="222"/>
      <c r="FT126" s="222"/>
      <c r="FU126" s="222"/>
      <c r="FV126" s="222"/>
      <c r="FW126" s="222"/>
      <c r="FX126" s="222"/>
      <c r="FY126" s="222"/>
      <c r="FZ126" s="222"/>
      <c r="GA126" s="222"/>
      <c r="GB126" s="222"/>
      <c r="GC126" s="222"/>
      <c r="GD126" s="222"/>
      <c r="GE126" s="222"/>
      <c r="GF126" s="222"/>
      <c r="GG126" s="222"/>
      <c r="GH126" s="222"/>
      <c r="GI126" s="222"/>
      <c r="GJ126" s="222"/>
      <c r="GK126" s="222"/>
      <c r="GL126" s="222"/>
      <c r="GM126" s="222"/>
      <c r="GN126" s="222"/>
      <c r="GO126" s="222"/>
      <c r="GP126" s="222"/>
      <c r="GQ126" s="222"/>
      <c r="GR126" s="222"/>
      <c r="GS126" s="222"/>
      <c r="GT126" s="222"/>
      <c r="GU126" s="222"/>
      <c r="GV126" s="222"/>
      <c r="GW126" s="222"/>
      <c r="GX126" s="222"/>
      <c r="GY126" s="222"/>
      <c r="GZ126" s="222"/>
      <c r="HA126" s="222"/>
      <c r="HB126" s="222"/>
      <c r="HC126" s="222"/>
      <c r="HD126" s="222"/>
      <c r="HE126" s="222"/>
      <c r="HF126" s="222"/>
      <c r="HG126" s="222"/>
      <c r="HH126" s="222"/>
      <c r="HI126" s="222"/>
      <c r="HJ126" s="222"/>
      <c r="HK126" s="222"/>
      <c r="HL126" s="222"/>
      <c r="HM126" s="222"/>
      <c r="HN126" s="222"/>
      <c r="HO126" s="222"/>
      <c r="HP126" s="222"/>
      <c r="HQ126" s="222"/>
      <c r="HR126" s="222"/>
      <c r="HS126" s="222"/>
      <c r="HT126" s="222"/>
      <c r="HU126" s="222"/>
      <c r="HV126" s="222"/>
      <c r="HW126" s="222"/>
      <c r="HX126" s="222"/>
      <c r="HY126" s="222"/>
      <c r="HZ126" s="222"/>
      <c r="IA126" s="222"/>
      <c r="IB126" s="222"/>
      <c r="IC126" s="222"/>
      <c r="ID126" s="222"/>
      <c r="IE126" s="222"/>
      <c r="IF126" s="222"/>
      <c r="IG126" s="222"/>
      <c r="IH126" s="222"/>
      <c r="II126" s="222"/>
      <c r="IJ126" s="222"/>
      <c r="IK126" s="222"/>
      <c r="IL126" s="222"/>
      <c r="IM126" s="222"/>
      <c r="IN126" s="222"/>
      <c r="IO126" s="222"/>
      <c r="IP126" s="222"/>
      <c r="IQ126" s="222"/>
      <c r="IR126" s="222"/>
      <c r="IS126" s="222"/>
      <c r="IT126" s="222"/>
      <c r="IU126" s="222"/>
      <c r="IV126" s="222"/>
      <c r="IW126" s="222"/>
      <c r="IX126" s="222"/>
      <c r="IY126" s="222"/>
      <c r="IZ126" s="222"/>
      <c r="JA126" s="222"/>
      <c r="JB126" s="222"/>
      <c r="JC126" s="222"/>
      <c r="JD126" s="222"/>
      <c r="JE126" s="222"/>
      <c r="JF126" s="222"/>
      <c r="JG126" s="222"/>
      <c r="JH126" s="222"/>
      <c r="JI126" s="222"/>
      <c r="JJ126" s="222"/>
      <c r="JK126" s="222"/>
      <c r="JL126" s="222"/>
      <c r="JM126" s="222"/>
      <c r="JN126" s="222"/>
      <c r="JO126" s="222"/>
      <c r="JP126" s="222"/>
      <c r="JQ126" s="222"/>
      <c r="JR126" s="222"/>
      <c r="JS126" s="222"/>
      <c r="JT126" s="222"/>
      <c r="JU126" s="222"/>
      <c r="JV126" s="222"/>
      <c r="JW126" s="222"/>
      <c r="JX126" s="222"/>
      <c r="JY126" s="222"/>
      <c r="JZ126" s="222"/>
      <c r="KA126" s="222"/>
      <c r="KB126" s="222"/>
      <c r="KC126" s="222"/>
      <c r="KD126" s="222"/>
      <c r="KE126" s="222"/>
      <c r="KF126" s="222"/>
      <c r="KG126" s="222"/>
      <c r="KH126" s="222"/>
      <c r="KI126" s="222"/>
      <c r="KJ126" s="222"/>
      <c r="KK126" s="222"/>
      <c r="KL126" s="222"/>
      <c r="KM126" s="222"/>
      <c r="KN126" s="222"/>
      <c r="KO126" s="222"/>
      <c r="KP126" s="222"/>
      <c r="KQ126" s="222"/>
      <c r="KR126" s="222"/>
      <c r="KS126" s="222"/>
      <c r="KT126" s="222"/>
      <c r="KU126" s="222"/>
      <c r="KV126" s="222"/>
      <c r="KW126" s="222"/>
      <c r="KX126" s="222"/>
      <c r="KY126" s="222"/>
      <c r="KZ126" s="222"/>
      <c r="LA126" s="222"/>
      <c r="LB126" s="222"/>
      <c r="LC126" s="222"/>
      <c r="LD126" s="222"/>
      <c r="LE126" s="222"/>
      <c r="LF126" s="222"/>
      <c r="LG126" s="222"/>
      <c r="LH126" s="222"/>
      <c r="LI126" s="222"/>
      <c r="LJ126" s="222"/>
      <c r="LK126" s="222"/>
      <c r="LL126" s="222"/>
      <c r="LM126" s="222"/>
      <c r="LN126" s="222"/>
      <c r="LO126" s="222"/>
      <c r="LP126" s="222"/>
      <c r="LQ126" s="222"/>
      <c r="LR126" s="222"/>
      <c r="LS126" s="222"/>
      <c r="LT126" s="222"/>
      <c r="LU126" s="222"/>
      <c r="LV126" s="222"/>
      <c r="LW126" s="222"/>
      <c r="LX126" s="222"/>
      <c r="LY126" s="222"/>
      <c r="LZ126" s="222"/>
      <c r="MA126" s="222"/>
      <c r="MB126" s="222"/>
      <c r="MC126" s="222"/>
      <c r="MD126" s="222"/>
      <c r="ME126" s="222"/>
      <c r="MF126" s="222"/>
      <c r="MG126" s="222"/>
      <c r="MH126" s="222"/>
      <c r="MI126" s="222"/>
      <c r="MJ126" s="222"/>
      <c r="MK126" s="222"/>
      <c r="ML126" s="222"/>
      <c r="MM126" s="222"/>
      <c r="MN126" s="222"/>
      <c r="MO126" s="222"/>
      <c r="MP126" s="222"/>
      <c r="MQ126" s="222"/>
      <c r="MR126" s="222"/>
      <c r="MS126" s="222"/>
      <c r="MT126" s="222"/>
      <c r="MU126" s="222"/>
      <c r="MV126" s="222"/>
      <c r="MW126" s="222"/>
      <c r="MX126" s="222"/>
      <c r="MY126" s="222"/>
      <c r="MZ126" s="222"/>
      <c r="NA126" s="222"/>
      <c r="NB126" s="222"/>
      <c r="NC126" s="222"/>
      <c r="ND126" s="222"/>
      <c r="NE126" s="222"/>
      <c r="NF126" s="222"/>
      <c r="NG126" s="222"/>
      <c r="NH126" s="222"/>
      <c r="NI126" s="222"/>
      <c r="NJ126" s="222"/>
      <c r="NK126" s="222"/>
      <c r="NL126" s="222"/>
      <c r="NM126" s="222"/>
      <c r="NN126" s="222"/>
      <c r="NO126" s="222"/>
      <c r="NP126" s="222"/>
      <c r="NQ126" s="222"/>
      <c r="NR126" s="222"/>
      <c r="NS126" s="222"/>
      <c r="NT126" s="222"/>
      <c r="NU126" s="222"/>
      <c r="NV126" s="222"/>
      <c r="NW126" s="222"/>
      <c r="NX126" s="222"/>
      <c r="NY126" s="222"/>
      <c r="NZ126" s="222"/>
      <c r="OA126" s="222"/>
      <c r="OB126" s="222"/>
      <c r="OC126" s="222"/>
      <c r="OD126" s="222"/>
      <c r="OE126" s="222"/>
      <c r="OF126" s="222"/>
      <c r="OG126" s="222"/>
      <c r="OH126" s="222"/>
      <c r="OI126" s="222"/>
      <c r="OJ126" s="222"/>
      <c r="OK126" s="222"/>
      <c r="OL126" s="222"/>
      <c r="OM126" s="222"/>
      <c r="ON126" s="222"/>
      <c r="OO126" s="222"/>
      <c r="OP126" s="222"/>
      <c r="OQ126" s="222"/>
      <c r="OR126" s="222"/>
      <c r="OS126" s="222"/>
      <c r="OT126" s="222"/>
      <c r="OU126" s="222"/>
      <c r="OV126" s="222"/>
      <c r="OW126" s="222"/>
      <c r="OX126" s="222"/>
      <c r="OY126" s="222"/>
      <c r="OZ126" s="222"/>
      <c r="PA126" s="222"/>
      <c r="PB126" s="222"/>
      <c r="PC126" s="222"/>
      <c r="PD126" s="222"/>
      <c r="PE126" s="222"/>
      <c r="PF126" s="222"/>
      <c r="PG126" s="222"/>
      <c r="PH126" s="222"/>
      <c r="PI126" s="222"/>
      <c r="PJ126" s="222"/>
      <c r="PK126" s="222"/>
      <c r="PL126" s="222"/>
      <c r="PM126" s="222"/>
      <c r="PN126" s="222"/>
      <c r="PO126" s="222"/>
      <c r="PP126" s="222"/>
      <c r="PQ126" s="222"/>
      <c r="PR126" s="222"/>
      <c r="PS126" s="222"/>
      <c r="PT126" s="222"/>
      <c r="PU126" s="222"/>
      <c r="PV126" s="222"/>
      <c r="PW126" s="222"/>
      <c r="PX126" s="222"/>
      <c r="PY126" s="222"/>
      <c r="PZ126" s="222"/>
      <c r="QA126" s="222"/>
      <c r="QB126" s="222"/>
      <c r="QC126" s="222"/>
      <c r="QD126" s="222"/>
      <c r="QE126" s="222"/>
      <c r="QF126" s="222"/>
      <c r="QG126" s="222"/>
      <c r="QH126" s="222"/>
      <c r="QI126" s="222"/>
      <c r="QJ126" s="222"/>
      <c r="QK126" s="222"/>
      <c r="QL126" s="222"/>
      <c r="QM126" s="222"/>
      <c r="QN126" s="222"/>
      <c r="QO126" s="222"/>
      <c r="QP126" s="222"/>
      <c r="QQ126" s="222"/>
      <c r="QR126" s="222"/>
      <c r="QS126" s="222"/>
      <c r="QT126" s="222"/>
      <c r="QU126" s="222"/>
      <c r="QV126" s="222"/>
      <c r="QW126" s="222"/>
      <c r="QX126" s="222"/>
      <c r="QY126" s="222"/>
      <c r="QZ126" s="222"/>
      <c r="RA126" s="222"/>
      <c r="RB126" s="222"/>
      <c r="RC126" s="222"/>
      <c r="RD126" s="222"/>
      <c r="RE126" s="222"/>
      <c r="RF126" s="222"/>
      <c r="RG126" s="222"/>
      <c r="RH126" s="222"/>
      <c r="RI126" s="222"/>
      <c r="RJ126" s="222"/>
      <c r="RK126" s="222"/>
      <c r="RL126" s="222"/>
      <c r="RM126" s="222"/>
      <c r="RN126" s="222"/>
      <c r="RO126" s="222"/>
      <c r="RP126" s="222"/>
      <c r="RQ126" s="222"/>
      <c r="RR126" s="222"/>
      <c r="RS126" s="222"/>
      <c r="RT126" s="222"/>
      <c r="RU126" s="222"/>
      <c r="RV126" s="222"/>
      <c r="RW126" s="222"/>
      <c r="RX126" s="222"/>
      <c r="RY126" s="222"/>
      <c r="RZ126" s="222"/>
      <c r="SA126" s="222"/>
      <c r="SB126" s="222"/>
      <c r="SC126" s="222"/>
      <c r="SD126" s="222"/>
      <c r="SE126" s="222"/>
      <c r="SF126" s="222"/>
      <c r="SG126" s="222"/>
      <c r="SH126" s="222"/>
      <c r="SI126" s="222"/>
      <c r="SJ126" s="222"/>
      <c r="SK126" s="222"/>
      <c r="SL126" s="222"/>
      <c r="SM126" s="222"/>
      <c r="SN126" s="222"/>
      <c r="SO126" s="222"/>
      <c r="SP126" s="222"/>
      <c r="SQ126" s="222"/>
      <c r="SR126" s="222"/>
      <c r="SS126" s="222"/>
      <c r="ST126" s="222"/>
      <c r="SU126" s="222"/>
      <c r="SV126" s="222"/>
      <c r="SW126" s="222"/>
      <c r="SX126" s="222"/>
      <c r="SY126" s="222"/>
      <c r="SZ126" s="222"/>
      <c r="TA126" s="222"/>
      <c r="TB126" s="222"/>
      <c r="TC126" s="222"/>
      <c r="TD126" s="222"/>
      <c r="TE126" s="222"/>
      <c r="TF126" s="222"/>
      <c r="TG126" s="222"/>
      <c r="TH126" s="222"/>
      <c r="TI126" s="222"/>
      <c r="TJ126" s="222"/>
      <c r="TK126" s="222"/>
      <c r="TL126" s="222"/>
      <c r="TM126" s="222"/>
      <c r="TN126" s="222"/>
      <c r="TO126" s="222"/>
      <c r="TP126" s="222"/>
      <c r="TQ126" s="222"/>
      <c r="TR126" s="222"/>
      <c r="TS126" s="222"/>
      <c r="TT126" s="222"/>
      <c r="TU126" s="222"/>
      <c r="TV126" s="222"/>
      <c r="TW126" s="222"/>
      <c r="TX126" s="222"/>
      <c r="TY126" s="222"/>
      <c r="TZ126" s="222"/>
      <c r="UA126" s="222"/>
      <c r="UB126" s="222"/>
      <c r="UC126" s="222"/>
      <c r="UD126" s="222"/>
      <c r="UE126" s="222"/>
      <c r="UF126" s="222"/>
      <c r="UG126" s="222"/>
      <c r="UH126" s="222"/>
      <c r="UI126" s="222"/>
      <c r="UJ126" s="222"/>
      <c r="UK126" s="222"/>
      <c r="UL126" s="222"/>
      <c r="UM126" s="222"/>
      <c r="UN126" s="222"/>
      <c r="UO126" s="222"/>
      <c r="UP126" s="222"/>
      <c r="UQ126" s="222"/>
      <c r="UR126" s="222"/>
      <c r="US126" s="222"/>
      <c r="UT126" s="222"/>
      <c r="UU126" s="222"/>
      <c r="UV126" s="222"/>
      <c r="UW126" s="222"/>
      <c r="UX126" s="222"/>
      <c r="UY126" s="222"/>
      <c r="UZ126" s="222"/>
      <c r="VA126" s="222"/>
      <c r="VB126" s="222"/>
      <c r="VC126" s="222"/>
      <c r="VD126" s="222"/>
      <c r="VE126" s="222"/>
      <c r="VF126" s="222"/>
      <c r="VG126" s="222"/>
      <c r="VH126" s="222"/>
      <c r="VI126" s="222"/>
      <c r="VJ126" s="222"/>
      <c r="VK126" s="222"/>
      <c r="VL126" s="222"/>
      <c r="VM126" s="222"/>
      <c r="VN126" s="222"/>
      <c r="VO126" s="222"/>
      <c r="VP126" s="222"/>
      <c r="VQ126" s="222"/>
      <c r="VR126" s="222"/>
      <c r="VS126" s="222"/>
      <c r="VT126" s="222"/>
      <c r="VU126" s="222"/>
      <c r="VV126" s="222"/>
      <c r="VW126" s="222"/>
      <c r="VX126" s="222"/>
      <c r="VY126" s="222"/>
      <c r="VZ126" s="222"/>
      <c r="WA126" s="222"/>
      <c r="WB126" s="222"/>
      <c r="WC126" s="222"/>
      <c r="WD126" s="222"/>
      <c r="WE126" s="222"/>
      <c r="WF126" s="222"/>
      <c r="WG126" s="222"/>
      <c r="WH126" s="222"/>
      <c r="WI126" s="222"/>
      <c r="WJ126" s="222"/>
      <c r="WK126" s="222"/>
      <c r="WL126" s="222"/>
      <c r="WM126" s="222"/>
      <c r="WN126" s="222"/>
      <c r="WO126" s="222"/>
      <c r="WP126" s="222"/>
      <c r="WQ126" s="222"/>
      <c r="WR126" s="222"/>
      <c r="WS126" s="222"/>
      <c r="WT126" s="222"/>
      <c r="WU126" s="222"/>
      <c r="WV126" s="222"/>
      <c r="WW126" s="222"/>
      <c r="WX126" s="222"/>
      <c r="WY126" s="222"/>
      <c r="WZ126" s="222"/>
      <c r="XA126" s="222"/>
      <c r="XB126" s="222"/>
      <c r="XC126" s="222"/>
      <c r="XD126" s="222"/>
      <c r="XE126" s="222"/>
      <c r="XF126" s="222"/>
      <c r="XG126" s="222"/>
      <c r="XH126" s="222"/>
      <c r="XI126" s="222"/>
      <c r="XJ126" s="222"/>
      <c r="XK126" s="222"/>
      <c r="XL126" s="222"/>
      <c r="XM126" s="222"/>
      <c r="XN126" s="222"/>
      <c r="XO126" s="222"/>
      <c r="XP126" s="222"/>
      <c r="XQ126" s="222"/>
      <c r="XR126" s="222"/>
      <c r="XS126" s="222"/>
      <c r="XT126" s="222"/>
      <c r="XU126" s="222"/>
      <c r="XV126" s="222"/>
      <c r="XW126" s="222"/>
      <c r="XX126" s="222"/>
      <c r="XY126" s="222"/>
      <c r="XZ126" s="222"/>
      <c r="YA126" s="222"/>
      <c r="YB126" s="222"/>
      <c r="YC126" s="222"/>
      <c r="YD126" s="222"/>
      <c r="YE126" s="222"/>
      <c r="YF126" s="222"/>
      <c r="YG126" s="222"/>
      <c r="YH126" s="222"/>
      <c r="YI126" s="222"/>
      <c r="YJ126" s="222"/>
      <c r="YK126" s="222"/>
      <c r="YL126" s="222"/>
      <c r="YM126" s="222"/>
      <c r="YN126" s="222"/>
      <c r="YO126" s="222"/>
      <c r="YP126" s="222"/>
      <c r="YQ126" s="222"/>
      <c r="YR126" s="222"/>
      <c r="YS126" s="222"/>
      <c r="YT126" s="222"/>
      <c r="YU126" s="222"/>
      <c r="YV126" s="222"/>
      <c r="YW126" s="222"/>
      <c r="YX126" s="222"/>
      <c r="YY126" s="222"/>
      <c r="YZ126" s="222"/>
      <c r="ZA126" s="222"/>
      <c r="ZB126" s="222"/>
      <c r="ZC126" s="222"/>
      <c r="ZD126" s="222"/>
      <c r="ZE126" s="222"/>
      <c r="ZF126" s="222"/>
      <c r="ZG126" s="222"/>
      <c r="ZH126" s="222"/>
      <c r="ZI126" s="222"/>
      <c r="ZJ126" s="222"/>
      <c r="ZK126" s="222"/>
      <c r="ZL126" s="222"/>
      <c r="ZM126" s="222"/>
      <c r="ZN126" s="222"/>
      <c r="ZO126" s="222"/>
      <c r="ZP126" s="222"/>
      <c r="ZQ126" s="222"/>
      <c r="ZR126" s="222"/>
      <c r="ZS126" s="222"/>
      <c r="ZT126" s="222"/>
      <c r="ZU126" s="222"/>
      <c r="ZV126" s="222"/>
      <c r="ZW126" s="222"/>
      <c r="ZX126" s="222"/>
      <c r="ZY126" s="222"/>
      <c r="ZZ126" s="222"/>
      <c r="AAA126" s="222"/>
      <c r="AAB126" s="222"/>
      <c r="AAC126" s="222"/>
      <c r="AAD126" s="222"/>
      <c r="AAE126" s="222"/>
      <c r="AAF126" s="222"/>
      <c r="AAG126" s="222"/>
      <c r="AAH126" s="222"/>
      <c r="AAI126" s="222"/>
      <c r="AAJ126" s="222"/>
      <c r="AAK126" s="222"/>
      <c r="AAL126" s="222"/>
      <c r="AAM126" s="222"/>
      <c r="AAN126" s="222"/>
      <c r="AAO126" s="222"/>
      <c r="AAP126" s="222"/>
      <c r="AAQ126" s="222"/>
      <c r="AAR126" s="222"/>
      <c r="AAS126" s="222"/>
      <c r="AAT126" s="222"/>
      <c r="AAU126" s="222"/>
      <c r="AAV126" s="222"/>
      <c r="AAW126" s="222"/>
      <c r="AAX126" s="222"/>
      <c r="AAY126" s="222"/>
      <c r="AAZ126" s="222"/>
      <c r="ABA126" s="222"/>
      <c r="ABB126" s="222"/>
      <c r="ABC126" s="222"/>
      <c r="ABD126" s="222"/>
      <c r="ABE126" s="222"/>
      <c r="ABF126" s="222"/>
      <c r="ABG126" s="222"/>
      <c r="ABH126" s="222"/>
      <c r="ABI126" s="222"/>
      <c r="ABJ126" s="222"/>
      <c r="ABK126" s="222"/>
      <c r="ABL126" s="222"/>
      <c r="ABM126" s="222"/>
      <c r="ABN126" s="222"/>
      <c r="ABO126" s="222"/>
      <c r="ABP126" s="222"/>
      <c r="ABQ126" s="222"/>
      <c r="ABR126" s="222"/>
      <c r="ABS126" s="222"/>
      <c r="ABT126" s="222"/>
      <c r="ABU126" s="222"/>
      <c r="ABV126" s="222"/>
      <c r="ABW126" s="222"/>
      <c r="ABX126" s="222"/>
      <c r="ABY126" s="222"/>
      <c r="ABZ126" s="222"/>
      <c r="ACA126" s="222"/>
      <c r="ACB126" s="222"/>
      <c r="ACC126" s="222"/>
      <c r="ACD126" s="222"/>
      <c r="ACE126" s="222"/>
      <c r="ACF126" s="222"/>
      <c r="ACG126" s="222"/>
      <c r="ACH126" s="222"/>
      <c r="ACI126" s="222"/>
      <c r="ACJ126" s="222"/>
      <c r="ACK126" s="222"/>
      <c r="ACL126" s="222"/>
      <c r="ACM126" s="222"/>
      <c r="ACN126" s="222"/>
      <c r="ACO126" s="222"/>
      <c r="ACP126" s="222"/>
      <c r="ACQ126" s="222"/>
      <c r="ACR126" s="222"/>
      <c r="ACS126" s="222"/>
      <c r="ACT126" s="222"/>
      <c r="ACU126" s="222"/>
      <c r="ACV126" s="222"/>
      <c r="ACW126" s="222"/>
      <c r="ACX126" s="222"/>
      <c r="ACY126" s="222"/>
      <c r="ACZ126" s="222"/>
      <c r="ADA126" s="222"/>
      <c r="ADB126" s="222"/>
      <c r="ADC126" s="222"/>
      <c r="ADD126" s="222"/>
      <c r="ADE126" s="222"/>
      <c r="ADF126" s="222"/>
      <c r="ADG126" s="222"/>
      <c r="ADH126" s="222"/>
      <c r="ADI126" s="222"/>
      <c r="ADJ126" s="222"/>
      <c r="ADK126" s="222"/>
      <c r="ADL126" s="222"/>
      <c r="ADM126" s="222"/>
      <c r="ADN126" s="222"/>
      <c r="ADO126" s="222"/>
      <c r="ADP126" s="222"/>
      <c r="ADQ126" s="222"/>
      <c r="ADR126" s="222"/>
      <c r="ADS126" s="222"/>
      <c r="ADT126" s="222"/>
      <c r="ADU126" s="222"/>
      <c r="ADV126" s="222"/>
      <c r="ADW126" s="222"/>
      <c r="ADX126" s="222"/>
      <c r="ADY126" s="222"/>
      <c r="ADZ126" s="222"/>
      <c r="AEA126" s="222"/>
      <c r="AEB126" s="222"/>
      <c r="AEC126" s="222"/>
      <c r="AED126" s="222"/>
      <c r="AEE126" s="222"/>
      <c r="AEF126" s="222"/>
      <c r="AEG126" s="222"/>
      <c r="AEH126" s="222"/>
      <c r="AEI126" s="222"/>
      <c r="AEJ126" s="222"/>
      <c r="AEK126" s="222"/>
      <c r="AEL126" s="222"/>
      <c r="AEM126" s="222"/>
      <c r="AEN126" s="222"/>
      <c r="AEO126" s="222"/>
      <c r="AEP126" s="222"/>
      <c r="AEQ126" s="222"/>
      <c r="AER126" s="222"/>
      <c r="AES126" s="222"/>
      <c r="AET126" s="222"/>
      <c r="AEU126" s="222"/>
      <c r="AEV126" s="222"/>
      <c r="AEW126" s="222"/>
      <c r="AEX126" s="222"/>
      <c r="AEY126" s="222"/>
      <c r="AEZ126" s="222"/>
      <c r="AFA126" s="222"/>
      <c r="AFB126" s="222"/>
      <c r="AFC126" s="222"/>
      <c r="AFD126" s="222"/>
      <c r="AFE126" s="222"/>
      <c r="AFF126" s="222"/>
      <c r="AFG126" s="222"/>
      <c r="AFH126" s="222"/>
      <c r="AFI126" s="222"/>
      <c r="AFJ126" s="222"/>
      <c r="AFK126" s="222"/>
      <c r="AFL126" s="222"/>
      <c r="AFM126" s="222"/>
      <c r="AFN126" s="222"/>
      <c r="AFO126" s="222"/>
      <c r="AFP126" s="222"/>
      <c r="AFQ126" s="222"/>
      <c r="AFR126" s="222"/>
      <c r="AFS126" s="222"/>
      <c r="AFT126" s="222"/>
      <c r="AFU126" s="222"/>
      <c r="AFV126" s="222"/>
      <c r="AFW126" s="222"/>
      <c r="AFX126" s="222"/>
      <c r="AFY126" s="222"/>
      <c r="AFZ126" s="222"/>
      <c r="AGA126" s="222"/>
      <c r="AGB126" s="222"/>
      <c r="AGC126" s="222"/>
      <c r="AGD126" s="222"/>
      <c r="AGE126" s="222"/>
      <c r="AGF126" s="222"/>
      <c r="AGG126" s="222"/>
      <c r="AGH126" s="222"/>
      <c r="AGI126" s="222"/>
      <c r="AGJ126" s="222"/>
      <c r="AGK126" s="222"/>
      <c r="AGL126" s="222"/>
      <c r="AGM126" s="222"/>
      <c r="AGN126" s="222"/>
      <c r="AGO126" s="222"/>
      <c r="AGP126" s="222"/>
      <c r="AGQ126" s="222"/>
      <c r="AGR126" s="222"/>
      <c r="AGS126" s="222"/>
      <c r="AGT126" s="222"/>
      <c r="AGU126" s="222"/>
      <c r="AGV126" s="222"/>
      <c r="AGW126" s="222"/>
      <c r="AGX126" s="222"/>
      <c r="AGY126" s="222"/>
      <c r="AGZ126" s="222"/>
      <c r="AHA126" s="222"/>
      <c r="AHB126" s="222"/>
      <c r="AHC126" s="222"/>
      <c r="AHD126" s="222"/>
      <c r="AHE126" s="222"/>
      <c r="AHF126" s="222"/>
      <c r="AHG126" s="222"/>
      <c r="AHH126" s="222"/>
      <c r="AHI126" s="222"/>
      <c r="AHJ126" s="222"/>
      <c r="AHK126" s="222"/>
      <c r="AHL126" s="222"/>
      <c r="AHM126" s="222"/>
      <c r="AHN126" s="222"/>
      <c r="AHO126" s="222"/>
      <c r="AHP126" s="222"/>
      <c r="AHQ126" s="222"/>
      <c r="AHR126" s="222"/>
      <c r="AHS126" s="222"/>
      <c r="AHT126" s="222"/>
      <c r="AHU126" s="222"/>
      <c r="AHV126" s="222"/>
      <c r="AHW126" s="222"/>
      <c r="AHX126" s="222"/>
      <c r="AHY126" s="222"/>
      <c r="AHZ126" s="222"/>
      <c r="AIA126" s="222"/>
      <c r="AIB126" s="222"/>
      <c r="AIC126" s="222"/>
      <c r="AID126" s="222"/>
      <c r="AIE126" s="222"/>
      <c r="AIF126" s="222"/>
      <c r="AIG126" s="222"/>
      <c r="AIH126" s="222"/>
      <c r="AII126" s="222"/>
      <c r="AIJ126" s="222"/>
      <c r="AIK126" s="222"/>
      <c r="AIL126" s="222"/>
      <c r="AIM126" s="222"/>
      <c r="AIN126" s="222"/>
      <c r="AIO126" s="222"/>
      <c r="AIP126" s="222"/>
      <c r="AIQ126" s="222"/>
      <c r="AIR126" s="222"/>
      <c r="AIS126" s="222"/>
      <c r="AIT126" s="222"/>
      <c r="AIU126" s="222"/>
      <c r="AIV126" s="222"/>
      <c r="AIW126" s="222"/>
      <c r="AIX126" s="222"/>
      <c r="AIY126" s="222"/>
      <c r="AIZ126" s="222"/>
      <c r="AJA126" s="222"/>
      <c r="AJB126" s="222"/>
      <c r="AJC126" s="222"/>
      <c r="AJD126" s="222"/>
      <c r="AJE126" s="222"/>
      <c r="AJF126" s="222"/>
      <c r="AJG126" s="222"/>
      <c r="AJH126" s="222"/>
      <c r="AJI126" s="222"/>
      <c r="AJJ126" s="222"/>
      <c r="AJK126" s="222"/>
      <c r="AJL126" s="222"/>
      <c r="AJM126" s="222"/>
      <c r="AJN126" s="222"/>
      <c r="AJO126" s="222"/>
      <c r="AJP126" s="222"/>
      <c r="AJQ126" s="222"/>
      <c r="AJR126" s="222"/>
      <c r="AJS126" s="222"/>
      <c r="AJT126" s="222"/>
      <c r="AJU126" s="222"/>
      <c r="AJV126" s="222"/>
      <c r="AJW126" s="222"/>
      <c r="AJX126" s="222"/>
      <c r="AJY126" s="222"/>
      <c r="AJZ126" s="222"/>
      <c r="AKA126" s="222"/>
      <c r="AKB126" s="222"/>
      <c r="AKC126" s="222"/>
      <c r="AKD126" s="222"/>
      <c r="AKE126" s="222"/>
      <c r="AKF126" s="222"/>
      <c r="AKG126" s="222"/>
      <c r="AKH126" s="222"/>
      <c r="AKI126" s="222"/>
      <c r="AKJ126" s="222"/>
      <c r="AKK126" s="222"/>
      <c r="AKL126" s="222"/>
      <c r="AKM126" s="222"/>
      <c r="AKN126" s="222"/>
      <c r="AKO126" s="222"/>
      <c r="AKP126" s="222"/>
      <c r="AKQ126" s="222"/>
      <c r="AKR126" s="222"/>
      <c r="AKS126" s="222"/>
      <c r="AKT126" s="222"/>
      <c r="AKU126" s="222"/>
      <c r="AKV126" s="222"/>
      <c r="AKW126" s="222"/>
      <c r="AKX126" s="222"/>
      <c r="AKY126" s="222"/>
      <c r="AKZ126" s="222"/>
      <c r="ALA126" s="222"/>
      <c r="ALB126" s="222"/>
      <c r="ALC126" s="222"/>
      <c r="ALD126" s="222"/>
      <c r="ALE126" s="222"/>
      <c r="ALF126" s="222"/>
      <c r="ALG126" s="222"/>
      <c r="ALH126" s="222"/>
      <c r="ALI126" s="222"/>
      <c r="ALJ126" s="222"/>
      <c r="ALK126" s="222"/>
      <c r="ALL126" s="222"/>
      <c r="ALM126" s="222"/>
      <c r="ALN126" s="222"/>
      <c r="ALO126" s="222"/>
      <c r="ALP126" s="222"/>
      <c r="ALQ126" s="222"/>
      <c r="ALR126" s="222"/>
      <c r="ALS126" s="222"/>
      <c r="ALT126" s="222"/>
      <c r="ALU126" s="222"/>
      <c r="ALV126" s="222"/>
      <c r="ALW126" s="222"/>
      <c r="ALX126" s="222"/>
      <c r="ALY126" s="222"/>
      <c r="ALZ126" s="222"/>
      <c r="AMA126" s="222"/>
      <c r="AMB126" s="222"/>
    </row>
    <row r="127" spans="1:1016" s="107" customFormat="1">
      <c r="A127" s="168"/>
      <c r="B127" s="300"/>
      <c r="D127" s="584"/>
      <c r="E127" s="57"/>
      <c r="F127" s="378"/>
      <c r="G127" s="286"/>
      <c r="H127" s="222"/>
      <c r="I127" s="222"/>
      <c r="J127" s="222"/>
      <c r="K127" s="222"/>
      <c r="L127" s="222"/>
      <c r="M127" s="222"/>
      <c r="N127" s="222"/>
      <c r="O127" s="222"/>
      <c r="P127" s="222"/>
      <c r="Q127" s="222"/>
      <c r="R127" s="222"/>
      <c r="S127" s="222"/>
      <c r="T127" s="222"/>
      <c r="U127" s="222"/>
      <c r="V127" s="222"/>
      <c r="W127" s="222"/>
      <c r="X127" s="222"/>
      <c r="Y127" s="222"/>
      <c r="Z127" s="222"/>
      <c r="AA127" s="222"/>
      <c r="AB127" s="222"/>
      <c r="AC127" s="222"/>
      <c r="AD127" s="222"/>
      <c r="AE127" s="222"/>
      <c r="AF127" s="222"/>
      <c r="AG127" s="222"/>
      <c r="AH127" s="222"/>
      <c r="AI127" s="222"/>
      <c r="AJ127" s="222"/>
      <c r="AK127" s="222"/>
      <c r="AL127" s="222"/>
      <c r="AM127" s="222"/>
      <c r="AN127" s="222"/>
      <c r="AO127" s="222"/>
      <c r="AP127" s="222"/>
      <c r="AQ127" s="222"/>
      <c r="AR127" s="222"/>
      <c r="AS127" s="222"/>
      <c r="AT127" s="222"/>
      <c r="AU127" s="222"/>
      <c r="AV127" s="222"/>
      <c r="AW127" s="222"/>
      <c r="AX127" s="222"/>
      <c r="AY127" s="222"/>
      <c r="AZ127" s="222"/>
      <c r="BA127" s="222"/>
      <c r="BB127" s="222"/>
      <c r="BC127" s="222"/>
      <c r="BD127" s="222"/>
      <c r="BE127" s="222"/>
      <c r="BF127" s="222"/>
      <c r="BG127" s="222"/>
      <c r="BH127" s="222"/>
      <c r="BI127" s="222"/>
      <c r="BJ127" s="222"/>
      <c r="BK127" s="222"/>
      <c r="BL127" s="222"/>
      <c r="BM127" s="222"/>
      <c r="BN127" s="222"/>
      <c r="BO127" s="222"/>
      <c r="BP127" s="222"/>
      <c r="BQ127" s="222"/>
      <c r="BR127" s="222"/>
      <c r="BS127" s="222"/>
      <c r="BT127" s="222"/>
      <c r="BU127" s="222"/>
      <c r="BV127" s="222"/>
      <c r="BW127" s="222"/>
      <c r="BX127" s="222"/>
      <c r="BY127" s="222"/>
      <c r="BZ127" s="222"/>
      <c r="CA127" s="222"/>
      <c r="CB127" s="222"/>
      <c r="CC127" s="222"/>
      <c r="CD127" s="222"/>
      <c r="CE127" s="222"/>
      <c r="CF127" s="222"/>
      <c r="CG127" s="222"/>
      <c r="CH127" s="222"/>
      <c r="CI127" s="222"/>
      <c r="CJ127" s="222"/>
      <c r="CK127" s="222"/>
      <c r="CL127" s="222"/>
      <c r="CM127" s="222"/>
      <c r="CN127" s="222"/>
      <c r="CO127" s="222"/>
      <c r="CP127" s="222"/>
      <c r="CQ127" s="222"/>
      <c r="CR127" s="222"/>
      <c r="CS127" s="222"/>
      <c r="CT127" s="222"/>
      <c r="CU127" s="222"/>
      <c r="CV127" s="222"/>
      <c r="CW127" s="222"/>
      <c r="CX127" s="222"/>
      <c r="CY127" s="222"/>
      <c r="CZ127" s="222"/>
      <c r="DA127" s="222"/>
      <c r="DB127" s="222"/>
      <c r="DC127" s="222"/>
      <c r="DD127" s="222"/>
      <c r="DE127" s="222"/>
      <c r="DF127" s="222"/>
      <c r="DG127" s="222"/>
      <c r="DH127" s="222"/>
      <c r="DI127" s="222"/>
      <c r="DJ127" s="222"/>
      <c r="DK127" s="222"/>
      <c r="DL127" s="222"/>
      <c r="DM127" s="222"/>
      <c r="DN127" s="222"/>
      <c r="DO127" s="222"/>
      <c r="DP127" s="222"/>
      <c r="DQ127" s="222"/>
      <c r="DR127" s="222"/>
      <c r="DS127" s="222"/>
      <c r="DT127" s="222"/>
      <c r="DU127" s="222"/>
      <c r="DV127" s="222"/>
      <c r="DW127" s="222"/>
      <c r="DX127" s="222"/>
      <c r="DY127" s="222"/>
      <c r="DZ127" s="222"/>
      <c r="EA127" s="222"/>
      <c r="EB127" s="222"/>
      <c r="EC127" s="222"/>
      <c r="ED127" s="222"/>
      <c r="EE127" s="222"/>
      <c r="EF127" s="222"/>
      <c r="EG127" s="222"/>
      <c r="EH127" s="222"/>
      <c r="EI127" s="222"/>
      <c r="EJ127" s="222"/>
      <c r="EK127" s="222"/>
      <c r="EL127" s="222"/>
      <c r="EM127" s="222"/>
      <c r="EN127" s="222"/>
      <c r="EO127" s="222"/>
      <c r="EP127" s="222"/>
      <c r="EQ127" s="222"/>
      <c r="ER127" s="222"/>
      <c r="ES127" s="222"/>
      <c r="ET127" s="222"/>
      <c r="EU127" s="222"/>
      <c r="EV127" s="222"/>
      <c r="EW127" s="222"/>
      <c r="EX127" s="222"/>
      <c r="EY127" s="222"/>
      <c r="EZ127" s="222"/>
      <c r="FA127" s="222"/>
      <c r="FB127" s="222"/>
      <c r="FC127" s="222"/>
      <c r="FD127" s="222"/>
      <c r="FE127" s="222"/>
      <c r="FF127" s="222"/>
      <c r="FG127" s="222"/>
      <c r="FH127" s="222"/>
      <c r="FI127" s="222"/>
      <c r="FJ127" s="222"/>
      <c r="FK127" s="222"/>
      <c r="FL127" s="222"/>
      <c r="FM127" s="222"/>
      <c r="FN127" s="222"/>
      <c r="FO127" s="222"/>
      <c r="FP127" s="222"/>
      <c r="FQ127" s="222"/>
      <c r="FR127" s="222"/>
      <c r="FS127" s="222"/>
      <c r="FT127" s="222"/>
      <c r="FU127" s="222"/>
      <c r="FV127" s="222"/>
      <c r="FW127" s="222"/>
      <c r="FX127" s="222"/>
      <c r="FY127" s="222"/>
      <c r="FZ127" s="222"/>
      <c r="GA127" s="222"/>
      <c r="GB127" s="222"/>
      <c r="GC127" s="222"/>
      <c r="GD127" s="222"/>
      <c r="GE127" s="222"/>
      <c r="GF127" s="222"/>
      <c r="GG127" s="222"/>
      <c r="GH127" s="222"/>
      <c r="GI127" s="222"/>
      <c r="GJ127" s="222"/>
      <c r="GK127" s="222"/>
      <c r="GL127" s="222"/>
      <c r="GM127" s="222"/>
      <c r="GN127" s="222"/>
      <c r="GO127" s="222"/>
      <c r="GP127" s="222"/>
      <c r="GQ127" s="222"/>
      <c r="GR127" s="222"/>
      <c r="GS127" s="222"/>
      <c r="GT127" s="222"/>
      <c r="GU127" s="222"/>
      <c r="GV127" s="222"/>
      <c r="GW127" s="222"/>
      <c r="GX127" s="222"/>
      <c r="GY127" s="222"/>
      <c r="GZ127" s="222"/>
      <c r="HA127" s="222"/>
      <c r="HB127" s="222"/>
      <c r="HC127" s="222"/>
      <c r="HD127" s="222"/>
      <c r="HE127" s="222"/>
      <c r="HF127" s="222"/>
      <c r="HG127" s="222"/>
      <c r="HH127" s="222"/>
      <c r="HI127" s="222"/>
      <c r="HJ127" s="222"/>
      <c r="HK127" s="222"/>
      <c r="HL127" s="222"/>
      <c r="HM127" s="222"/>
      <c r="HN127" s="222"/>
      <c r="HO127" s="222"/>
      <c r="HP127" s="222"/>
      <c r="HQ127" s="222"/>
      <c r="HR127" s="222"/>
      <c r="HS127" s="222"/>
      <c r="HT127" s="222"/>
      <c r="HU127" s="222"/>
      <c r="HV127" s="222"/>
      <c r="HW127" s="222"/>
      <c r="HX127" s="222"/>
      <c r="HY127" s="222"/>
      <c r="HZ127" s="222"/>
      <c r="IA127" s="222"/>
      <c r="IB127" s="222"/>
      <c r="IC127" s="222"/>
      <c r="ID127" s="222"/>
      <c r="IE127" s="222"/>
      <c r="IF127" s="222"/>
      <c r="IG127" s="222"/>
      <c r="IH127" s="222"/>
      <c r="II127" s="222"/>
      <c r="IJ127" s="222"/>
      <c r="IK127" s="222"/>
      <c r="IL127" s="222"/>
      <c r="IM127" s="222"/>
      <c r="IN127" s="222"/>
      <c r="IO127" s="222"/>
      <c r="IP127" s="222"/>
      <c r="IQ127" s="222"/>
      <c r="IR127" s="222"/>
      <c r="IS127" s="222"/>
      <c r="IT127" s="222"/>
      <c r="IU127" s="222"/>
      <c r="IV127" s="222"/>
      <c r="IW127" s="222"/>
      <c r="IX127" s="222"/>
      <c r="IY127" s="222"/>
      <c r="IZ127" s="222"/>
      <c r="JA127" s="222"/>
      <c r="JB127" s="222"/>
      <c r="JC127" s="222"/>
      <c r="JD127" s="222"/>
      <c r="JE127" s="222"/>
      <c r="JF127" s="222"/>
      <c r="JG127" s="222"/>
      <c r="JH127" s="222"/>
      <c r="JI127" s="222"/>
      <c r="JJ127" s="222"/>
      <c r="JK127" s="222"/>
      <c r="JL127" s="222"/>
      <c r="JM127" s="222"/>
      <c r="JN127" s="222"/>
      <c r="JO127" s="222"/>
      <c r="JP127" s="222"/>
      <c r="JQ127" s="222"/>
      <c r="JR127" s="222"/>
      <c r="JS127" s="222"/>
      <c r="JT127" s="222"/>
      <c r="JU127" s="222"/>
      <c r="JV127" s="222"/>
      <c r="JW127" s="222"/>
      <c r="JX127" s="222"/>
      <c r="JY127" s="222"/>
      <c r="JZ127" s="222"/>
      <c r="KA127" s="222"/>
      <c r="KB127" s="222"/>
      <c r="KC127" s="222"/>
      <c r="KD127" s="222"/>
      <c r="KE127" s="222"/>
      <c r="KF127" s="222"/>
      <c r="KG127" s="222"/>
      <c r="KH127" s="222"/>
      <c r="KI127" s="222"/>
      <c r="KJ127" s="222"/>
      <c r="KK127" s="222"/>
      <c r="KL127" s="222"/>
      <c r="KM127" s="222"/>
      <c r="KN127" s="222"/>
      <c r="KO127" s="222"/>
      <c r="KP127" s="222"/>
      <c r="KQ127" s="222"/>
      <c r="KR127" s="222"/>
      <c r="KS127" s="222"/>
      <c r="KT127" s="222"/>
      <c r="KU127" s="222"/>
      <c r="KV127" s="222"/>
      <c r="KW127" s="222"/>
      <c r="KX127" s="222"/>
      <c r="KY127" s="222"/>
      <c r="KZ127" s="222"/>
      <c r="LA127" s="222"/>
      <c r="LB127" s="222"/>
      <c r="LC127" s="222"/>
      <c r="LD127" s="222"/>
      <c r="LE127" s="222"/>
      <c r="LF127" s="222"/>
      <c r="LG127" s="222"/>
      <c r="LH127" s="222"/>
      <c r="LI127" s="222"/>
      <c r="LJ127" s="222"/>
      <c r="LK127" s="222"/>
      <c r="LL127" s="222"/>
      <c r="LM127" s="222"/>
      <c r="LN127" s="222"/>
      <c r="LO127" s="222"/>
      <c r="LP127" s="222"/>
      <c r="LQ127" s="222"/>
      <c r="LR127" s="222"/>
      <c r="LS127" s="222"/>
      <c r="LT127" s="222"/>
      <c r="LU127" s="222"/>
      <c r="LV127" s="222"/>
      <c r="LW127" s="222"/>
      <c r="LX127" s="222"/>
      <c r="LY127" s="222"/>
      <c r="LZ127" s="222"/>
      <c r="MA127" s="222"/>
      <c r="MB127" s="222"/>
      <c r="MC127" s="222"/>
      <c r="MD127" s="222"/>
      <c r="ME127" s="222"/>
      <c r="MF127" s="222"/>
      <c r="MG127" s="222"/>
      <c r="MH127" s="222"/>
      <c r="MI127" s="222"/>
      <c r="MJ127" s="222"/>
      <c r="MK127" s="222"/>
      <c r="ML127" s="222"/>
      <c r="MM127" s="222"/>
      <c r="MN127" s="222"/>
      <c r="MO127" s="222"/>
      <c r="MP127" s="222"/>
      <c r="MQ127" s="222"/>
      <c r="MR127" s="222"/>
      <c r="MS127" s="222"/>
      <c r="MT127" s="222"/>
      <c r="MU127" s="222"/>
      <c r="MV127" s="222"/>
      <c r="MW127" s="222"/>
      <c r="MX127" s="222"/>
      <c r="MY127" s="222"/>
      <c r="MZ127" s="222"/>
      <c r="NA127" s="222"/>
      <c r="NB127" s="222"/>
      <c r="NC127" s="222"/>
      <c r="ND127" s="222"/>
      <c r="NE127" s="222"/>
      <c r="NF127" s="222"/>
      <c r="NG127" s="222"/>
      <c r="NH127" s="222"/>
      <c r="NI127" s="222"/>
      <c r="NJ127" s="222"/>
      <c r="NK127" s="222"/>
      <c r="NL127" s="222"/>
      <c r="NM127" s="222"/>
      <c r="NN127" s="222"/>
      <c r="NO127" s="222"/>
      <c r="NP127" s="222"/>
      <c r="NQ127" s="222"/>
      <c r="NR127" s="222"/>
      <c r="NS127" s="222"/>
      <c r="NT127" s="222"/>
      <c r="NU127" s="222"/>
      <c r="NV127" s="222"/>
      <c r="NW127" s="222"/>
      <c r="NX127" s="222"/>
      <c r="NY127" s="222"/>
      <c r="NZ127" s="222"/>
      <c r="OA127" s="222"/>
      <c r="OB127" s="222"/>
      <c r="OC127" s="222"/>
      <c r="OD127" s="222"/>
      <c r="OE127" s="222"/>
      <c r="OF127" s="222"/>
      <c r="OG127" s="222"/>
      <c r="OH127" s="222"/>
      <c r="OI127" s="222"/>
      <c r="OJ127" s="222"/>
      <c r="OK127" s="222"/>
      <c r="OL127" s="222"/>
      <c r="OM127" s="222"/>
      <c r="ON127" s="222"/>
      <c r="OO127" s="222"/>
      <c r="OP127" s="222"/>
      <c r="OQ127" s="222"/>
      <c r="OR127" s="222"/>
      <c r="OS127" s="222"/>
      <c r="OT127" s="222"/>
      <c r="OU127" s="222"/>
      <c r="OV127" s="222"/>
      <c r="OW127" s="222"/>
      <c r="OX127" s="222"/>
      <c r="OY127" s="222"/>
      <c r="OZ127" s="222"/>
      <c r="PA127" s="222"/>
      <c r="PB127" s="222"/>
      <c r="PC127" s="222"/>
      <c r="PD127" s="222"/>
      <c r="PE127" s="222"/>
      <c r="PF127" s="222"/>
      <c r="PG127" s="222"/>
      <c r="PH127" s="222"/>
      <c r="PI127" s="222"/>
      <c r="PJ127" s="222"/>
      <c r="PK127" s="222"/>
      <c r="PL127" s="222"/>
      <c r="PM127" s="222"/>
      <c r="PN127" s="222"/>
      <c r="PO127" s="222"/>
      <c r="PP127" s="222"/>
      <c r="PQ127" s="222"/>
      <c r="PR127" s="222"/>
      <c r="PS127" s="222"/>
      <c r="PT127" s="222"/>
      <c r="PU127" s="222"/>
      <c r="PV127" s="222"/>
      <c r="PW127" s="222"/>
      <c r="PX127" s="222"/>
      <c r="PY127" s="222"/>
      <c r="PZ127" s="222"/>
      <c r="QA127" s="222"/>
      <c r="QB127" s="222"/>
      <c r="QC127" s="222"/>
      <c r="QD127" s="222"/>
      <c r="QE127" s="222"/>
      <c r="QF127" s="222"/>
      <c r="QG127" s="222"/>
      <c r="QH127" s="222"/>
      <c r="QI127" s="222"/>
      <c r="QJ127" s="222"/>
      <c r="QK127" s="222"/>
      <c r="QL127" s="222"/>
      <c r="QM127" s="222"/>
      <c r="QN127" s="222"/>
      <c r="QO127" s="222"/>
      <c r="QP127" s="222"/>
      <c r="QQ127" s="222"/>
      <c r="QR127" s="222"/>
      <c r="QS127" s="222"/>
      <c r="QT127" s="222"/>
      <c r="QU127" s="222"/>
      <c r="QV127" s="222"/>
      <c r="QW127" s="222"/>
      <c r="QX127" s="222"/>
      <c r="QY127" s="222"/>
      <c r="QZ127" s="222"/>
      <c r="RA127" s="222"/>
      <c r="RB127" s="222"/>
      <c r="RC127" s="222"/>
      <c r="RD127" s="222"/>
      <c r="RE127" s="222"/>
      <c r="RF127" s="222"/>
      <c r="RG127" s="222"/>
      <c r="RH127" s="222"/>
      <c r="RI127" s="222"/>
      <c r="RJ127" s="222"/>
      <c r="RK127" s="222"/>
      <c r="RL127" s="222"/>
      <c r="RM127" s="222"/>
      <c r="RN127" s="222"/>
      <c r="RO127" s="222"/>
      <c r="RP127" s="222"/>
      <c r="RQ127" s="222"/>
      <c r="RR127" s="222"/>
      <c r="RS127" s="222"/>
      <c r="RT127" s="222"/>
      <c r="RU127" s="222"/>
      <c r="RV127" s="222"/>
      <c r="RW127" s="222"/>
      <c r="RX127" s="222"/>
      <c r="RY127" s="222"/>
      <c r="RZ127" s="222"/>
      <c r="SA127" s="222"/>
      <c r="SB127" s="222"/>
      <c r="SC127" s="222"/>
      <c r="SD127" s="222"/>
      <c r="SE127" s="222"/>
      <c r="SF127" s="222"/>
      <c r="SG127" s="222"/>
      <c r="SH127" s="222"/>
      <c r="SI127" s="222"/>
      <c r="SJ127" s="222"/>
      <c r="SK127" s="222"/>
      <c r="SL127" s="222"/>
      <c r="SM127" s="222"/>
      <c r="SN127" s="222"/>
      <c r="SO127" s="222"/>
      <c r="SP127" s="222"/>
      <c r="SQ127" s="222"/>
      <c r="SR127" s="222"/>
      <c r="SS127" s="222"/>
      <c r="ST127" s="222"/>
      <c r="SU127" s="222"/>
      <c r="SV127" s="222"/>
      <c r="SW127" s="222"/>
      <c r="SX127" s="222"/>
      <c r="SY127" s="222"/>
      <c r="SZ127" s="222"/>
      <c r="TA127" s="222"/>
      <c r="TB127" s="222"/>
      <c r="TC127" s="222"/>
      <c r="TD127" s="222"/>
      <c r="TE127" s="222"/>
      <c r="TF127" s="222"/>
      <c r="TG127" s="222"/>
      <c r="TH127" s="222"/>
      <c r="TI127" s="222"/>
      <c r="TJ127" s="222"/>
      <c r="TK127" s="222"/>
      <c r="TL127" s="222"/>
      <c r="TM127" s="222"/>
      <c r="TN127" s="222"/>
      <c r="TO127" s="222"/>
      <c r="TP127" s="222"/>
      <c r="TQ127" s="222"/>
      <c r="TR127" s="222"/>
      <c r="TS127" s="222"/>
      <c r="TT127" s="222"/>
      <c r="TU127" s="222"/>
      <c r="TV127" s="222"/>
      <c r="TW127" s="222"/>
      <c r="TX127" s="222"/>
      <c r="TY127" s="222"/>
      <c r="TZ127" s="222"/>
      <c r="UA127" s="222"/>
      <c r="UB127" s="222"/>
      <c r="UC127" s="222"/>
      <c r="UD127" s="222"/>
      <c r="UE127" s="222"/>
      <c r="UF127" s="222"/>
      <c r="UG127" s="222"/>
      <c r="UH127" s="222"/>
      <c r="UI127" s="222"/>
      <c r="UJ127" s="222"/>
      <c r="UK127" s="222"/>
      <c r="UL127" s="222"/>
      <c r="UM127" s="222"/>
      <c r="UN127" s="222"/>
      <c r="UO127" s="222"/>
      <c r="UP127" s="222"/>
      <c r="UQ127" s="222"/>
      <c r="UR127" s="222"/>
      <c r="US127" s="222"/>
      <c r="UT127" s="222"/>
      <c r="UU127" s="222"/>
      <c r="UV127" s="222"/>
      <c r="UW127" s="222"/>
      <c r="UX127" s="222"/>
      <c r="UY127" s="222"/>
      <c r="UZ127" s="222"/>
      <c r="VA127" s="222"/>
      <c r="VB127" s="222"/>
      <c r="VC127" s="222"/>
      <c r="VD127" s="222"/>
      <c r="VE127" s="222"/>
      <c r="VF127" s="222"/>
      <c r="VG127" s="222"/>
      <c r="VH127" s="222"/>
      <c r="VI127" s="222"/>
      <c r="VJ127" s="222"/>
      <c r="VK127" s="222"/>
      <c r="VL127" s="222"/>
      <c r="VM127" s="222"/>
      <c r="VN127" s="222"/>
      <c r="VO127" s="222"/>
      <c r="VP127" s="222"/>
      <c r="VQ127" s="222"/>
      <c r="VR127" s="222"/>
      <c r="VS127" s="222"/>
      <c r="VT127" s="222"/>
      <c r="VU127" s="222"/>
      <c r="VV127" s="222"/>
      <c r="VW127" s="222"/>
      <c r="VX127" s="222"/>
      <c r="VY127" s="222"/>
      <c r="VZ127" s="222"/>
      <c r="WA127" s="222"/>
      <c r="WB127" s="222"/>
      <c r="WC127" s="222"/>
      <c r="WD127" s="222"/>
      <c r="WE127" s="222"/>
      <c r="WF127" s="222"/>
      <c r="WG127" s="222"/>
      <c r="WH127" s="222"/>
      <c r="WI127" s="222"/>
      <c r="WJ127" s="222"/>
      <c r="WK127" s="222"/>
      <c r="WL127" s="222"/>
      <c r="WM127" s="222"/>
      <c r="WN127" s="222"/>
      <c r="WO127" s="222"/>
      <c r="WP127" s="222"/>
      <c r="WQ127" s="222"/>
      <c r="WR127" s="222"/>
      <c r="WS127" s="222"/>
      <c r="WT127" s="222"/>
      <c r="WU127" s="222"/>
      <c r="WV127" s="222"/>
      <c r="WW127" s="222"/>
      <c r="WX127" s="222"/>
      <c r="WY127" s="222"/>
      <c r="WZ127" s="222"/>
      <c r="XA127" s="222"/>
      <c r="XB127" s="222"/>
      <c r="XC127" s="222"/>
      <c r="XD127" s="222"/>
      <c r="XE127" s="222"/>
      <c r="XF127" s="222"/>
      <c r="XG127" s="222"/>
      <c r="XH127" s="222"/>
      <c r="XI127" s="222"/>
      <c r="XJ127" s="222"/>
      <c r="XK127" s="222"/>
      <c r="XL127" s="222"/>
      <c r="XM127" s="222"/>
      <c r="XN127" s="222"/>
      <c r="XO127" s="222"/>
      <c r="XP127" s="222"/>
      <c r="XQ127" s="222"/>
      <c r="XR127" s="222"/>
      <c r="XS127" s="222"/>
      <c r="XT127" s="222"/>
      <c r="XU127" s="222"/>
      <c r="XV127" s="222"/>
      <c r="XW127" s="222"/>
      <c r="XX127" s="222"/>
      <c r="XY127" s="222"/>
      <c r="XZ127" s="222"/>
      <c r="YA127" s="222"/>
      <c r="YB127" s="222"/>
      <c r="YC127" s="222"/>
      <c r="YD127" s="222"/>
      <c r="YE127" s="222"/>
      <c r="YF127" s="222"/>
      <c r="YG127" s="222"/>
      <c r="YH127" s="222"/>
      <c r="YI127" s="222"/>
      <c r="YJ127" s="222"/>
      <c r="YK127" s="222"/>
      <c r="YL127" s="222"/>
      <c r="YM127" s="222"/>
      <c r="YN127" s="222"/>
      <c r="YO127" s="222"/>
      <c r="YP127" s="222"/>
      <c r="YQ127" s="222"/>
      <c r="YR127" s="222"/>
      <c r="YS127" s="222"/>
      <c r="YT127" s="222"/>
      <c r="YU127" s="222"/>
      <c r="YV127" s="222"/>
      <c r="YW127" s="222"/>
      <c r="YX127" s="222"/>
      <c r="YY127" s="222"/>
      <c r="YZ127" s="222"/>
      <c r="ZA127" s="222"/>
      <c r="ZB127" s="222"/>
      <c r="ZC127" s="222"/>
      <c r="ZD127" s="222"/>
      <c r="ZE127" s="222"/>
      <c r="ZF127" s="222"/>
      <c r="ZG127" s="222"/>
      <c r="ZH127" s="222"/>
      <c r="ZI127" s="222"/>
      <c r="ZJ127" s="222"/>
      <c r="ZK127" s="222"/>
      <c r="ZL127" s="222"/>
      <c r="ZM127" s="222"/>
      <c r="ZN127" s="222"/>
      <c r="ZO127" s="222"/>
      <c r="ZP127" s="222"/>
      <c r="ZQ127" s="222"/>
      <c r="ZR127" s="222"/>
      <c r="ZS127" s="222"/>
      <c r="ZT127" s="222"/>
      <c r="ZU127" s="222"/>
      <c r="ZV127" s="222"/>
      <c r="ZW127" s="222"/>
      <c r="ZX127" s="222"/>
      <c r="ZY127" s="222"/>
      <c r="ZZ127" s="222"/>
      <c r="AAA127" s="222"/>
      <c r="AAB127" s="222"/>
      <c r="AAC127" s="222"/>
      <c r="AAD127" s="222"/>
      <c r="AAE127" s="222"/>
      <c r="AAF127" s="222"/>
      <c r="AAG127" s="222"/>
      <c r="AAH127" s="222"/>
      <c r="AAI127" s="222"/>
      <c r="AAJ127" s="222"/>
      <c r="AAK127" s="222"/>
      <c r="AAL127" s="222"/>
      <c r="AAM127" s="222"/>
      <c r="AAN127" s="222"/>
      <c r="AAO127" s="222"/>
      <c r="AAP127" s="222"/>
      <c r="AAQ127" s="222"/>
      <c r="AAR127" s="222"/>
      <c r="AAS127" s="222"/>
      <c r="AAT127" s="222"/>
      <c r="AAU127" s="222"/>
      <c r="AAV127" s="222"/>
      <c r="AAW127" s="222"/>
      <c r="AAX127" s="222"/>
      <c r="AAY127" s="222"/>
      <c r="AAZ127" s="222"/>
      <c r="ABA127" s="222"/>
      <c r="ABB127" s="222"/>
      <c r="ABC127" s="222"/>
      <c r="ABD127" s="222"/>
      <c r="ABE127" s="222"/>
      <c r="ABF127" s="222"/>
      <c r="ABG127" s="222"/>
      <c r="ABH127" s="222"/>
      <c r="ABI127" s="222"/>
      <c r="ABJ127" s="222"/>
      <c r="ABK127" s="222"/>
      <c r="ABL127" s="222"/>
      <c r="ABM127" s="222"/>
      <c r="ABN127" s="222"/>
      <c r="ABO127" s="222"/>
      <c r="ABP127" s="222"/>
      <c r="ABQ127" s="222"/>
      <c r="ABR127" s="222"/>
      <c r="ABS127" s="222"/>
      <c r="ABT127" s="222"/>
      <c r="ABU127" s="222"/>
      <c r="ABV127" s="222"/>
      <c r="ABW127" s="222"/>
      <c r="ABX127" s="222"/>
      <c r="ABY127" s="222"/>
      <c r="ABZ127" s="222"/>
      <c r="ACA127" s="222"/>
      <c r="ACB127" s="222"/>
      <c r="ACC127" s="222"/>
      <c r="ACD127" s="222"/>
      <c r="ACE127" s="222"/>
      <c r="ACF127" s="222"/>
      <c r="ACG127" s="222"/>
      <c r="ACH127" s="222"/>
      <c r="ACI127" s="222"/>
      <c r="ACJ127" s="222"/>
      <c r="ACK127" s="222"/>
      <c r="ACL127" s="222"/>
      <c r="ACM127" s="222"/>
      <c r="ACN127" s="222"/>
      <c r="ACO127" s="222"/>
      <c r="ACP127" s="222"/>
      <c r="ACQ127" s="222"/>
      <c r="ACR127" s="222"/>
      <c r="ACS127" s="222"/>
      <c r="ACT127" s="222"/>
      <c r="ACU127" s="222"/>
      <c r="ACV127" s="222"/>
      <c r="ACW127" s="222"/>
      <c r="ACX127" s="222"/>
      <c r="ACY127" s="222"/>
      <c r="ACZ127" s="222"/>
      <c r="ADA127" s="222"/>
      <c r="ADB127" s="222"/>
      <c r="ADC127" s="222"/>
      <c r="ADD127" s="222"/>
      <c r="ADE127" s="222"/>
      <c r="ADF127" s="222"/>
      <c r="ADG127" s="222"/>
      <c r="ADH127" s="222"/>
      <c r="ADI127" s="222"/>
      <c r="ADJ127" s="222"/>
      <c r="ADK127" s="222"/>
      <c r="ADL127" s="222"/>
      <c r="ADM127" s="222"/>
      <c r="ADN127" s="222"/>
      <c r="ADO127" s="222"/>
      <c r="ADP127" s="222"/>
      <c r="ADQ127" s="222"/>
      <c r="ADR127" s="222"/>
      <c r="ADS127" s="222"/>
      <c r="ADT127" s="222"/>
      <c r="ADU127" s="222"/>
      <c r="ADV127" s="222"/>
      <c r="ADW127" s="222"/>
      <c r="ADX127" s="222"/>
      <c r="ADY127" s="222"/>
      <c r="ADZ127" s="222"/>
      <c r="AEA127" s="222"/>
      <c r="AEB127" s="222"/>
      <c r="AEC127" s="222"/>
      <c r="AED127" s="222"/>
      <c r="AEE127" s="222"/>
      <c r="AEF127" s="222"/>
      <c r="AEG127" s="222"/>
      <c r="AEH127" s="222"/>
      <c r="AEI127" s="222"/>
      <c r="AEJ127" s="222"/>
      <c r="AEK127" s="222"/>
      <c r="AEL127" s="222"/>
      <c r="AEM127" s="222"/>
      <c r="AEN127" s="222"/>
      <c r="AEO127" s="222"/>
      <c r="AEP127" s="222"/>
      <c r="AEQ127" s="222"/>
      <c r="AER127" s="222"/>
      <c r="AES127" s="222"/>
      <c r="AET127" s="222"/>
      <c r="AEU127" s="222"/>
      <c r="AEV127" s="222"/>
      <c r="AEW127" s="222"/>
      <c r="AEX127" s="222"/>
      <c r="AEY127" s="222"/>
      <c r="AEZ127" s="222"/>
      <c r="AFA127" s="222"/>
      <c r="AFB127" s="222"/>
      <c r="AFC127" s="222"/>
      <c r="AFD127" s="222"/>
      <c r="AFE127" s="222"/>
      <c r="AFF127" s="222"/>
      <c r="AFG127" s="222"/>
      <c r="AFH127" s="222"/>
      <c r="AFI127" s="222"/>
      <c r="AFJ127" s="222"/>
      <c r="AFK127" s="222"/>
      <c r="AFL127" s="222"/>
      <c r="AFM127" s="222"/>
      <c r="AFN127" s="222"/>
      <c r="AFO127" s="222"/>
      <c r="AFP127" s="222"/>
      <c r="AFQ127" s="222"/>
      <c r="AFR127" s="222"/>
      <c r="AFS127" s="222"/>
      <c r="AFT127" s="222"/>
      <c r="AFU127" s="222"/>
      <c r="AFV127" s="222"/>
      <c r="AFW127" s="222"/>
      <c r="AFX127" s="222"/>
      <c r="AFY127" s="222"/>
      <c r="AFZ127" s="222"/>
      <c r="AGA127" s="222"/>
      <c r="AGB127" s="222"/>
      <c r="AGC127" s="222"/>
      <c r="AGD127" s="222"/>
      <c r="AGE127" s="222"/>
      <c r="AGF127" s="222"/>
      <c r="AGG127" s="222"/>
      <c r="AGH127" s="222"/>
      <c r="AGI127" s="222"/>
      <c r="AGJ127" s="222"/>
      <c r="AGK127" s="222"/>
      <c r="AGL127" s="222"/>
      <c r="AGM127" s="222"/>
      <c r="AGN127" s="222"/>
      <c r="AGO127" s="222"/>
      <c r="AGP127" s="222"/>
      <c r="AGQ127" s="222"/>
      <c r="AGR127" s="222"/>
      <c r="AGS127" s="222"/>
      <c r="AGT127" s="222"/>
      <c r="AGU127" s="222"/>
      <c r="AGV127" s="222"/>
      <c r="AGW127" s="222"/>
      <c r="AGX127" s="222"/>
      <c r="AGY127" s="222"/>
      <c r="AGZ127" s="222"/>
      <c r="AHA127" s="222"/>
      <c r="AHB127" s="222"/>
      <c r="AHC127" s="222"/>
      <c r="AHD127" s="222"/>
      <c r="AHE127" s="222"/>
      <c r="AHF127" s="222"/>
      <c r="AHG127" s="222"/>
      <c r="AHH127" s="222"/>
      <c r="AHI127" s="222"/>
      <c r="AHJ127" s="222"/>
      <c r="AHK127" s="222"/>
      <c r="AHL127" s="222"/>
      <c r="AHM127" s="222"/>
      <c r="AHN127" s="222"/>
      <c r="AHO127" s="222"/>
      <c r="AHP127" s="222"/>
      <c r="AHQ127" s="222"/>
      <c r="AHR127" s="222"/>
      <c r="AHS127" s="222"/>
      <c r="AHT127" s="222"/>
      <c r="AHU127" s="222"/>
      <c r="AHV127" s="222"/>
      <c r="AHW127" s="222"/>
      <c r="AHX127" s="222"/>
      <c r="AHY127" s="222"/>
      <c r="AHZ127" s="222"/>
      <c r="AIA127" s="222"/>
      <c r="AIB127" s="222"/>
      <c r="AIC127" s="222"/>
      <c r="AID127" s="222"/>
      <c r="AIE127" s="222"/>
      <c r="AIF127" s="222"/>
      <c r="AIG127" s="222"/>
      <c r="AIH127" s="222"/>
      <c r="AII127" s="222"/>
      <c r="AIJ127" s="222"/>
      <c r="AIK127" s="222"/>
      <c r="AIL127" s="222"/>
      <c r="AIM127" s="222"/>
      <c r="AIN127" s="222"/>
      <c r="AIO127" s="222"/>
      <c r="AIP127" s="222"/>
      <c r="AIQ127" s="222"/>
      <c r="AIR127" s="222"/>
      <c r="AIS127" s="222"/>
      <c r="AIT127" s="222"/>
      <c r="AIU127" s="222"/>
      <c r="AIV127" s="222"/>
      <c r="AIW127" s="222"/>
      <c r="AIX127" s="222"/>
      <c r="AIY127" s="222"/>
      <c r="AIZ127" s="222"/>
      <c r="AJA127" s="222"/>
      <c r="AJB127" s="222"/>
      <c r="AJC127" s="222"/>
      <c r="AJD127" s="222"/>
      <c r="AJE127" s="222"/>
      <c r="AJF127" s="222"/>
      <c r="AJG127" s="222"/>
      <c r="AJH127" s="222"/>
      <c r="AJI127" s="222"/>
      <c r="AJJ127" s="222"/>
      <c r="AJK127" s="222"/>
      <c r="AJL127" s="222"/>
      <c r="AJM127" s="222"/>
      <c r="AJN127" s="222"/>
      <c r="AJO127" s="222"/>
      <c r="AJP127" s="222"/>
      <c r="AJQ127" s="222"/>
      <c r="AJR127" s="222"/>
      <c r="AJS127" s="222"/>
      <c r="AJT127" s="222"/>
      <c r="AJU127" s="222"/>
      <c r="AJV127" s="222"/>
      <c r="AJW127" s="222"/>
      <c r="AJX127" s="222"/>
      <c r="AJY127" s="222"/>
      <c r="AJZ127" s="222"/>
      <c r="AKA127" s="222"/>
      <c r="AKB127" s="222"/>
      <c r="AKC127" s="222"/>
      <c r="AKD127" s="222"/>
      <c r="AKE127" s="222"/>
      <c r="AKF127" s="222"/>
      <c r="AKG127" s="222"/>
      <c r="AKH127" s="222"/>
      <c r="AKI127" s="222"/>
      <c r="AKJ127" s="222"/>
      <c r="AKK127" s="222"/>
      <c r="AKL127" s="222"/>
      <c r="AKM127" s="222"/>
      <c r="AKN127" s="222"/>
      <c r="AKO127" s="222"/>
      <c r="AKP127" s="222"/>
      <c r="AKQ127" s="222"/>
      <c r="AKR127" s="222"/>
      <c r="AKS127" s="222"/>
      <c r="AKT127" s="222"/>
      <c r="AKU127" s="222"/>
      <c r="AKV127" s="222"/>
      <c r="AKW127" s="222"/>
      <c r="AKX127" s="222"/>
      <c r="AKY127" s="222"/>
      <c r="AKZ127" s="222"/>
      <c r="ALA127" s="222"/>
      <c r="ALB127" s="222"/>
      <c r="ALC127" s="222"/>
      <c r="ALD127" s="222"/>
      <c r="ALE127" s="222"/>
      <c r="ALF127" s="222"/>
      <c r="ALG127" s="222"/>
      <c r="ALH127" s="222"/>
      <c r="ALI127" s="222"/>
      <c r="ALJ127" s="222"/>
      <c r="ALK127" s="222"/>
      <c r="ALL127" s="222"/>
      <c r="ALM127" s="222"/>
      <c r="ALN127" s="222"/>
      <c r="ALO127" s="222"/>
      <c r="ALP127" s="222"/>
      <c r="ALQ127" s="222"/>
      <c r="ALR127" s="222"/>
      <c r="ALS127" s="222"/>
      <c r="ALT127" s="222"/>
      <c r="ALU127" s="222"/>
      <c r="ALV127" s="222"/>
      <c r="ALW127" s="222"/>
      <c r="ALX127" s="222"/>
      <c r="ALY127" s="222"/>
      <c r="ALZ127" s="222"/>
      <c r="AMA127" s="222"/>
      <c r="AMB127" s="222"/>
    </row>
    <row r="128" spans="1:1016" s="107" customFormat="1" ht="28.5">
      <c r="A128" s="168" t="s">
        <v>2192</v>
      </c>
      <c r="B128" s="300" t="s">
        <v>2123</v>
      </c>
      <c r="D128" s="584"/>
      <c r="E128" s="57"/>
      <c r="F128" s="378"/>
      <c r="G128" s="286"/>
      <c r="H128" s="222"/>
      <c r="I128" s="222"/>
      <c r="J128" s="222"/>
      <c r="K128" s="222"/>
      <c r="L128" s="222"/>
      <c r="M128" s="222"/>
      <c r="N128" s="222"/>
      <c r="O128" s="222"/>
      <c r="P128" s="222"/>
      <c r="Q128" s="222"/>
      <c r="R128" s="222"/>
      <c r="S128" s="222"/>
      <c r="T128" s="222"/>
      <c r="U128" s="222"/>
      <c r="V128" s="222"/>
      <c r="W128" s="222"/>
      <c r="X128" s="222"/>
      <c r="Y128" s="222"/>
      <c r="Z128" s="222"/>
      <c r="AA128" s="222"/>
      <c r="AB128" s="222"/>
      <c r="AC128" s="222"/>
      <c r="AD128" s="222"/>
      <c r="AE128" s="222"/>
      <c r="AF128" s="222"/>
      <c r="AG128" s="222"/>
      <c r="AH128" s="222"/>
      <c r="AI128" s="222"/>
      <c r="AJ128" s="222"/>
      <c r="AK128" s="222"/>
      <c r="AL128" s="222"/>
      <c r="AM128" s="222"/>
      <c r="AN128" s="222"/>
      <c r="AO128" s="222"/>
      <c r="AP128" s="222"/>
      <c r="AQ128" s="222"/>
      <c r="AR128" s="222"/>
      <c r="AS128" s="222"/>
      <c r="AT128" s="222"/>
      <c r="AU128" s="222"/>
      <c r="AV128" s="222"/>
      <c r="AW128" s="222"/>
      <c r="AX128" s="222"/>
      <c r="AY128" s="222"/>
      <c r="AZ128" s="222"/>
      <c r="BA128" s="222"/>
      <c r="BB128" s="222"/>
      <c r="BC128" s="222"/>
      <c r="BD128" s="222"/>
      <c r="BE128" s="222"/>
      <c r="BF128" s="222"/>
      <c r="BG128" s="222"/>
      <c r="BH128" s="222"/>
      <c r="BI128" s="222"/>
      <c r="BJ128" s="222"/>
      <c r="BK128" s="222"/>
      <c r="BL128" s="222"/>
      <c r="BM128" s="222"/>
      <c r="BN128" s="222"/>
      <c r="BO128" s="222"/>
      <c r="BP128" s="222"/>
      <c r="BQ128" s="222"/>
      <c r="BR128" s="222"/>
      <c r="BS128" s="222"/>
      <c r="BT128" s="222"/>
      <c r="BU128" s="222"/>
      <c r="BV128" s="222"/>
      <c r="BW128" s="222"/>
      <c r="BX128" s="222"/>
      <c r="BY128" s="222"/>
      <c r="BZ128" s="222"/>
      <c r="CA128" s="222"/>
      <c r="CB128" s="222"/>
      <c r="CC128" s="222"/>
      <c r="CD128" s="222"/>
      <c r="CE128" s="222"/>
      <c r="CF128" s="222"/>
      <c r="CG128" s="222"/>
      <c r="CH128" s="222"/>
      <c r="CI128" s="222"/>
      <c r="CJ128" s="222"/>
      <c r="CK128" s="222"/>
      <c r="CL128" s="222"/>
      <c r="CM128" s="222"/>
      <c r="CN128" s="222"/>
      <c r="CO128" s="222"/>
      <c r="CP128" s="222"/>
      <c r="CQ128" s="222"/>
      <c r="CR128" s="222"/>
      <c r="CS128" s="222"/>
      <c r="CT128" s="222"/>
      <c r="CU128" s="222"/>
      <c r="CV128" s="222"/>
      <c r="CW128" s="222"/>
      <c r="CX128" s="222"/>
      <c r="CY128" s="222"/>
      <c r="CZ128" s="222"/>
      <c r="DA128" s="222"/>
      <c r="DB128" s="222"/>
      <c r="DC128" s="222"/>
      <c r="DD128" s="222"/>
      <c r="DE128" s="222"/>
      <c r="DF128" s="222"/>
      <c r="DG128" s="222"/>
      <c r="DH128" s="222"/>
      <c r="DI128" s="222"/>
      <c r="DJ128" s="222"/>
      <c r="DK128" s="222"/>
      <c r="DL128" s="222"/>
      <c r="DM128" s="222"/>
      <c r="DN128" s="222"/>
      <c r="DO128" s="222"/>
      <c r="DP128" s="222"/>
      <c r="DQ128" s="222"/>
      <c r="DR128" s="222"/>
      <c r="DS128" s="222"/>
      <c r="DT128" s="222"/>
      <c r="DU128" s="222"/>
      <c r="DV128" s="222"/>
      <c r="DW128" s="222"/>
      <c r="DX128" s="222"/>
      <c r="DY128" s="222"/>
      <c r="DZ128" s="222"/>
      <c r="EA128" s="222"/>
      <c r="EB128" s="222"/>
      <c r="EC128" s="222"/>
      <c r="ED128" s="222"/>
      <c r="EE128" s="222"/>
      <c r="EF128" s="222"/>
      <c r="EG128" s="222"/>
      <c r="EH128" s="222"/>
      <c r="EI128" s="222"/>
      <c r="EJ128" s="222"/>
      <c r="EK128" s="222"/>
      <c r="EL128" s="222"/>
      <c r="EM128" s="222"/>
      <c r="EN128" s="222"/>
      <c r="EO128" s="222"/>
      <c r="EP128" s="222"/>
      <c r="EQ128" s="222"/>
      <c r="ER128" s="222"/>
      <c r="ES128" s="222"/>
      <c r="ET128" s="222"/>
      <c r="EU128" s="222"/>
      <c r="EV128" s="222"/>
      <c r="EW128" s="222"/>
      <c r="EX128" s="222"/>
      <c r="EY128" s="222"/>
      <c r="EZ128" s="222"/>
      <c r="FA128" s="222"/>
      <c r="FB128" s="222"/>
      <c r="FC128" s="222"/>
      <c r="FD128" s="222"/>
      <c r="FE128" s="222"/>
      <c r="FF128" s="222"/>
      <c r="FG128" s="222"/>
      <c r="FH128" s="222"/>
      <c r="FI128" s="222"/>
      <c r="FJ128" s="222"/>
      <c r="FK128" s="222"/>
      <c r="FL128" s="222"/>
      <c r="FM128" s="222"/>
      <c r="FN128" s="222"/>
      <c r="FO128" s="222"/>
      <c r="FP128" s="222"/>
      <c r="FQ128" s="222"/>
      <c r="FR128" s="222"/>
      <c r="FS128" s="222"/>
      <c r="FT128" s="222"/>
      <c r="FU128" s="222"/>
      <c r="FV128" s="222"/>
      <c r="FW128" s="222"/>
      <c r="FX128" s="222"/>
      <c r="FY128" s="222"/>
      <c r="FZ128" s="222"/>
      <c r="GA128" s="222"/>
      <c r="GB128" s="222"/>
      <c r="GC128" s="222"/>
      <c r="GD128" s="222"/>
      <c r="GE128" s="222"/>
      <c r="GF128" s="222"/>
      <c r="GG128" s="222"/>
      <c r="GH128" s="222"/>
      <c r="GI128" s="222"/>
      <c r="GJ128" s="222"/>
      <c r="GK128" s="222"/>
      <c r="GL128" s="222"/>
      <c r="GM128" s="222"/>
      <c r="GN128" s="222"/>
      <c r="GO128" s="222"/>
      <c r="GP128" s="222"/>
      <c r="GQ128" s="222"/>
      <c r="GR128" s="222"/>
      <c r="GS128" s="222"/>
      <c r="GT128" s="222"/>
      <c r="GU128" s="222"/>
      <c r="GV128" s="222"/>
      <c r="GW128" s="222"/>
      <c r="GX128" s="222"/>
      <c r="GY128" s="222"/>
      <c r="GZ128" s="222"/>
      <c r="HA128" s="222"/>
      <c r="HB128" s="222"/>
      <c r="HC128" s="222"/>
      <c r="HD128" s="222"/>
      <c r="HE128" s="222"/>
      <c r="HF128" s="222"/>
      <c r="HG128" s="222"/>
      <c r="HH128" s="222"/>
      <c r="HI128" s="222"/>
      <c r="HJ128" s="222"/>
      <c r="HK128" s="222"/>
      <c r="HL128" s="222"/>
      <c r="HM128" s="222"/>
      <c r="HN128" s="222"/>
      <c r="HO128" s="222"/>
      <c r="HP128" s="222"/>
      <c r="HQ128" s="222"/>
      <c r="HR128" s="222"/>
      <c r="HS128" s="222"/>
      <c r="HT128" s="222"/>
      <c r="HU128" s="222"/>
      <c r="HV128" s="222"/>
      <c r="HW128" s="222"/>
      <c r="HX128" s="222"/>
      <c r="HY128" s="222"/>
      <c r="HZ128" s="222"/>
      <c r="IA128" s="222"/>
      <c r="IB128" s="222"/>
      <c r="IC128" s="222"/>
      <c r="ID128" s="222"/>
      <c r="IE128" s="222"/>
      <c r="IF128" s="222"/>
      <c r="IG128" s="222"/>
      <c r="IH128" s="222"/>
      <c r="II128" s="222"/>
      <c r="IJ128" s="222"/>
      <c r="IK128" s="222"/>
      <c r="IL128" s="222"/>
      <c r="IM128" s="222"/>
      <c r="IN128" s="222"/>
      <c r="IO128" s="222"/>
      <c r="IP128" s="222"/>
      <c r="IQ128" s="222"/>
      <c r="IR128" s="222"/>
      <c r="IS128" s="222"/>
      <c r="IT128" s="222"/>
      <c r="IU128" s="222"/>
      <c r="IV128" s="222"/>
      <c r="IW128" s="222"/>
      <c r="IX128" s="222"/>
      <c r="IY128" s="222"/>
      <c r="IZ128" s="222"/>
      <c r="JA128" s="222"/>
      <c r="JB128" s="222"/>
      <c r="JC128" s="222"/>
      <c r="JD128" s="222"/>
      <c r="JE128" s="222"/>
      <c r="JF128" s="222"/>
      <c r="JG128" s="222"/>
      <c r="JH128" s="222"/>
      <c r="JI128" s="222"/>
      <c r="JJ128" s="222"/>
      <c r="JK128" s="222"/>
      <c r="JL128" s="222"/>
      <c r="JM128" s="222"/>
      <c r="JN128" s="222"/>
      <c r="JO128" s="222"/>
      <c r="JP128" s="222"/>
      <c r="JQ128" s="222"/>
      <c r="JR128" s="222"/>
      <c r="JS128" s="222"/>
      <c r="JT128" s="222"/>
      <c r="JU128" s="222"/>
      <c r="JV128" s="222"/>
      <c r="JW128" s="222"/>
      <c r="JX128" s="222"/>
      <c r="JY128" s="222"/>
      <c r="JZ128" s="222"/>
      <c r="KA128" s="222"/>
      <c r="KB128" s="222"/>
      <c r="KC128" s="222"/>
      <c r="KD128" s="222"/>
      <c r="KE128" s="222"/>
      <c r="KF128" s="222"/>
      <c r="KG128" s="222"/>
      <c r="KH128" s="222"/>
      <c r="KI128" s="222"/>
      <c r="KJ128" s="222"/>
      <c r="KK128" s="222"/>
      <c r="KL128" s="222"/>
      <c r="KM128" s="222"/>
      <c r="KN128" s="222"/>
      <c r="KO128" s="222"/>
      <c r="KP128" s="222"/>
      <c r="KQ128" s="222"/>
      <c r="KR128" s="222"/>
      <c r="KS128" s="222"/>
      <c r="KT128" s="222"/>
      <c r="KU128" s="222"/>
      <c r="KV128" s="222"/>
      <c r="KW128" s="222"/>
      <c r="KX128" s="222"/>
      <c r="KY128" s="222"/>
      <c r="KZ128" s="222"/>
      <c r="LA128" s="222"/>
      <c r="LB128" s="222"/>
      <c r="LC128" s="222"/>
      <c r="LD128" s="222"/>
      <c r="LE128" s="222"/>
      <c r="LF128" s="222"/>
      <c r="LG128" s="222"/>
      <c r="LH128" s="222"/>
      <c r="LI128" s="222"/>
      <c r="LJ128" s="222"/>
      <c r="LK128" s="222"/>
      <c r="LL128" s="222"/>
      <c r="LM128" s="222"/>
      <c r="LN128" s="222"/>
      <c r="LO128" s="222"/>
      <c r="LP128" s="222"/>
      <c r="LQ128" s="222"/>
      <c r="LR128" s="222"/>
      <c r="LS128" s="222"/>
      <c r="LT128" s="222"/>
      <c r="LU128" s="222"/>
      <c r="LV128" s="222"/>
      <c r="LW128" s="222"/>
      <c r="LX128" s="222"/>
      <c r="LY128" s="222"/>
      <c r="LZ128" s="222"/>
      <c r="MA128" s="222"/>
      <c r="MB128" s="222"/>
      <c r="MC128" s="222"/>
      <c r="MD128" s="222"/>
      <c r="ME128" s="222"/>
      <c r="MF128" s="222"/>
      <c r="MG128" s="222"/>
      <c r="MH128" s="222"/>
      <c r="MI128" s="222"/>
      <c r="MJ128" s="222"/>
      <c r="MK128" s="222"/>
      <c r="ML128" s="222"/>
      <c r="MM128" s="222"/>
      <c r="MN128" s="222"/>
      <c r="MO128" s="222"/>
      <c r="MP128" s="222"/>
      <c r="MQ128" s="222"/>
      <c r="MR128" s="222"/>
      <c r="MS128" s="222"/>
      <c r="MT128" s="222"/>
      <c r="MU128" s="222"/>
      <c r="MV128" s="222"/>
      <c r="MW128" s="222"/>
      <c r="MX128" s="222"/>
      <c r="MY128" s="222"/>
      <c r="MZ128" s="222"/>
      <c r="NA128" s="222"/>
      <c r="NB128" s="222"/>
      <c r="NC128" s="222"/>
      <c r="ND128" s="222"/>
      <c r="NE128" s="222"/>
      <c r="NF128" s="222"/>
      <c r="NG128" s="222"/>
      <c r="NH128" s="222"/>
      <c r="NI128" s="222"/>
      <c r="NJ128" s="222"/>
      <c r="NK128" s="222"/>
      <c r="NL128" s="222"/>
      <c r="NM128" s="222"/>
      <c r="NN128" s="222"/>
      <c r="NO128" s="222"/>
      <c r="NP128" s="222"/>
      <c r="NQ128" s="222"/>
      <c r="NR128" s="222"/>
      <c r="NS128" s="222"/>
      <c r="NT128" s="222"/>
      <c r="NU128" s="222"/>
      <c r="NV128" s="222"/>
      <c r="NW128" s="222"/>
      <c r="NX128" s="222"/>
      <c r="NY128" s="222"/>
      <c r="NZ128" s="222"/>
      <c r="OA128" s="222"/>
      <c r="OB128" s="222"/>
      <c r="OC128" s="222"/>
      <c r="OD128" s="222"/>
      <c r="OE128" s="222"/>
      <c r="OF128" s="222"/>
      <c r="OG128" s="222"/>
      <c r="OH128" s="222"/>
      <c r="OI128" s="222"/>
      <c r="OJ128" s="222"/>
      <c r="OK128" s="222"/>
      <c r="OL128" s="222"/>
      <c r="OM128" s="222"/>
      <c r="ON128" s="222"/>
      <c r="OO128" s="222"/>
      <c r="OP128" s="222"/>
      <c r="OQ128" s="222"/>
      <c r="OR128" s="222"/>
      <c r="OS128" s="222"/>
      <c r="OT128" s="222"/>
      <c r="OU128" s="222"/>
      <c r="OV128" s="222"/>
      <c r="OW128" s="222"/>
      <c r="OX128" s="222"/>
      <c r="OY128" s="222"/>
      <c r="OZ128" s="222"/>
      <c r="PA128" s="222"/>
      <c r="PB128" s="222"/>
      <c r="PC128" s="222"/>
      <c r="PD128" s="222"/>
      <c r="PE128" s="222"/>
      <c r="PF128" s="222"/>
      <c r="PG128" s="222"/>
      <c r="PH128" s="222"/>
      <c r="PI128" s="222"/>
      <c r="PJ128" s="222"/>
      <c r="PK128" s="222"/>
      <c r="PL128" s="222"/>
      <c r="PM128" s="222"/>
      <c r="PN128" s="222"/>
      <c r="PO128" s="222"/>
      <c r="PP128" s="222"/>
      <c r="PQ128" s="222"/>
      <c r="PR128" s="222"/>
      <c r="PS128" s="222"/>
      <c r="PT128" s="222"/>
      <c r="PU128" s="222"/>
      <c r="PV128" s="222"/>
      <c r="PW128" s="222"/>
      <c r="PX128" s="222"/>
      <c r="PY128" s="222"/>
      <c r="PZ128" s="222"/>
      <c r="QA128" s="222"/>
      <c r="QB128" s="222"/>
      <c r="QC128" s="222"/>
      <c r="QD128" s="222"/>
      <c r="QE128" s="222"/>
      <c r="QF128" s="222"/>
      <c r="QG128" s="222"/>
      <c r="QH128" s="222"/>
      <c r="QI128" s="222"/>
      <c r="QJ128" s="222"/>
      <c r="QK128" s="222"/>
      <c r="QL128" s="222"/>
      <c r="QM128" s="222"/>
      <c r="QN128" s="222"/>
      <c r="QO128" s="222"/>
      <c r="QP128" s="222"/>
      <c r="QQ128" s="222"/>
      <c r="QR128" s="222"/>
      <c r="QS128" s="222"/>
      <c r="QT128" s="222"/>
      <c r="QU128" s="222"/>
      <c r="QV128" s="222"/>
      <c r="QW128" s="222"/>
      <c r="QX128" s="222"/>
      <c r="QY128" s="222"/>
      <c r="QZ128" s="222"/>
      <c r="RA128" s="222"/>
      <c r="RB128" s="222"/>
      <c r="RC128" s="222"/>
      <c r="RD128" s="222"/>
      <c r="RE128" s="222"/>
      <c r="RF128" s="222"/>
      <c r="RG128" s="222"/>
      <c r="RH128" s="222"/>
      <c r="RI128" s="222"/>
      <c r="RJ128" s="222"/>
      <c r="RK128" s="222"/>
      <c r="RL128" s="222"/>
      <c r="RM128" s="222"/>
      <c r="RN128" s="222"/>
      <c r="RO128" s="222"/>
      <c r="RP128" s="222"/>
      <c r="RQ128" s="222"/>
      <c r="RR128" s="222"/>
      <c r="RS128" s="222"/>
      <c r="RT128" s="222"/>
      <c r="RU128" s="222"/>
      <c r="RV128" s="222"/>
      <c r="RW128" s="222"/>
      <c r="RX128" s="222"/>
      <c r="RY128" s="222"/>
      <c r="RZ128" s="222"/>
      <c r="SA128" s="222"/>
      <c r="SB128" s="222"/>
      <c r="SC128" s="222"/>
      <c r="SD128" s="222"/>
      <c r="SE128" s="222"/>
      <c r="SF128" s="222"/>
      <c r="SG128" s="222"/>
      <c r="SH128" s="222"/>
      <c r="SI128" s="222"/>
      <c r="SJ128" s="222"/>
      <c r="SK128" s="222"/>
      <c r="SL128" s="222"/>
      <c r="SM128" s="222"/>
      <c r="SN128" s="222"/>
      <c r="SO128" s="222"/>
      <c r="SP128" s="222"/>
      <c r="SQ128" s="222"/>
      <c r="SR128" s="222"/>
      <c r="SS128" s="222"/>
      <c r="ST128" s="222"/>
      <c r="SU128" s="222"/>
      <c r="SV128" s="222"/>
      <c r="SW128" s="222"/>
      <c r="SX128" s="222"/>
      <c r="SY128" s="222"/>
      <c r="SZ128" s="222"/>
      <c r="TA128" s="222"/>
      <c r="TB128" s="222"/>
      <c r="TC128" s="222"/>
      <c r="TD128" s="222"/>
      <c r="TE128" s="222"/>
      <c r="TF128" s="222"/>
      <c r="TG128" s="222"/>
      <c r="TH128" s="222"/>
      <c r="TI128" s="222"/>
      <c r="TJ128" s="222"/>
      <c r="TK128" s="222"/>
      <c r="TL128" s="222"/>
      <c r="TM128" s="222"/>
      <c r="TN128" s="222"/>
      <c r="TO128" s="222"/>
      <c r="TP128" s="222"/>
      <c r="TQ128" s="222"/>
      <c r="TR128" s="222"/>
      <c r="TS128" s="222"/>
      <c r="TT128" s="222"/>
      <c r="TU128" s="222"/>
      <c r="TV128" s="222"/>
      <c r="TW128" s="222"/>
      <c r="TX128" s="222"/>
      <c r="TY128" s="222"/>
      <c r="TZ128" s="222"/>
      <c r="UA128" s="222"/>
      <c r="UB128" s="222"/>
      <c r="UC128" s="222"/>
      <c r="UD128" s="222"/>
      <c r="UE128" s="222"/>
      <c r="UF128" s="222"/>
      <c r="UG128" s="222"/>
      <c r="UH128" s="222"/>
      <c r="UI128" s="222"/>
      <c r="UJ128" s="222"/>
      <c r="UK128" s="222"/>
      <c r="UL128" s="222"/>
      <c r="UM128" s="222"/>
      <c r="UN128" s="222"/>
      <c r="UO128" s="222"/>
      <c r="UP128" s="222"/>
      <c r="UQ128" s="222"/>
      <c r="UR128" s="222"/>
      <c r="US128" s="222"/>
      <c r="UT128" s="222"/>
      <c r="UU128" s="222"/>
      <c r="UV128" s="222"/>
      <c r="UW128" s="222"/>
      <c r="UX128" s="222"/>
      <c r="UY128" s="222"/>
      <c r="UZ128" s="222"/>
      <c r="VA128" s="222"/>
      <c r="VB128" s="222"/>
      <c r="VC128" s="222"/>
      <c r="VD128" s="222"/>
      <c r="VE128" s="222"/>
      <c r="VF128" s="222"/>
      <c r="VG128" s="222"/>
      <c r="VH128" s="222"/>
      <c r="VI128" s="222"/>
      <c r="VJ128" s="222"/>
      <c r="VK128" s="222"/>
      <c r="VL128" s="222"/>
      <c r="VM128" s="222"/>
      <c r="VN128" s="222"/>
      <c r="VO128" s="222"/>
      <c r="VP128" s="222"/>
      <c r="VQ128" s="222"/>
      <c r="VR128" s="222"/>
      <c r="VS128" s="222"/>
      <c r="VT128" s="222"/>
      <c r="VU128" s="222"/>
      <c r="VV128" s="222"/>
      <c r="VW128" s="222"/>
      <c r="VX128" s="222"/>
      <c r="VY128" s="222"/>
      <c r="VZ128" s="222"/>
      <c r="WA128" s="222"/>
      <c r="WB128" s="222"/>
      <c r="WC128" s="222"/>
      <c r="WD128" s="222"/>
      <c r="WE128" s="222"/>
      <c r="WF128" s="222"/>
      <c r="WG128" s="222"/>
      <c r="WH128" s="222"/>
      <c r="WI128" s="222"/>
      <c r="WJ128" s="222"/>
      <c r="WK128" s="222"/>
      <c r="WL128" s="222"/>
      <c r="WM128" s="222"/>
      <c r="WN128" s="222"/>
      <c r="WO128" s="222"/>
      <c r="WP128" s="222"/>
      <c r="WQ128" s="222"/>
      <c r="WR128" s="222"/>
      <c r="WS128" s="222"/>
      <c r="WT128" s="222"/>
      <c r="WU128" s="222"/>
      <c r="WV128" s="222"/>
      <c r="WW128" s="222"/>
      <c r="WX128" s="222"/>
      <c r="WY128" s="222"/>
      <c r="WZ128" s="222"/>
      <c r="XA128" s="222"/>
      <c r="XB128" s="222"/>
      <c r="XC128" s="222"/>
      <c r="XD128" s="222"/>
      <c r="XE128" s="222"/>
      <c r="XF128" s="222"/>
      <c r="XG128" s="222"/>
      <c r="XH128" s="222"/>
      <c r="XI128" s="222"/>
      <c r="XJ128" s="222"/>
      <c r="XK128" s="222"/>
      <c r="XL128" s="222"/>
      <c r="XM128" s="222"/>
      <c r="XN128" s="222"/>
      <c r="XO128" s="222"/>
      <c r="XP128" s="222"/>
      <c r="XQ128" s="222"/>
      <c r="XR128" s="222"/>
      <c r="XS128" s="222"/>
      <c r="XT128" s="222"/>
      <c r="XU128" s="222"/>
      <c r="XV128" s="222"/>
      <c r="XW128" s="222"/>
      <c r="XX128" s="222"/>
      <c r="XY128" s="222"/>
      <c r="XZ128" s="222"/>
      <c r="YA128" s="222"/>
      <c r="YB128" s="222"/>
      <c r="YC128" s="222"/>
      <c r="YD128" s="222"/>
      <c r="YE128" s="222"/>
      <c r="YF128" s="222"/>
      <c r="YG128" s="222"/>
      <c r="YH128" s="222"/>
      <c r="YI128" s="222"/>
      <c r="YJ128" s="222"/>
      <c r="YK128" s="222"/>
      <c r="YL128" s="222"/>
      <c r="YM128" s="222"/>
      <c r="YN128" s="222"/>
      <c r="YO128" s="222"/>
      <c r="YP128" s="222"/>
      <c r="YQ128" s="222"/>
      <c r="YR128" s="222"/>
      <c r="YS128" s="222"/>
      <c r="YT128" s="222"/>
      <c r="YU128" s="222"/>
      <c r="YV128" s="222"/>
      <c r="YW128" s="222"/>
      <c r="YX128" s="222"/>
      <c r="YY128" s="222"/>
      <c r="YZ128" s="222"/>
      <c r="ZA128" s="222"/>
      <c r="ZB128" s="222"/>
      <c r="ZC128" s="222"/>
      <c r="ZD128" s="222"/>
      <c r="ZE128" s="222"/>
      <c r="ZF128" s="222"/>
      <c r="ZG128" s="222"/>
      <c r="ZH128" s="222"/>
      <c r="ZI128" s="222"/>
      <c r="ZJ128" s="222"/>
      <c r="ZK128" s="222"/>
      <c r="ZL128" s="222"/>
      <c r="ZM128" s="222"/>
      <c r="ZN128" s="222"/>
      <c r="ZO128" s="222"/>
      <c r="ZP128" s="222"/>
      <c r="ZQ128" s="222"/>
      <c r="ZR128" s="222"/>
      <c r="ZS128" s="222"/>
      <c r="ZT128" s="222"/>
      <c r="ZU128" s="222"/>
      <c r="ZV128" s="222"/>
      <c r="ZW128" s="222"/>
      <c r="ZX128" s="222"/>
      <c r="ZY128" s="222"/>
      <c r="ZZ128" s="222"/>
      <c r="AAA128" s="222"/>
      <c r="AAB128" s="222"/>
      <c r="AAC128" s="222"/>
      <c r="AAD128" s="222"/>
      <c r="AAE128" s="222"/>
      <c r="AAF128" s="222"/>
      <c r="AAG128" s="222"/>
      <c r="AAH128" s="222"/>
      <c r="AAI128" s="222"/>
      <c r="AAJ128" s="222"/>
      <c r="AAK128" s="222"/>
      <c r="AAL128" s="222"/>
      <c r="AAM128" s="222"/>
      <c r="AAN128" s="222"/>
      <c r="AAO128" s="222"/>
      <c r="AAP128" s="222"/>
      <c r="AAQ128" s="222"/>
      <c r="AAR128" s="222"/>
      <c r="AAS128" s="222"/>
      <c r="AAT128" s="222"/>
      <c r="AAU128" s="222"/>
      <c r="AAV128" s="222"/>
      <c r="AAW128" s="222"/>
      <c r="AAX128" s="222"/>
      <c r="AAY128" s="222"/>
      <c r="AAZ128" s="222"/>
      <c r="ABA128" s="222"/>
      <c r="ABB128" s="222"/>
      <c r="ABC128" s="222"/>
      <c r="ABD128" s="222"/>
      <c r="ABE128" s="222"/>
      <c r="ABF128" s="222"/>
      <c r="ABG128" s="222"/>
      <c r="ABH128" s="222"/>
      <c r="ABI128" s="222"/>
      <c r="ABJ128" s="222"/>
      <c r="ABK128" s="222"/>
      <c r="ABL128" s="222"/>
      <c r="ABM128" s="222"/>
      <c r="ABN128" s="222"/>
      <c r="ABO128" s="222"/>
      <c r="ABP128" s="222"/>
      <c r="ABQ128" s="222"/>
      <c r="ABR128" s="222"/>
      <c r="ABS128" s="222"/>
      <c r="ABT128" s="222"/>
      <c r="ABU128" s="222"/>
      <c r="ABV128" s="222"/>
      <c r="ABW128" s="222"/>
      <c r="ABX128" s="222"/>
      <c r="ABY128" s="222"/>
      <c r="ABZ128" s="222"/>
      <c r="ACA128" s="222"/>
      <c r="ACB128" s="222"/>
      <c r="ACC128" s="222"/>
      <c r="ACD128" s="222"/>
      <c r="ACE128" s="222"/>
      <c r="ACF128" s="222"/>
      <c r="ACG128" s="222"/>
      <c r="ACH128" s="222"/>
      <c r="ACI128" s="222"/>
      <c r="ACJ128" s="222"/>
      <c r="ACK128" s="222"/>
      <c r="ACL128" s="222"/>
      <c r="ACM128" s="222"/>
      <c r="ACN128" s="222"/>
      <c r="ACO128" s="222"/>
      <c r="ACP128" s="222"/>
      <c r="ACQ128" s="222"/>
      <c r="ACR128" s="222"/>
      <c r="ACS128" s="222"/>
      <c r="ACT128" s="222"/>
      <c r="ACU128" s="222"/>
      <c r="ACV128" s="222"/>
      <c r="ACW128" s="222"/>
      <c r="ACX128" s="222"/>
      <c r="ACY128" s="222"/>
      <c r="ACZ128" s="222"/>
      <c r="ADA128" s="222"/>
      <c r="ADB128" s="222"/>
      <c r="ADC128" s="222"/>
      <c r="ADD128" s="222"/>
      <c r="ADE128" s="222"/>
      <c r="ADF128" s="222"/>
      <c r="ADG128" s="222"/>
      <c r="ADH128" s="222"/>
      <c r="ADI128" s="222"/>
      <c r="ADJ128" s="222"/>
      <c r="ADK128" s="222"/>
      <c r="ADL128" s="222"/>
      <c r="ADM128" s="222"/>
      <c r="ADN128" s="222"/>
      <c r="ADO128" s="222"/>
      <c r="ADP128" s="222"/>
      <c r="ADQ128" s="222"/>
      <c r="ADR128" s="222"/>
      <c r="ADS128" s="222"/>
      <c r="ADT128" s="222"/>
      <c r="ADU128" s="222"/>
      <c r="ADV128" s="222"/>
      <c r="ADW128" s="222"/>
      <c r="ADX128" s="222"/>
      <c r="ADY128" s="222"/>
      <c r="ADZ128" s="222"/>
      <c r="AEA128" s="222"/>
      <c r="AEB128" s="222"/>
      <c r="AEC128" s="222"/>
      <c r="AED128" s="222"/>
      <c r="AEE128" s="222"/>
      <c r="AEF128" s="222"/>
      <c r="AEG128" s="222"/>
      <c r="AEH128" s="222"/>
      <c r="AEI128" s="222"/>
      <c r="AEJ128" s="222"/>
      <c r="AEK128" s="222"/>
      <c r="AEL128" s="222"/>
      <c r="AEM128" s="222"/>
      <c r="AEN128" s="222"/>
      <c r="AEO128" s="222"/>
      <c r="AEP128" s="222"/>
      <c r="AEQ128" s="222"/>
      <c r="AER128" s="222"/>
      <c r="AES128" s="222"/>
      <c r="AET128" s="222"/>
      <c r="AEU128" s="222"/>
      <c r="AEV128" s="222"/>
      <c r="AEW128" s="222"/>
      <c r="AEX128" s="222"/>
      <c r="AEY128" s="222"/>
      <c r="AEZ128" s="222"/>
      <c r="AFA128" s="222"/>
      <c r="AFB128" s="222"/>
      <c r="AFC128" s="222"/>
      <c r="AFD128" s="222"/>
      <c r="AFE128" s="222"/>
      <c r="AFF128" s="222"/>
      <c r="AFG128" s="222"/>
      <c r="AFH128" s="222"/>
      <c r="AFI128" s="222"/>
      <c r="AFJ128" s="222"/>
      <c r="AFK128" s="222"/>
      <c r="AFL128" s="222"/>
      <c r="AFM128" s="222"/>
      <c r="AFN128" s="222"/>
      <c r="AFO128" s="222"/>
      <c r="AFP128" s="222"/>
      <c r="AFQ128" s="222"/>
      <c r="AFR128" s="222"/>
      <c r="AFS128" s="222"/>
      <c r="AFT128" s="222"/>
      <c r="AFU128" s="222"/>
      <c r="AFV128" s="222"/>
      <c r="AFW128" s="222"/>
      <c r="AFX128" s="222"/>
      <c r="AFY128" s="222"/>
      <c r="AFZ128" s="222"/>
      <c r="AGA128" s="222"/>
      <c r="AGB128" s="222"/>
      <c r="AGC128" s="222"/>
      <c r="AGD128" s="222"/>
      <c r="AGE128" s="222"/>
      <c r="AGF128" s="222"/>
      <c r="AGG128" s="222"/>
      <c r="AGH128" s="222"/>
      <c r="AGI128" s="222"/>
      <c r="AGJ128" s="222"/>
      <c r="AGK128" s="222"/>
      <c r="AGL128" s="222"/>
      <c r="AGM128" s="222"/>
      <c r="AGN128" s="222"/>
      <c r="AGO128" s="222"/>
      <c r="AGP128" s="222"/>
      <c r="AGQ128" s="222"/>
      <c r="AGR128" s="222"/>
      <c r="AGS128" s="222"/>
      <c r="AGT128" s="222"/>
      <c r="AGU128" s="222"/>
      <c r="AGV128" s="222"/>
      <c r="AGW128" s="222"/>
      <c r="AGX128" s="222"/>
      <c r="AGY128" s="222"/>
      <c r="AGZ128" s="222"/>
      <c r="AHA128" s="222"/>
      <c r="AHB128" s="222"/>
      <c r="AHC128" s="222"/>
      <c r="AHD128" s="222"/>
      <c r="AHE128" s="222"/>
      <c r="AHF128" s="222"/>
      <c r="AHG128" s="222"/>
      <c r="AHH128" s="222"/>
      <c r="AHI128" s="222"/>
      <c r="AHJ128" s="222"/>
      <c r="AHK128" s="222"/>
      <c r="AHL128" s="222"/>
      <c r="AHM128" s="222"/>
      <c r="AHN128" s="222"/>
      <c r="AHO128" s="222"/>
      <c r="AHP128" s="222"/>
      <c r="AHQ128" s="222"/>
      <c r="AHR128" s="222"/>
      <c r="AHS128" s="222"/>
      <c r="AHT128" s="222"/>
      <c r="AHU128" s="222"/>
      <c r="AHV128" s="222"/>
      <c r="AHW128" s="222"/>
      <c r="AHX128" s="222"/>
      <c r="AHY128" s="222"/>
      <c r="AHZ128" s="222"/>
      <c r="AIA128" s="222"/>
      <c r="AIB128" s="222"/>
      <c r="AIC128" s="222"/>
      <c r="AID128" s="222"/>
      <c r="AIE128" s="222"/>
      <c r="AIF128" s="222"/>
      <c r="AIG128" s="222"/>
      <c r="AIH128" s="222"/>
      <c r="AII128" s="222"/>
      <c r="AIJ128" s="222"/>
      <c r="AIK128" s="222"/>
      <c r="AIL128" s="222"/>
      <c r="AIM128" s="222"/>
      <c r="AIN128" s="222"/>
      <c r="AIO128" s="222"/>
      <c r="AIP128" s="222"/>
      <c r="AIQ128" s="222"/>
      <c r="AIR128" s="222"/>
      <c r="AIS128" s="222"/>
      <c r="AIT128" s="222"/>
      <c r="AIU128" s="222"/>
      <c r="AIV128" s="222"/>
      <c r="AIW128" s="222"/>
      <c r="AIX128" s="222"/>
      <c r="AIY128" s="222"/>
      <c r="AIZ128" s="222"/>
      <c r="AJA128" s="222"/>
      <c r="AJB128" s="222"/>
      <c r="AJC128" s="222"/>
      <c r="AJD128" s="222"/>
      <c r="AJE128" s="222"/>
      <c r="AJF128" s="222"/>
      <c r="AJG128" s="222"/>
      <c r="AJH128" s="222"/>
      <c r="AJI128" s="222"/>
      <c r="AJJ128" s="222"/>
      <c r="AJK128" s="222"/>
      <c r="AJL128" s="222"/>
      <c r="AJM128" s="222"/>
      <c r="AJN128" s="222"/>
      <c r="AJO128" s="222"/>
      <c r="AJP128" s="222"/>
      <c r="AJQ128" s="222"/>
      <c r="AJR128" s="222"/>
      <c r="AJS128" s="222"/>
      <c r="AJT128" s="222"/>
      <c r="AJU128" s="222"/>
      <c r="AJV128" s="222"/>
      <c r="AJW128" s="222"/>
      <c r="AJX128" s="222"/>
      <c r="AJY128" s="222"/>
      <c r="AJZ128" s="222"/>
      <c r="AKA128" s="222"/>
      <c r="AKB128" s="222"/>
      <c r="AKC128" s="222"/>
      <c r="AKD128" s="222"/>
      <c r="AKE128" s="222"/>
      <c r="AKF128" s="222"/>
      <c r="AKG128" s="222"/>
      <c r="AKH128" s="222"/>
      <c r="AKI128" s="222"/>
      <c r="AKJ128" s="222"/>
      <c r="AKK128" s="222"/>
      <c r="AKL128" s="222"/>
      <c r="AKM128" s="222"/>
      <c r="AKN128" s="222"/>
      <c r="AKO128" s="222"/>
      <c r="AKP128" s="222"/>
      <c r="AKQ128" s="222"/>
      <c r="AKR128" s="222"/>
      <c r="AKS128" s="222"/>
      <c r="AKT128" s="222"/>
      <c r="AKU128" s="222"/>
      <c r="AKV128" s="222"/>
      <c r="AKW128" s="222"/>
      <c r="AKX128" s="222"/>
      <c r="AKY128" s="222"/>
      <c r="AKZ128" s="222"/>
      <c r="ALA128" s="222"/>
      <c r="ALB128" s="222"/>
      <c r="ALC128" s="222"/>
      <c r="ALD128" s="222"/>
      <c r="ALE128" s="222"/>
      <c r="ALF128" s="222"/>
      <c r="ALG128" s="222"/>
      <c r="ALH128" s="222"/>
      <c r="ALI128" s="222"/>
      <c r="ALJ128" s="222"/>
      <c r="ALK128" s="222"/>
      <c r="ALL128" s="222"/>
      <c r="ALM128" s="222"/>
      <c r="ALN128" s="222"/>
      <c r="ALO128" s="222"/>
      <c r="ALP128" s="222"/>
      <c r="ALQ128" s="222"/>
      <c r="ALR128" s="222"/>
      <c r="ALS128" s="222"/>
      <c r="ALT128" s="222"/>
      <c r="ALU128" s="222"/>
      <c r="ALV128" s="222"/>
      <c r="ALW128" s="222"/>
      <c r="ALX128" s="222"/>
      <c r="ALY128" s="222"/>
      <c r="ALZ128" s="222"/>
      <c r="AMA128" s="222"/>
      <c r="AMB128" s="222"/>
    </row>
    <row r="129" spans="1:1016" s="107" customFormat="1">
      <c r="A129" s="168"/>
      <c r="B129" s="300"/>
      <c r="D129" s="584" t="s">
        <v>286</v>
      </c>
      <c r="E129" s="60">
        <v>40</v>
      </c>
      <c r="F129" s="59"/>
      <c r="G129" s="286">
        <f>E129*F129</f>
        <v>0</v>
      </c>
      <c r="H129" s="222"/>
      <c r="I129" s="222"/>
      <c r="J129" s="222"/>
      <c r="K129" s="222"/>
      <c r="L129" s="222"/>
      <c r="M129" s="222"/>
      <c r="N129" s="222"/>
      <c r="O129" s="222"/>
      <c r="P129" s="222"/>
      <c r="Q129" s="222"/>
      <c r="R129" s="222"/>
      <c r="S129" s="222"/>
      <c r="T129" s="222"/>
      <c r="U129" s="222"/>
      <c r="V129" s="222"/>
      <c r="W129" s="222"/>
      <c r="X129" s="222"/>
      <c r="Y129" s="222"/>
      <c r="Z129" s="222"/>
      <c r="AA129" s="222"/>
      <c r="AB129" s="222"/>
      <c r="AC129" s="222"/>
      <c r="AD129" s="222"/>
      <c r="AE129" s="222"/>
      <c r="AF129" s="222"/>
      <c r="AG129" s="222"/>
      <c r="AH129" s="222"/>
      <c r="AI129" s="222"/>
      <c r="AJ129" s="222"/>
      <c r="AK129" s="222"/>
      <c r="AL129" s="222"/>
      <c r="AM129" s="222"/>
      <c r="AN129" s="222"/>
      <c r="AO129" s="222"/>
      <c r="AP129" s="222"/>
      <c r="AQ129" s="222"/>
      <c r="AR129" s="222"/>
      <c r="AS129" s="222"/>
      <c r="AT129" s="222"/>
      <c r="AU129" s="222"/>
      <c r="AV129" s="222"/>
      <c r="AW129" s="222"/>
      <c r="AX129" s="222"/>
      <c r="AY129" s="222"/>
      <c r="AZ129" s="222"/>
      <c r="BA129" s="222"/>
      <c r="BB129" s="222"/>
      <c r="BC129" s="222"/>
      <c r="BD129" s="222"/>
      <c r="BE129" s="222"/>
      <c r="BF129" s="222"/>
      <c r="BG129" s="222"/>
      <c r="BH129" s="222"/>
      <c r="BI129" s="222"/>
      <c r="BJ129" s="222"/>
      <c r="BK129" s="222"/>
      <c r="BL129" s="222"/>
      <c r="BM129" s="222"/>
      <c r="BN129" s="222"/>
      <c r="BO129" s="222"/>
      <c r="BP129" s="222"/>
      <c r="BQ129" s="222"/>
      <c r="BR129" s="222"/>
      <c r="BS129" s="222"/>
      <c r="BT129" s="222"/>
      <c r="BU129" s="222"/>
      <c r="BV129" s="222"/>
      <c r="BW129" s="222"/>
      <c r="BX129" s="222"/>
      <c r="BY129" s="222"/>
      <c r="BZ129" s="222"/>
      <c r="CA129" s="222"/>
      <c r="CB129" s="222"/>
      <c r="CC129" s="222"/>
      <c r="CD129" s="222"/>
      <c r="CE129" s="222"/>
      <c r="CF129" s="222"/>
      <c r="CG129" s="222"/>
      <c r="CH129" s="222"/>
      <c r="CI129" s="222"/>
      <c r="CJ129" s="222"/>
      <c r="CK129" s="222"/>
      <c r="CL129" s="222"/>
      <c r="CM129" s="222"/>
      <c r="CN129" s="222"/>
      <c r="CO129" s="222"/>
      <c r="CP129" s="222"/>
      <c r="CQ129" s="222"/>
      <c r="CR129" s="222"/>
      <c r="CS129" s="222"/>
      <c r="CT129" s="222"/>
      <c r="CU129" s="222"/>
      <c r="CV129" s="222"/>
      <c r="CW129" s="222"/>
      <c r="CX129" s="222"/>
      <c r="CY129" s="222"/>
      <c r="CZ129" s="222"/>
      <c r="DA129" s="222"/>
      <c r="DB129" s="222"/>
      <c r="DC129" s="222"/>
      <c r="DD129" s="222"/>
      <c r="DE129" s="222"/>
      <c r="DF129" s="222"/>
      <c r="DG129" s="222"/>
      <c r="DH129" s="222"/>
      <c r="DI129" s="222"/>
      <c r="DJ129" s="222"/>
      <c r="DK129" s="222"/>
      <c r="DL129" s="222"/>
      <c r="DM129" s="222"/>
      <c r="DN129" s="222"/>
      <c r="DO129" s="222"/>
      <c r="DP129" s="222"/>
      <c r="DQ129" s="222"/>
      <c r="DR129" s="222"/>
      <c r="DS129" s="222"/>
      <c r="DT129" s="222"/>
      <c r="DU129" s="222"/>
      <c r="DV129" s="222"/>
      <c r="DW129" s="222"/>
      <c r="DX129" s="222"/>
      <c r="DY129" s="222"/>
      <c r="DZ129" s="222"/>
      <c r="EA129" s="222"/>
      <c r="EB129" s="222"/>
      <c r="EC129" s="222"/>
      <c r="ED129" s="222"/>
      <c r="EE129" s="222"/>
      <c r="EF129" s="222"/>
      <c r="EG129" s="222"/>
      <c r="EH129" s="222"/>
      <c r="EI129" s="222"/>
      <c r="EJ129" s="222"/>
      <c r="EK129" s="222"/>
      <c r="EL129" s="222"/>
      <c r="EM129" s="222"/>
      <c r="EN129" s="222"/>
      <c r="EO129" s="222"/>
      <c r="EP129" s="222"/>
      <c r="EQ129" s="222"/>
      <c r="ER129" s="222"/>
      <c r="ES129" s="222"/>
      <c r="ET129" s="222"/>
      <c r="EU129" s="222"/>
      <c r="EV129" s="222"/>
      <c r="EW129" s="222"/>
      <c r="EX129" s="222"/>
      <c r="EY129" s="222"/>
      <c r="EZ129" s="222"/>
      <c r="FA129" s="222"/>
      <c r="FB129" s="222"/>
      <c r="FC129" s="222"/>
      <c r="FD129" s="222"/>
      <c r="FE129" s="222"/>
      <c r="FF129" s="222"/>
      <c r="FG129" s="222"/>
      <c r="FH129" s="222"/>
      <c r="FI129" s="222"/>
      <c r="FJ129" s="222"/>
      <c r="FK129" s="222"/>
      <c r="FL129" s="222"/>
      <c r="FM129" s="222"/>
      <c r="FN129" s="222"/>
      <c r="FO129" s="222"/>
      <c r="FP129" s="222"/>
      <c r="FQ129" s="222"/>
      <c r="FR129" s="222"/>
      <c r="FS129" s="222"/>
      <c r="FT129" s="222"/>
      <c r="FU129" s="222"/>
      <c r="FV129" s="222"/>
      <c r="FW129" s="222"/>
      <c r="FX129" s="222"/>
      <c r="FY129" s="222"/>
      <c r="FZ129" s="222"/>
      <c r="GA129" s="222"/>
      <c r="GB129" s="222"/>
      <c r="GC129" s="222"/>
      <c r="GD129" s="222"/>
      <c r="GE129" s="222"/>
      <c r="GF129" s="222"/>
      <c r="GG129" s="222"/>
      <c r="GH129" s="222"/>
      <c r="GI129" s="222"/>
      <c r="GJ129" s="222"/>
      <c r="GK129" s="222"/>
      <c r="GL129" s="222"/>
      <c r="GM129" s="222"/>
      <c r="GN129" s="222"/>
      <c r="GO129" s="222"/>
      <c r="GP129" s="222"/>
      <c r="GQ129" s="222"/>
      <c r="GR129" s="222"/>
      <c r="GS129" s="222"/>
      <c r="GT129" s="222"/>
      <c r="GU129" s="222"/>
      <c r="GV129" s="222"/>
      <c r="GW129" s="222"/>
      <c r="GX129" s="222"/>
      <c r="GY129" s="222"/>
      <c r="GZ129" s="222"/>
      <c r="HA129" s="222"/>
      <c r="HB129" s="222"/>
      <c r="HC129" s="222"/>
      <c r="HD129" s="222"/>
      <c r="HE129" s="222"/>
      <c r="HF129" s="222"/>
      <c r="HG129" s="222"/>
      <c r="HH129" s="222"/>
      <c r="HI129" s="222"/>
      <c r="HJ129" s="222"/>
      <c r="HK129" s="222"/>
      <c r="HL129" s="222"/>
      <c r="HM129" s="222"/>
      <c r="HN129" s="222"/>
      <c r="HO129" s="222"/>
      <c r="HP129" s="222"/>
      <c r="HQ129" s="222"/>
      <c r="HR129" s="222"/>
      <c r="HS129" s="222"/>
      <c r="HT129" s="222"/>
      <c r="HU129" s="222"/>
      <c r="HV129" s="222"/>
      <c r="HW129" s="222"/>
      <c r="HX129" s="222"/>
      <c r="HY129" s="222"/>
      <c r="HZ129" s="222"/>
      <c r="IA129" s="222"/>
      <c r="IB129" s="222"/>
      <c r="IC129" s="222"/>
      <c r="ID129" s="222"/>
      <c r="IE129" s="222"/>
      <c r="IF129" s="222"/>
      <c r="IG129" s="222"/>
      <c r="IH129" s="222"/>
      <c r="II129" s="222"/>
      <c r="IJ129" s="222"/>
      <c r="IK129" s="222"/>
      <c r="IL129" s="222"/>
      <c r="IM129" s="222"/>
      <c r="IN129" s="222"/>
      <c r="IO129" s="222"/>
      <c r="IP129" s="222"/>
      <c r="IQ129" s="222"/>
      <c r="IR129" s="222"/>
      <c r="IS129" s="222"/>
      <c r="IT129" s="222"/>
      <c r="IU129" s="222"/>
      <c r="IV129" s="222"/>
      <c r="IW129" s="222"/>
      <c r="IX129" s="222"/>
      <c r="IY129" s="222"/>
      <c r="IZ129" s="222"/>
      <c r="JA129" s="222"/>
      <c r="JB129" s="222"/>
      <c r="JC129" s="222"/>
      <c r="JD129" s="222"/>
      <c r="JE129" s="222"/>
      <c r="JF129" s="222"/>
      <c r="JG129" s="222"/>
      <c r="JH129" s="222"/>
      <c r="JI129" s="222"/>
      <c r="JJ129" s="222"/>
      <c r="JK129" s="222"/>
      <c r="JL129" s="222"/>
      <c r="JM129" s="222"/>
      <c r="JN129" s="222"/>
      <c r="JO129" s="222"/>
      <c r="JP129" s="222"/>
      <c r="JQ129" s="222"/>
      <c r="JR129" s="222"/>
      <c r="JS129" s="222"/>
      <c r="JT129" s="222"/>
      <c r="JU129" s="222"/>
      <c r="JV129" s="222"/>
      <c r="JW129" s="222"/>
      <c r="JX129" s="222"/>
      <c r="JY129" s="222"/>
      <c r="JZ129" s="222"/>
      <c r="KA129" s="222"/>
      <c r="KB129" s="222"/>
      <c r="KC129" s="222"/>
      <c r="KD129" s="222"/>
      <c r="KE129" s="222"/>
      <c r="KF129" s="222"/>
      <c r="KG129" s="222"/>
      <c r="KH129" s="222"/>
      <c r="KI129" s="222"/>
      <c r="KJ129" s="222"/>
      <c r="KK129" s="222"/>
      <c r="KL129" s="222"/>
      <c r="KM129" s="222"/>
      <c r="KN129" s="222"/>
      <c r="KO129" s="222"/>
      <c r="KP129" s="222"/>
      <c r="KQ129" s="222"/>
      <c r="KR129" s="222"/>
      <c r="KS129" s="222"/>
      <c r="KT129" s="222"/>
      <c r="KU129" s="222"/>
      <c r="KV129" s="222"/>
      <c r="KW129" s="222"/>
      <c r="KX129" s="222"/>
      <c r="KY129" s="222"/>
      <c r="KZ129" s="222"/>
      <c r="LA129" s="222"/>
      <c r="LB129" s="222"/>
      <c r="LC129" s="222"/>
      <c r="LD129" s="222"/>
      <c r="LE129" s="222"/>
      <c r="LF129" s="222"/>
      <c r="LG129" s="222"/>
      <c r="LH129" s="222"/>
      <c r="LI129" s="222"/>
      <c r="LJ129" s="222"/>
      <c r="LK129" s="222"/>
      <c r="LL129" s="222"/>
      <c r="LM129" s="222"/>
      <c r="LN129" s="222"/>
      <c r="LO129" s="222"/>
      <c r="LP129" s="222"/>
      <c r="LQ129" s="222"/>
      <c r="LR129" s="222"/>
      <c r="LS129" s="222"/>
      <c r="LT129" s="222"/>
      <c r="LU129" s="222"/>
      <c r="LV129" s="222"/>
      <c r="LW129" s="222"/>
      <c r="LX129" s="222"/>
      <c r="LY129" s="222"/>
      <c r="LZ129" s="222"/>
      <c r="MA129" s="222"/>
      <c r="MB129" s="222"/>
      <c r="MC129" s="222"/>
      <c r="MD129" s="222"/>
      <c r="ME129" s="222"/>
      <c r="MF129" s="222"/>
      <c r="MG129" s="222"/>
      <c r="MH129" s="222"/>
      <c r="MI129" s="222"/>
      <c r="MJ129" s="222"/>
      <c r="MK129" s="222"/>
      <c r="ML129" s="222"/>
      <c r="MM129" s="222"/>
      <c r="MN129" s="222"/>
      <c r="MO129" s="222"/>
      <c r="MP129" s="222"/>
      <c r="MQ129" s="222"/>
      <c r="MR129" s="222"/>
      <c r="MS129" s="222"/>
      <c r="MT129" s="222"/>
      <c r="MU129" s="222"/>
      <c r="MV129" s="222"/>
      <c r="MW129" s="222"/>
      <c r="MX129" s="222"/>
      <c r="MY129" s="222"/>
      <c r="MZ129" s="222"/>
      <c r="NA129" s="222"/>
      <c r="NB129" s="222"/>
      <c r="NC129" s="222"/>
      <c r="ND129" s="222"/>
      <c r="NE129" s="222"/>
      <c r="NF129" s="222"/>
      <c r="NG129" s="222"/>
      <c r="NH129" s="222"/>
      <c r="NI129" s="222"/>
      <c r="NJ129" s="222"/>
      <c r="NK129" s="222"/>
      <c r="NL129" s="222"/>
      <c r="NM129" s="222"/>
      <c r="NN129" s="222"/>
      <c r="NO129" s="222"/>
      <c r="NP129" s="222"/>
      <c r="NQ129" s="222"/>
      <c r="NR129" s="222"/>
      <c r="NS129" s="222"/>
      <c r="NT129" s="222"/>
      <c r="NU129" s="222"/>
      <c r="NV129" s="222"/>
      <c r="NW129" s="222"/>
      <c r="NX129" s="222"/>
      <c r="NY129" s="222"/>
      <c r="NZ129" s="222"/>
      <c r="OA129" s="222"/>
      <c r="OB129" s="222"/>
      <c r="OC129" s="222"/>
      <c r="OD129" s="222"/>
      <c r="OE129" s="222"/>
      <c r="OF129" s="222"/>
      <c r="OG129" s="222"/>
      <c r="OH129" s="222"/>
      <c r="OI129" s="222"/>
      <c r="OJ129" s="222"/>
      <c r="OK129" s="222"/>
      <c r="OL129" s="222"/>
      <c r="OM129" s="222"/>
      <c r="ON129" s="222"/>
      <c r="OO129" s="222"/>
      <c r="OP129" s="222"/>
      <c r="OQ129" s="222"/>
      <c r="OR129" s="222"/>
      <c r="OS129" s="222"/>
      <c r="OT129" s="222"/>
      <c r="OU129" s="222"/>
      <c r="OV129" s="222"/>
      <c r="OW129" s="222"/>
      <c r="OX129" s="222"/>
      <c r="OY129" s="222"/>
      <c r="OZ129" s="222"/>
      <c r="PA129" s="222"/>
      <c r="PB129" s="222"/>
      <c r="PC129" s="222"/>
      <c r="PD129" s="222"/>
      <c r="PE129" s="222"/>
      <c r="PF129" s="222"/>
      <c r="PG129" s="222"/>
      <c r="PH129" s="222"/>
      <c r="PI129" s="222"/>
      <c r="PJ129" s="222"/>
      <c r="PK129" s="222"/>
      <c r="PL129" s="222"/>
      <c r="PM129" s="222"/>
      <c r="PN129" s="222"/>
      <c r="PO129" s="222"/>
      <c r="PP129" s="222"/>
      <c r="PQ129" s="222"/>
      <c r="PR129" s="222"/>
      <c r="PS129" s="222"/>
      <c r="PT129" s="222"/>
      <c r="PU129" s="222"/>
      <c r="PV129" s="222"/>
      <c r="PW129" s="222"/>
      <c r="PX129" s="222"/>
      <c r="PY129" s="222"/>
      <c r="PZ129" s="222"/>
      <c r="QA129" s="222"/>
      <c r="QB129" s="222"/>
      <c r="QC129" s="222"/>
      <c r="QD129" s="222"/>
      <c r="QE129" s="222"/>
      <c r="QF129" s="222"/>
      <c r="QG129" s="222"/>
      <c r="QH129" s="222"/>
      <c r="QI129" s="222"/>
      <c r="QJ129" s="222"/>
      <c r="QK129" s="222"/>
      <c r="QL129" s="222"/>
      <c r="QM129" s="222"/>
      <c r="QN129" s="222"/>
      <c r="QO129" s="222"/>
      <c r="QP129" s="222"/>
      <c r="QQ129" s="222"/>
      <c r="QR129" s="222"/>
      <c r="QS129" s="222"/>
      <c r="QT129" s="222"/>
      <c r="QU129" s="222"/>
      <c r="QV129" s="222"/>
      <c r="QW129" s="222"/>
      <c r="QX129" s="222"/>
      <c r="QY129" s="222"/>
      <c r="QZ129" s="222"/>
      <c r="RA129" s="222"/>
      <c r="RB129" s="222"/>
      <c r="RC129" s="222"/>
      <c r="RD129" s="222"/>
      <c r="RE129" s="222"/>
      <c r="RF129" s="222"/>
      <c r="RG129" s="222"/>
      <c r="RH129" s="222"/>
      <c r="RI129" s="222"/>
      <c r="RJ129" s="222"/>
      <c r="RK129" s="222"/>
      <c r="RL129" s="222"/>
      <c r="RM129" s="222"/>
      <c r="RN129" s="222"/>
      <c r="RO129" s="222"/>
      <c r="RP129" s="222"/>
      <c r="RQ129" s="222"/>
      <c r="RR129" s="222"/>
      <c r="RS129" s="222"/>
      <c r="RT129" s="222"/>
      <c r="RU129" s="222"/>
      <c r="RV129" s="222"/>
      <c r="RW129" s="222"/>
      <c r="RX129" s="222"/>
      <c r="RY129" s="222"/>
      <c r="RZ129" s="222"/>
      <c r="SA129" s="222"/>
      <c r="SB129" s="222"/>
      <c r="SC129" s="222"/>
      <c r="SD129" s="222"/>
      <c r="SE129" s="222"/>
      <c r="SF129" s="222"/>
      <c r="SG129" s="222"/>
      <c r="SH129" s="222"/>
      <c r="SI129" s="222"/>
      <c r="SJ129" s="222"/>
      <c r="SK129" s="222"/>
      <c r="SL129" s="222"/>
      <c r="SM129" s="222"/>
      <c r="SN129" s="222"/>
      <c r="SO129" s="222"/>
      <c r="SP129" s="222"/>
      <c r="SQ129" s="222"/>
      <c r="SR129" s="222"/>
      <c r="SS129" s="222"/>
      <c r="ST129" s="222"/>
      <c r="SU129" s="222"/>
      <c r="SV129" s="222"/>
      <c r="SW129" s="222"/>
      <c r="SX129" s="222"/>
      <c r="SY129" s="222"/>
      <c r="SZ129" s="222"/>
      <c r="TA129" s="222"/>
      <c r="TB129" s="222"/>
      <c r="TC129" s="222"/>
      <c r="TD129" s="222"/>
      <c r="TE129" s="222"/>
      <c r="TF129" s="222"/>
      <c r="TG129" s="222"/>
      <c r="TH129" s="222"/>
      <c r="TI129" s="222"/>
      <c r="TJ129" s="222"/>
      <c r="TK129" s="222"/>
      <c r="TL129" s="222"/>
      <c r="TM129" s="222"/>
      <c r="TN129" s="222"/>
      <c r="TO129" s="222"/>
      <c r="TP129" s="222"/>
      <c r="TQ129" s="222"/>
      <c r="TR129" s="222"/>
      <c r="TS129" s="222"/>
      <c r="TT129" s="222"/>
      <c r="TU129" s="222"/>
      <c r="TV129" s="222"/>
      <c r="TW129" s="222"/>
      <c r="TX129" s="222"/>
      <c r="TY129" s="222"/>
      <c r="TZ129" s="222"/>
      <c r="UA129" s="222"/>
      <c r="UB129" s="222"/>
      <c r="UC129" s="222"/>
      <c r="UD129" s="222"/>
      <c r="UE129" s="222"/>
      <c r="UF129" s="222"/>
      <c r="UG129" s="222"/>
      <c r="UH129" s="222"/>
      <c r="UI129" s="222"/>
      <c r="UJ129" s="222"/>
      <c r="UK129" s="222"/>
      <c r="UL129" s="222"/>
      <c r="UM129" s="222"/>
      <c r="UN129" s="222"/>
      <c r="UO129" s="222"/>
      <c r="UP129" s="222"/>
      <c r="UQ129" s="222"/>
      <c r="UR129" s="222"/>
      <c r="US129" s="222"/>
      <c r="UT129" s="222"/>
      <c r="UU129" s="222"/>
      <c r="UV129" s="222"/>
      <c r="UW129" s="222"/>
      <c r="UX129" s="222"/>
      <c r="UY129" s="222"/>
      <c r="UZ129" s="222"/>
      <c r="VA129" s="222"/>
      <c r="VB129" s="222"/>
      <c r="VC129" s="222"/>
      <c r="VD129" s="222"/>
      <c r="VE129" s="222"/>
      <c r="VF129" s="222"/>
      <c r="VG129" s="222"/>
      <c r="VH129" s="222"/>
      <c r="VI129" s="222"/>
      <c r="VJ129" s="222"/>
      <c r="VK129" s="222"/>
      <c r="VL129" s="222"/>
      <c r="VM129" s="222"/>
      <c r="VN129" s="222"/>
      <c r="VO129" s="222"/>
      <c r="VP129" s="222"/>
      <c r="VQ129" s="222"/>
      <c r="VR129" s="222"/>
      <c r="VS129" s="222"/>
      <c r="VT129" s="222"/>
      <c r="VU129" s="222"/>
      <c r="VV129" s="222"/>
      <c r="VW129" s="222"/>
      <c r="VX129" s="222"/>
      <c r="VY129" s="222"/>
      <c r="VZ129" s="222"/>
      <c r="WA129" s="222"/>
      <c r="WB129" s="222"/>
      <c r="WC129" s="222"/>
      <c r="WD129" s="222"/>
      <c r="WE129" s="222"/>
      <c r="WF129" s="222"/>
      <c r="WG129" s="222"/>
      <c r="WH129" s="222"/>
      <c r="WI129" s="222"/>
      <c r="WJ129" s="222"/>
      <c r="WK129" s="222"/>
      <c r="WL129" s="222"/>
      <c r="WM129" s="222"/>
      <c r="WN129" s="222"/>
      <c r="WO129" s="222"/>
      <c r="WP129" s="222"/>
      <c r="WQ129" s="222"/>
      <c r="WR129" s="222"/>
      <c r="WS129" s="222"/>
      <c r="WT129" s="222"/>
      <c r="WU129" s="222"/>
      <c r="WV129" s="222"/>
      <c r="WW129" s="222"/>
      <c r="WX129" s="222"/>
      <c r="WY129" s="222"/>
      <c r="WZ129" s="222"/>
      <c r="XA129" s="222"/>
      <c r="XB129" s="222"/>
      <c r="XC129" s="222"/>
      <c r="XD129" s="222"/>
      <c r="XE129" s="222"/>
      <c r="XF129" s="222"/>
      <c r="XG129" s="222"/>
      <c r="XH129" s="222"/>
      <c r="XI129" s="222"/>
      <c r="XJ129" s="222"/>
      <c r="XK129" s="222"/>
      <c r="XL129" s="222"/>
      <c r="XM129" s="222"/>
      <c r="XN129" s="222"/>
      <c r="XO129" s="222"/>
      <c r="XP129" s="222"/>
      <c r="XQ129" s="222"/>
      <c r="XR129" s="222"/>
      <c r="XS129" s="222"/>
      <c r="XT129" s="222"/>
      <c r="XU129" s="222"/>
      <c r="XV129" s="222"/>
      <c r="XW129" s="222"/>
      <c r="XX129" s="222"/>
      <c r="XY129" s="222"/>
      <c r="XZ129" s="222"/>
      <c r="YA129" s="222"/>
      <c r="YB129" s="222"/>
      <c r="YC129" s="222"/>
      <c r="YD129" s="222"/>
      <c r="YE129" s="222"/>
      <c r="YF129" s="222"/>
      <c r="YG129" s="222"/>
      <c r="YH129" s="222"/>
      <c r="YI129" s="222"/>
      <c r="YJ129" s="222"/>
      <c r="YK129" s="222"/>
      <c r="YL129" s="222"/>
      <c r="YM129" s="222"/>
      <c r="YN129" s="222"/>
      <c r="YO129" s="222"/>
      <c r="YP129" s="222"/>
      <c r="YQ129" s="222"/>
      <c r="YR129" s="222"/>
      <c r="YS129" s="222"/>
      <c r="YT129" s="222"/>
      <c r="YU129" s="222"/>
      <c r="YV129" s="222"/>
      <c r="YW129" s="222"/>
      <c r="YX129" s="222"/>
      <c r="YY129" s="222"/>
      <c r="YZ129" s="222"/>
      <c r="ZA129" s="222"/>
      <c r="ZB129" s="222"/>
      <c r="ZC129" s="222"/>
      <c r="ZD129" s="222"/>
      <c r="ZE129" s="222"/>
      <c r="ZF129" s="222"/>
      <c r="ZG129" s="222"/>
      <c r="ZH129" s="222"/>
      <c r="ZI129" s="222"/>
      <c r="ZJ129" s="222"/>
      <c r="ZK129" s="222"/>
      <c r="ZL129" s="222"/>
      <c r="ZM129" s="222"/>
      <c r="ZN129" s="222"/>
      <c r="ZO129" s="222"/>
      <c r="ZP129" s="222"/>
      <c r="ZQ129" s="222"/>
      <c r="ZR129" s="222"/>
      <c r="ZS129" s="222"/>
      <c r="ZT129" s="222"/>
      <c r="ZU129" s="222"/>
      <c r="ZV129" s="222"/>
      <c r="ZW129" s="222"/>
      <c r="ZX129" s="222"/>
      <c r="ZY129" s="222"/>
      <c r="ZZ129" s="222"/>
      <c r="AAA129" s="222"/>
      <c r="AAB129" s="222"/>
      <c r="AAC129" s="222"/>
      <c r="AAD129" s="222"/>
      <c r="AAE129" s="222"/>
      <c r="AAF129" s="222"/>
      <c r="AAG129" s="222"/>
      <c r="AAH129" s="222"/>
      <c r="AAI129" s="222"/>
      <c r="AAJ129" s="222"/>
      <c r="AAK129" s="222"/>
      <c r="AAL129" s="222"/>
      <c r="AAM129" s="222"/>
      <c r="AAN129" s="222"/>
      <c r="AAO129" s="222"/>
      <c r="AAP129" s="222"/>
      <c r="AAQ129" s="222"/>
      <c r="AAR129" s="222"/>
      <c r="AAS129" s="222"/>
      <c r="AAT129" s="222"/>
      <c r="AAU129" s="222"/>
      <c r="AAV129" s="222"/>
      <c r="AAW129" s="222"/>
      <c r="AAX129" s="222"/>
      <c r="AAY129" s="222"/>
      <c r="AAZ129" s="222"/>
      <c r="ABA129" s="222"/>
      <c r="ABB129" s="222"/>
      <c r="ABC129" s="222"/>
      <c r="ABD129" s="222"/>
      <c r="ABE129" s="222"/>
      <c r="ABF129" s="222"/>
      <c r="ABG129" s="222"/>
      <c r="ABH129" s="222"/>
      <c r="ABI129" s="222"/>
      <c r="ABJ129" s="222"/>
      <c r="ABK129" s="222"/>
      <c r="ABL129" s="222"/>
      <c r="ABM129" s="222"/>
      <c r="ABN129" s="222"/>
      <c r="ABO129" s="222"/>
      <c r="ABP129" s="222"/>
      <c r="ABQ129" s="222"/>
      <c r="ABR129" s="222"/>
      <c r="ABS129" s="222"/>
      <c r="ABT129" s="222"/>
      <c r="ABU129" s="222"/>
      <c r="ABV129" s="222"/>
      <c r="ABW129" s="222"/>
      <c r="ABX129" s="222"/>
      <c r="ABY129" s="222"/>
      <c r="ABZ129" s="222"/>
      <c r="ACA129" s="222"/>
      <c r="ACB129" s="222"/>
      <c r="ACC129" s="222"/>
      <c r="ACD129" s="222"/>
      <c r="ACE129" s="222"/>
      <c r="ACF129" s="222"/>
      <c r="ACG129" s="222"/>
      <c r="ACH129" s="222"/>
      <c r="ACI129" s="222"/>
      <c r="ACJ129" s="222"/>
      <c r="ACK129" s="222"/>
      <c r="ACL129" s="222"/>
      <c r="ACM129" s="222"/>
      <c r="ACN129" s="222"/>
      <c r="ACO129" s="222"/>
      <c r="ACP129" s="222"/>
      <c r="ACQ129" s="222"/>
      <c r="ACR129" s="222"/>
      <c r="ACS129" s="222"/>
      <c r="ACT129" s="222"/>
      <c r="ACU129" s="222"/>
      <c r="ACV129" s="222"/>
      <c r="ACW129" s="222"/>
      <c r="ACX129" s="222"/>
      <c r="ACY129" s="222"/>
      <c r="ACZ129" s="222"/>
      <c r="ADA129" s="222"/>
      <c r="ADB129" s="222"/>
      <c r="ADC129" s="222"/>
      <c r="ADD129" s="222"/>
      <c r="ADE129" s="222"/>
      <c r="ADF129" s="222"/>
      <c r="ADG129" s="222"/>
      <c r="ADH129" s="222"/>
      <c r="ADI129" s="222"/>
      <c r="ADJ129" s="222"/>
      <c r="ADK129" s="222"/>
      <c r="ADL129" s="222"/>
      <c r="ADM129" s="222"/>
      <c r="ADN129" s="222"/>
      <c r="ADO129" s="222"/>
      <c r="ADP129" s="222"/>
      <c r="ADQ129" s="222"/>
      <c r="ADR129" s="222"/>
      <c r="ADS129" s="222"/>
      <c r="ADT129" s="222"/>
      <c r="ADU129" s="222"/>
      <c r="ADV129" s="222"/>
      <c r="ADW129" s="222"/>
      <c r="ADX129" s="222"/>
      <c r="ADY129" s="222"/>
      <c r="ADZ129" s="222"/>
      <c r="AEA129" s="222"/>
      <c r="AEB129" s="222"/>
      <c r="AEC129" s="222"/>
      <c r="AED129" s="222"/>
      <c r="AEE129" s="222"/>
      <c r="AEF129" s="222"/>
      <c r="AEG129" s="222"/>
      <c r="AEH129" s="222"/>
      <c r="AEI129" s="222"/>
      <c r="AEJ129" s="222"/>
      <c r="AEK129" s="222"/>
      <c r="AEL129" s="222"/>
      <c r="AEM129" s="222"/>
      <c r="AEN129" s="222"/>
      <c r="AEO129" s="222"/>
      <c r="AEP129" s="222"/>
      <c r="AEQ129" s="222"/>
      <c r="AER129" s="222"/>
      <c r="AES129" s="222"/>
      <c r="AET129" s="222"/>
      <c r="AEU129" s="222"/>
      <c r="AEV129" s="222"/>
      <c r="AEW129" s="222"/>
      <c r="AEX129" s="222"/>
      <c r="AEY129" s="222"/>
      <c r="AEZ129" s="222"/>
      <c r="AFA129" s="222"/>
      <c r="AFB129" s="222"/>
      <c r="AFC129" s="222"/>
      <c r="AFD129" s="222"/>
      <c r="AFE129" s="222"/>
      <c r="AFF129" s="222"/>
      <c r="AFG129" s="222"/>
      <c r="AFH129" s="222"/>
      <c r="AFI129" s="222"/>
      <c r="AFJ129" s="222"/>
      <c r="AFK129" s="222"/>
      <c r="AFL129" s="222"/>
      <c r="AFM129" s="222"/>
      <c r="AFN129" s="222"/>
      <c r="AFO129" s="222"/>
      <c r="AFP129" s="222"/>
      <c r="AFQ129" s="222"/>
      <c r="AFR129" s="222"/>
      <c r="AFS129" s="222"/>
      <c r="AFT129" s="222"/>
      <c r="AFU129" s="222"/>
      <c r="AFV129" s="222"/>
      <c r="AFW129" s="222"/>
      <c r="AFX129" s="222"/>
      <c r="AFY129" s="222"/>
      <c r="AFZ129" s="222"/>
      <c r="AGA129" s="222"/>
      <c r="AGB129" s="222"/>
      <c r="AGC129" s="222"/>
      <c r="AGD129" s="222"/>
      <c r="AGE129" s="222"/>
      <c r="AGF129" s="222"/>
      <c r="AGG129" s="222"/>
      <c r="AGH129" s="222"/>
      <c r="AGI129" s="222"/>
      <c r="AGJ129" s="222"/>
      <c r="AGK129" s="222"/>
      <c r="AGL129" s="222"/>
      <c r="AGM129" s="222"/>
      <c r="AGN129" s="222"/>
      <c r="AGO129" s="222"/>
      <c r="AGP129" s="222"/>
      <c r="AGQ129" s="222"/>
      <c r="AGR129" s="222"/>
      <c r="AGS129" s="222"/>
      <c r="AGT129" s="222"/>
      <c r="AGU129" s="222"/>
      <c r="AGV129" s="222"/>
      <c r="AGW129" s="222"/>
      <c r="AGX129" s="222"/>
      <c r="AGY129" s="222"/>
      <c r="AGZ129" s="222"/>
      <c r="AHA129" s="222"/>
      <c r="AHB129" s="222"/>
      <c r="AHC129" s="222"/>
      <c r="AHD129" s="222"/>
      <c r="AHE129" s="222"/>
      <c r="AHF129" s="222"/>
      <c r="AHG129" s="222"/>
      <c r="AHH129" s="222"/>
      <c r="AHI129" s="222"/>
      <c r="AHJ129" s="222"/>
      <c r="AHK129" s="222"/>
      <c r="AHL129" s="222"/>
      <c r="AHM129" s="222"/>
      <c r="AHN129" s="222"/>
      <c r="AHO129" s="222"/>
      <c r="AHP129" s="222"/>
      <c r="AHQ129" s="222"/>
      <c r="AHR129" s="222"/>
      <c r="AHS129" s="222"/>
      <c r="AHT129" s="222"/>
      <c r="AHU129" s="222"/>
      <c r="AHV129" s="222"/>
      <c r="AHW129" s="222"/>
      <c r="AHX129" s="222"/>
      <c r="AHY129" s="222"/>
      <c r="AHZ129" s="222"/>
      <c r="AIA129" s="222"/>
      <c r="AIB129" s="222"/>
      <c r="AIC129" s="222"/>
      <c r="AID129" s="222"/>
      <c r="AIE129" s="222"/>
      <c r="AIF129" s="222"/>
      <c r="AIG129" s="222"/>
      <c r="AIH129" s="222"/>
      <c r="AII129" s="222"/>
      <c r="AIJ129" s="222"/>
      <c r="AIK129" s="222"/>
      <c r="AIL129" s="222"/>
      <c r="AIM129" s="222"/>
      <c r="AIN129" s="222"/>
      <c r="AIO129" s="222"/>
      <c r="AIP129" s="222"/>
      <c r="AIQ129" s="222"/>
      <c r="AIR129" s="222"/>
      <c r="AIS129" s="222"/>
      <c r="AIT129" s="222"/>
      <c r="AIU129" s="222"/>
      <c r="AIV129" s="222"/>
      <c r="AIW129" s="222"/>
      <c r="AIX129" s="222"/>
      <c r="AIY129" s="222"/>
      <c r="AIZ129" s="222"/>
      <c r="AJA129" s="222"/>
      <c r="AJB129" s="222"/>
      <c r="AJC129" s="222"/>
      <c r="AJD129" s="222"/>
      <c r="AJE129" s="222"/>
      <c r="AJF129" s="222"/>
      <c r="AJG129" s="222"/>
      <c r="AJH129" s="222"/>
      <c r="AJI129" s="222"/>
      <c r="AJJ129" s="222"/>
      <c r="AJK129" s="222"/>
      <c r="AJL129" s="222"/>
      <c r="AJM129" s="222"/>
      <c r="AJN129" s="222"/>
      <c r="AJO129" s="222"/>
      <c r="AJP129" s="222"/>
      <c r="AJQ129" s="222"/>
      <c r="AJR129" s="222"/>
      <c r="AJS129" s="222"/>
      <c r="AJT129" s="222"/>
      <c r="AJU129" s="222"/>
      <c r="AJV129" s="222"/>
      <c r="AJW129" s="222"/>
      <c r="AJX129" s="222"/>
      <c r="AJY129" s="222"/>
      <c r="AJZ129" s="222"/>
      <c r="AKA129" s="222"/>
      <c r="AKB129" s="222"/>
      <c r="AKC129" s="222"/>
      <c r="AKD129" s="222"/>
      <c r="AKE129" s="222"/>
      <c r="AKF129" s="222"/>
      <c r="AKG129" s="222"/>
      <c r="AKH129" s="222"/>
      <c r="AKI129" s="222"/>
      <c r="AKJ129" s="222"/>
      <c r="AKK129" s="222"/>
      <c r="AKL129" s="222"/>
      <c r="AKM129" s="222"/>
      <c r="AKN129" s="222"/>
      <c r="AKO129" s="222"/>
      <c r="AKP129" s="222"/>
      <c r="AKQ129" s="222"/>
      <c r="AKR129" s="222"/>
      <c r="AKS129" s="222"/>
      <c r="AKT129" s="222"/>
      <c r="AKU129" s="222"/>
      <c r="AKV129" s="222"/>
      <c r="AKW129" s="222"/>
      <c r="AKX129" s="222"/>
      <c r="AKY129" s="222"/>
      <c r="AKZ129" s="222"/>
      <c r="ALA129" s="222"/>
      <c r="ALB129" s="222"/>
      <c r="ALC129" s="222"/>
      <c r="ALD129" s="222"/>
      <c r="ALE129" s="222"/>
      <c r="ALF129" s="222"/>
      <c r="ALG129" s="222"/>
      <c r="ALH129" s="222"/>
      <c r="ALI129" s="222"/>
      <c r="ALJ129" s="222"/>
      <c r="ALK129" s="222"/>
      <c r="ALL129" s="222"/>
      <c r="ALM129" s="222"/>
      <c r="ALN129" s="222"/>
      <c r="ALO129" s="222"/>
      <c r="ALP129" s="222"/>
      <c r="ALQ129" s="222"/>
      <c r="ALR129" s="222"/>
      <c r="ALS129" s="222"/>
      <c r="ALT129" s="222"/>
      <c r="ALU129" s="222"/>
      <c r="ALV129" s="222"/>
      <c r="ALW129" s="222"/>
      <c r="ALX129" s="222"/>
      <c r="ALY129" s="222"/>
      <c r="ALZ129" s="222"/>
      <c r="AMA129" s="222"/>
      <c r="AMB129" s="222"/>
    </row>
    <row r="130" spans="1:1016" s="107" customFormat="1" ht="42.75">
      <c r="A130" s="168" t="s">
        <v>2191</v>
      </c>
      <c r="B130" s="300" t="s">
        <v>1785</v>
      </c>
      <c r="D130" s="584"/>
      <c r="E130" s="57"/>
      <c r="F130" s="378"/>
      <c r="G130" s="286"/>
      <c r="H130" s="222"/>
      <c r="I130" s="222"/>
      <c r="J130" s="222"/>
      <c r="K130" s="222"/>
      <c r="L130" s="222"/>
      <c r="M130" s="222"/>
      <c r="N130" s="222"/>
      <c r="O130" s="222"/>
      <c r="P130" s="222"/>
      <c r="Q130" s="222"/>
      <c r="R130" s="222"/>
      <c r="S130" s="222"/>
      <c r="T130" s="222"/>
      <c r="U130" s="222"/>
      <c r="V130" s="222"/>
      <c r="W130" s="222"/>
      <c r="X130" s="222"/>
      <c r="Y130" s="222"/>
      <c r="Z130" s="222"/>
      <c r="AA130" s="222"/>
      <c r="AB130" s="222"/>
      <c r="AC130" s="222"/>
      <c r="AD130" s="222"/>
      <c r="AE130" s="222"/>
      <c r="AF130" s="222"/>
      <c r="AG130" s="222"/>
      <c r="AH130" s="222"/>
      <c r="AI130" s="222"/>
      <c r="AJ130" s="222"/>
      <c r="AK130" s="222"/>
      <c r="AL130" s="222"/>
      <c r="AM130" s="222"/>
      <c r="AN130" s="222"/>
      <c r="AO130" s="222"/>
      <c r="AP130" s="222"/>
      <c r="AQ130" s="222"/>
      <c r="AR130" s="222"/>
      <c r="AS130" s="222"/>
      <c r="AT130" s="222"/>
      <c r="AU130" s="222"/>
      <c r="AV130" s="222"/>
      <c r="AW130" s="222"/>
      <c r="AX130" s="222"/>
      <c r="AY130" s="222"/>
      <c r="AZ130" s="222"/>
      <c r="BA130" s="222"/>
      <c r="BB130" s="222"/>
      <c r="BC130" s="222"/>
      <c r="BD130" s="222"/>
      <c r="BE130" s="222"/>
      <c r="BF130" s="222"/>
      <c r="BG130" s="222"/>
      <c r="BH130" s="222"/>
      <c r="BI130" s="222"/>
      <c r="BJ130" s="222"/>
      <c r="BK130" s="222"/>
      <c r="BL130" s="222"/>
      <c r="BM130" s="222"/>
      <c r="BN130" s="222"/>
      <c r="BO130" s="222"/>
      <c r="BP130" s="222"/>
      <c r="BQ130" s="222"/>
      <c r="BR130" s="222"/>
      <c r="BS130" s="222"/>
      <c r="BT130" s="222"/>
      <c r="BU130" s="222"/>
      <c r="BV130" s="222"/>
      <c r="BW130" s="222"/>
      <c r="BX130" s="222"/>
      <c r="BY130" s="222"/>
      <c r="BZ130" s="222"/>
      <c r="CA130" s="222"/>
      <c r="CB130" s="222"/>
      <c r="CC130" s="222"/>
      <c r="CD130" s="222"/>
      <c r="CE130" s="222"/>
      <c r="CF130" s="222"/>
      <c r="CG130" s="222"/>
      <c r="CH130" s="222"/>
      <c r="CI130" s="222"/>
      <c r="CJ130" s="222"/>
      <c r="CK130" s="222"/>
      <c r="CL130" s="222"/>
      <c r="CM130" s="222"/>
      <c r="CN130" s="222"/>
      <c r="CO130" s="222"/>
      <c r="CP130" s="222"/>
      <c r="CQ130" s="222"/>
      <c r="CR130" s="222"/>
      <c r="CS130" s="222"/>
      <c r="CT130" s="222"/>
      <c r="CU130" s="222"/>
      <c r="CV130" s="222"/>
      <c r="CW130" s="222"/>
      <c r="CX130" s="222"/>
      <c r="CY130" s="222"/>
      <c r="CZ130" s="222"/>
      <c r="DA130" s="222"/>
      <c r="DB130" s="222"/>
      <c r="DC130" s="222"/>
      <c r="DD130" s="222"/>
      <c r="DE130" s="222"/>
      <c r="DF130" s="222"/>
      <c r="DG130" s="222"/>
      <c r="DH130" s="222"/>
      <c r="DI130" s="222"/>
      <c r="DJ130" s="222"/>
      <c r="DK130" s="222"/>
      <c r="DL130" s="222"/>
      <c r="DM130" s="222"/>
      <c r="DN130" s="222"/>
      <c r="DO130" s="222"/>
      <c r="DP130" s="222"/>
      <c r="DQ130" s="222"/>
      <c r="DR130" s="222"/>
      <c r="DS130" s="222"/>
      <c r="DT130" s="222"/>
      <c r="DU130" s="222"/>
      <c r="DV130" s="222"/>
      <c r="DW130" s="222"/>
      <c r="DX130" s="222"/>
      <c r="DY130" s="222"/>
      <c r="DZ130" s="222"/>
      <c r="EA130" s="222"/>
      <c r="EB130" s="222"/>
      <c r="EC130" s="222"/>
      <c r="ED130" s="222"/>
      <c r="EE130" s="222"/>
      <c r="EF130" s="222"/>
      <c r="EG130" s="222"/>
      <c r="EH130" s="222"/>
      <c r="EI130" s="222"/>
      <c r="EJ130" s="222"/>
      <c r="EK130" s="222"/>
      <c r="EL130" s="222"/>
      <c r="EM130" s="222"/>
      <c r="EN130" s="222"/>
      <c r="EO130" s="222"/>
      <c r="EP130" s="222"/>
      <c r="EQ130" s="222"/>
      <c r="ER130" s="222"/>
      <c r="ES130" s="222"/>
      <c r="ET130" s="222"/>
      <c r="EU130" s="222"/>
      <c r="EV130" s="222"/>
      <c r="EW130" s="222"/>
      <c r="EX130" s="222"/>
      <c r="EY130" s="222"/>
      <c r="EZ130" s="222"/>
      <c r="FA130" s="222"/>
      <c r="FB130" s="222"/>
      <c r="FC130" s="222"/>
      <c r="FD130" s="222"/>
      <c r="FE130" s="222"/>
      <c r="FF130" s="222"/>
      <c r="FG130" s="222"/>
      <c r="FH130" s="222"/>
      <c r="FI130" s="222"/>
      <c r="FJ130" s="222"/>
      <c r="FK130" s="222"/>
      <c r="FL130" s="222"/>
      <c r="FM130" s="222"/>
      <c r="FN130" s="222"/>
      <c r="FO130" s="222"/>
      <c r="FP130" s="222"/>
      <c r="FQ130" s="222"/>
      <c r="FR130" s="222"/>
      <c r="FS130" s="222"/>
      <c r="FT130" s="222"/>
      <c r="FU130" s="222"/>
      <c r="FV130" s="222"/>
      <c r="FW130" s="222"/>
      <c r="FX130" s="222"/>
      <c r="FY130" s="222"/>
      <c r="FZ130" s="222"/>
      <c r="GA130" s="222"/>
      <c r="GB130" s="222"/>
      <c r="GC130" s="222"/>
      <c r="GD130" s="222"/>
      <c r="GE130" s="222"/>
      <c r="GF130" s="222"/>
      <c r="GG130" s="222"/>
      <c r="GH130" s="222"/>
      <c r="GI130" s="222"/>
      <c r="GJ130" s="222"/>
      <c r="GK130" s="222"/>
      <c r="GL130" s="222"/>
      <c r="GM130" s="222"/>
      <c r="GN130" s="222"/>
      <c r="GO130" s="222"/>
      <c r="GP130" s="222"/>
      <c r="GQ130" s="222"/>
      <c r="GR130" s="222"/>
      <c r="GS130" s="222"/>
      <c r="GT130" s="222"/>
      <c r="GU130" s="222"/>
      <c r="GV130" s="222"/>
      <c r="GW130" s="222"/>
      <c r="GX130" s="222"/>
      <c r="GY130" s="222"/>
      <c r="GZ130" s="222"/>
      <c r="HA130" s="222"/>
      <c r="HB130" s="222"/>
      <c r="HC130" s="222"/>
      <c r="HD130" s="222"/>
      <c r="HE130" s="222"/>
      <c r="HF130" s="222"/>
      <c r="HG130" s="222"/>
      <c r="HH130" s="222"/>
      <c r="HI130" s="222"/>
      <c r="HJ130" s="222"/>
      <c r="HK130" s="222"/>
      <c r="HL130" s="222"/>
      <c r="HM130" s="222"/>
      <c r="HN130" s="222"/>
      <c r="HO130" s="222"/>
      <c r="HP130" s="222"/>
      <c r="HQ130" s="222"/>
      <c r="HR130" s="222"/>
      <c r="HS130" s="222"/>
      <c r="HT130" s="222"/>
      <c r="HU130" s="222"/>
      <c r="HV130" s="222"/>
      <c r="HW130" s="222"/>
      <c r="HX130" s="222"/>
      <c r="HY130" s="222"/>
      <c r="HZ130" s="222"/>
      <c r="IA130" s="222"/>
      <c r="IB130" s="222"/>
      <c r="IC130" s="222"/>
      <c r="ID130" s="222"/>
      <c r="IE130" s="222"/>
      <c r="IF130" s="222"/>
      <c r="IG130" s="222"/>
      <c r="IH130" s="222"/>
      <c r="II130" s="222"/>
      <c r="IJ130" s="222"/>
      <c r="IK130" s="222"/>
      <c r="IL130" s="222"/>
      <c r="IM130" s="222"/>
      <c r="IN130" s="222"/>
      <c r="IO130" s="222"/>
      <c r="IP130" s="222"/>
      <c r="IQ130" s="222"/>
      <c r="IR130" s="222"/>
      <c r="IS130" s="222"/>
      <c r="IT130" s="222"/>
      <c r="IU130" s="222"/>
      <c r="IV130" s="222"/>
      <c r="IW130" s="222"/>
      <c r="IX130" s="222"/>
      <c r="IY130" s="222"/>
      <c r="IZ130" s="222"/>
      <c r="JA130" s="222"/>
      <c r="JB130" s="222"/>
      <c r="JC130" s="222"/>
      <c r="JD130" s="222"/>
      <c r="JE130" s="222"/>
      <c r="JF130" s="222"/>
      <c r="JG130" s="222"/>
      <c r="JH130" s="222"/>
      <c r="JI130" s="222"/>
      <c r="JJ130" s="222"/>
      <c r="JK130" s="222"/>
      <c r="JL130" s="222"/>
      <c r="JM130" s="222"/>
      <c r="JN130" s="222"/>
      <c r="JO130" s="222"/>
      <c r="JP130" s="222"/>
      <c r="JQ130" s="222"/>
      <c r="JR130" s="222"/>
      <c r="JS130" s="222"/>
      <c r="JT130" s="222"/>
      <c r="JU130" s="222"/>
      <c r="JV130" s="222"/>
      <c r="JW130" s="222"/>
      <c r="JX130" s="222"/>
      <c r="JY130" s="222"/>
      <c r="JZ130" s="222"/>
      <c r="KA130" s="222"/>
      <c r="KB130" s="222"/>
      <c r="KC130" s="222"/>
      <c r="KD130" s="222"/>
      <c r="KE130" s="222"/>
      <c r="KF130" s="222"/>
      <c r="KG130" s="222"/>
      <c r="KH130" s="222"/>
      <c r="KI130" s="222"/>
      <c r="KJ130" s="222"/>
      <c r="KK130" s="222"/>
      <c r="KL130" s="222"/>
      <c r="KM130" s="222"/>
      <c r="KN130" s="222"/>
      <c r="KO130" s="222"/>
      <c r="KP130" s="222"/>
      <c r="KQ130" s="222"/>
      <c r="KR130" s="222"/>
      <c r="KS130" s="222"/>
      <c r="KT130" s="222"/>
      <c r="KU130" s="222"/>
      <c r="KV130" s="222"/>
      <c r="KW130" s="222"/>
      <c r="KX130" s="222"/>
      <c r="KY130" s="222"/>
      <c r="KZ130" s="222"/>
      <c r="LA130" s="222"/>
      <c r="LB130" s="222"/>
      <c r="LC130" s="222"/>
      <c r="LD130" s="222"/>
      <c r="LE130" s="222"/>
      <c r="LF130" s="222"/>
      <c r="LG130" s="222"/>
      <c r="LH130" s="222"/>
      <c r="LI130" s="222"/>
      <c r="LJ130" s="222"/>
      <c r="LK130" s="222"/>
      <c r="LL130" s="222"/>
      <c r="LM130" s="222"/>
      <c r="LN130" s="222"/>
      <c r="LO130" s="222"/>
      <c r="LP130" s="222"/>
      <c r="LQ130" s="222"/>
      <c r="LR130" s="222"/>
      <c r="LS130" s="222"/>
      <c r="LT130" s="222"/>
      <c r="LU130" s="222"/>
      <c r="LV130" s="222"/>
      <c r="LW130" s="222"/>
      <c r="LX130" s="222"/>
      <c r="LY130" s="222"/>
      <c r="LZ130" s="222"/>
      <c r="MA130" s="222"/>
      <c r="MB130" s="222"/>
      <c r="MC130" s="222"/>
      <c r="MD130" s="222"/>
      <c r="ME130" s="222"/>
      <c r="MF130" s="222"/>
      <c r="MG130" s="222"/>
      <c r="MH130" s="222"/>
      <c r="MI130" s="222"/>
      <c r="MJ130" s="222"/>
      <c r="MK130" s="222"/>
      <c r="ML130" s="222"/>
      <c r="MM130" s="222"/>
      <c r="MN130" s="222"/>
      <c r="MO130" s="222"/>
      <c r="MP130" s="222"/>
      <c r="MQ130" s="222"/>
      <c r="MR130" s="222"/>
      <c r="MS130" s="222"/>
      <c r="MT130" s="222"/>
      <c r="MU130" s="222"/>
      <c r="MV130" s="222"/>
      <c r="MW130" s="222"/>
      <c r="MX130" s="222"/>
      <c r="MY130" s="222"/>
      <c r="MZ130" s="222"/>
      <c r="NA130" s="222"/>
      <c r="NB130" s="222"/>
      <c r="NC130" s="222"/>
      <c r="ND130" s="222"/>
      <c r="NE130" s="222"/>
      <c r="NF130" s="222"/>
      <c r="NG130" s="222"/>
      <c r="NH130" s="222"/>
      <c r="NI130" s="222"/>
      <c r="NJ130" s="222"/>
      <c r="NK130" s="222"/>
      <c r="NL130" s="222"/>
      <c r="NM130" s="222"/>
      <c r="NN130" s="222"/>
      <c r="NO130" s="222"/>
      <c r="NP130" s="222"/>
      <c r="NQ130" s="222"/>
      <c r="NR130" s="222"/>
      <c r="NS130" s="222"/>
      <c r="NT130" s="222"/>
      <c r="NU130" s="222"/>
      <c r="NV130" s="222"/>
      <c r="NW130" s="222"/>
      <c r="NX130" s="222"/>
      <c r="NY130" s="222"/>
      <c r="NZ130" s="222"/>
      <c r="OA130" s="222"/>
      <c r="OB130" s="222"/>
      <c r="OC130" s="222"/>
      <c r="OD130" s="222"/>
      <c r="OE130" s="222"/>
      <c r="OF130" s="222"/>
      <c r="OG130" s="222"/>
      <c r="OH130" s="222"/>
      <c r="OI130" s="222"/>
      <c r="OJ130" s="222"/>
      <c r="OK130" s="222"/>
      <c r="OL130" s="222"/>
      <c r="OM130" s="222"/>
      <c r="ON130" s="222"/>
      <c r="OO130" s="222"/>
      <c r="OP130" s="222"/>
      <c r="OQ130" s="222"/>
      <c r="OR130" s="222"/>
      <c r="OS130" s="222"/>
      <c r="OT130" s="222"/>
      <c r="OU130" s="222"/>
      <c r="OV130" s="222"/>
      <c r="OW130" s="222"/>
      <c r="OX130" s="222"/>
      <c r="OY130" s="222"/>
      <c r="OZ130" s="222"/>
      <c r="PA130" s="222"/>
      <c r="PB130" s="222"/>
      <c r="PC130" s="222"/>
      <c r="PD130" s="222"/>
      <c r="PE130" s="222"/>
      <c r="PF130" s="222"/>
      <c r="PG130" s="222"/>
      <c r="PH130" s="222"/>
      <c r="PI130" s="222"/>
      <c r="PJ130" s="222"/>
      <c r="PK130" s="222"/>
      <c r="PL130" s="222"/>
      <c r="PM130" s="222"/>
      <c r="PN130" s="222"/>
      <c r="PO130" s="222"/>
      <c r="PP130" s="222"/>
      <c r="PQ130" s="222"/>
      <c r="PR130" s="222"/>
      <c r="PS130" s="222"/>
      <c r="PT130" s="222"/>
      <c r="PU130" s="222"/>
      <c r="PV130" s="222"/>
      <c r="PW130" s="222"/>
      <c r="PX130" s="222"/>
      <c r="PY130" s="222"/>
      <c r="PZ130" s="222"/>
      <c r="QA130" s="222"/>
      <c r="QB130" s="222"/>
      <c r="QC130" s="222"/>
      <c r="QD130" s="222"/>
      <c r="QE130" s="222"/>
      <c r="QF130" s="222"/>
      <c r="QG130" s="222"/>
      <c r="QH130" s="222"/>
      <c r="QI130" s="222"/>
      <c r="QJ130" s="222"/>
      <c r="QK130" s="222"/>
      <c r="QL130" s="222"/>
      <c r="QM130" s="222"/>
      <c r="QN130" s="222"/>
      <c r="QO130" s="222"/>
      <c r="QP130" s="222"/>
      <c r="QQ130" s="222"/>
      <c r="QR130" s="222"/>
      <c r="QS130" s="222"/>
      <c r="QT130" s="222"/>
      <c r="QU130" s="222"/>
      <c r="QV130" s="222"/>
      <c r="QW130" s="222"/>
      <c r="QX130" s="222"/>
      <c r="QY130" s="222"/>
      <c r="QZ130" s="222"/>
      <c r="RA130" s="222"/>
      <c r="RB130" s="222"/>
      <c r="RC130" s="222"/>
      <c r="RD130" s="222"/>
      <c r="RE130" s="222"/>
      <c r="RF130" s="222"/>
      <c r="RG130" s="222"/>
      <c r="RH130" s="222"/>
      <c r="RI130" s="222"/>
      <c r="RJ130" s="222"/>
      <c r="RK130" s="222"/>
      <c r="RL130" s="222"/>
      <c r="RM130" s="222"/>
      <c r="RN130" s="222"/>
      <c r="RO130" s="222"/>
      <c r="RP130" s="222"/>
      <c r="RQ130" s="222"/>
      <c r="RR130" s="222"/>
      <c r="RS130" s="222"/>
      <c r="RT130" s="222"/>
      <c r="RU130" s="222"/>
      <c r="RV130" s="222"/>
      <c r="RW130" s="222"/>
      <c r="RX130" s="222"/>
      <c r="RY130" s="222"/>
      <c r="RZ130" s="222"/>
      <c r="SA130" s="222"/>
      <c r="SB130" s="222"/>
      <c r="SC130" s="222"/>
      <c r="SD130" s="222"/>
      <c r="SE130" s="222"/>
      <c r="SF130" s="222"/>
      <c r="SG130" s="222"/>
      <c r="SH130" s="222"/>
      <c r="SI130" s="222"/>
      <c r="SJ130" s="222"/>
      <c r="SK130" s="222"/>
      <c r="SL130" s="222"/>
      <c r="SM130" s="222"/>
      <c r="SN130" s="222"/>
      <c r="SO130" s="222"/>
      <c r="SP130" s="222"/>
      <c r="SQ130" s="222"/>
      <c r="SR130" s="222"/>
      <c r="SS130" s="222"/>
      <c r="ST130" s="222"/>
      <c r="SU130" s="222"/>
      <c r="SV130" s="222"/>
      <c r="SW130" s="222"/>
      <c r="SX130" s="222"/>
      <c r="SY130" s="222"/>
      <c r="SZ130" s="222"/>
      <c r="TA130" s="222"/>
      <c r="TB130" s="222"/>
      <c r="TC130" s="222"/>
      <c r="TD130" s="222"/>
      <c r="TE130" s="222"/>
      <c r="TF130" s="222"/>
      <c r="TG130" s="222"/>
      <c r="TH130" s="222"/>
      <c r="TI130" s="222"/>
      <c r="TJ130" s="222"/>
      <c r="TK130" s="222"/>
      <c r="TL130" s="222"/>
      <c r="TM130" s="222"/>
      <c r="TN130" s="222"/>
      <c r="TO130" s="222"/>
      <c r="TP130" s="222"/>
      <c r="TQ130" s="222"/>
      <c r="TR130" s="222"/>
      <c r="TS130" s="222"/>
      <c r="TT130" s="222"/>
      <c r="TU130" s="222"/>
      <c r="TV130" s="222"/>
      <c r="TW130" s="222"/>
      <c r="TX130" s="222"/>
      <c r="TY130" s="222"/>
      <c r="TZ130" s="222"/>
      <c r="UA130" s="222"/>
      <c r="UB130" s="222"/>
      <c r="UC130" s="222"/>
      <c r="UD130" s="222"/>
      <c r="UE130" s="222"/>
      <c r="UF130" s="222"/>
      <c r="UG130" s="222"/>
      <c r="UH130" s="222"/>
      <c r="UI130" s="222"/>
      <c r="UJ130" s="222"/>
      <c r="UK130" s="222"/>
      <c r="UL130" s="222"/>
      <c r="UM130" s="222"/>
      <c r="UN130" s="222"/>
      <c r="UO130" s="222"/>
      <c r="UP130" s="222"/>
      <c r="UQ130" s="222"/>
      <c r="UR130" s="222"/>
      <c r="US130" s="222"/>
      <c r="UT130" s="222"/>
      <c r="UU130" s="222"/>
      <c r="UV130" s="222"/>
      <c r="UW130" s="222"/>
      <c r="UX130" s="222"/>
      <c r="UY130" s="222"/>
      <c r="UZ130" s="222"/>
      <c r="VA130" s="222"/>
      <c r="VB130" s="222"/>
      <c r="VC130" s="222"/>
      <c r="VD130" s="222"/>
      <c r="VE130" s="222"/>
      <c r="VF130" s="222"/>
      <c r="VG130" s="222"/>
      <c r="VH130" s="222"/>
      <c r="VI130" s="222"/>
      <c r="VJ130" s="222"/>
      <c r="VK130" s="222"/>
      <c r="VL130" s="222"/>
      <c r="VM130" s="222"/>
      <c r="VN130" s="222"/>
      <c r="VO130" s="222"/>
      <c r="VP130" s="222"/>
      <c r="VQ130" s="222"/>
      <c r="VR130" s="222"/>
      <c r="VS130" s="222"/>
      <c r="VT130" s="222"/>
      <c r="VU130" s="222"/>
      <c r="VV130" s="222"/>
      <c r="VW130" s="222"/>
      <c r="VX130" s="222"/>
      <c r="VY130" s="222"/>
      <c r="VZ130" s="222"/>
      <c r="WA130" s="222"/>
      <c r="WB130" s="222"/>
      <c r="WC130" s="222"/>
      <c r="WD130" s="222"/>
      <c r="WE130" s="222"/>
      <c r="WF130" s="222"/>
      <c r="WG130" s="222"/>
      <c r="WH130" s="222"/>
      <c r="WI130" s="222"/>
      <c r="WJ130" s="222"/>
      <c r="WK130" s="222"/>
      <c r="WL130" s="222"/>
      <c r="WM130" s="222"/>
      <c r="WN130" s="222"/>
      <c r="WO130" s="222"/>
      <c r="WP130" s="222"/>
      <c r="WQ130" s="222"/>
      <c r="WR130" s="222"/>
      <c r="WS130" s="222"/>
      <c r="WT130" s="222"/>
      <c r="WU130" s="222"/>
      <c r="WV130" s="222"/>
      <c r="WW130" s="222"/>
      <c r="WX130" s="222"/>
      <c r="WY130" s="222"/>
      <c r="WZ130" s="222"/>
      <c r="XA130" s="222"/>
      <c r="XB130" s="222"/>
      <c r="XC130" s="222"/>
      <c r="XD130" s="222"/>
      <c r="XE130" s="222"/>
      <c r="XF130" s="222"/>
      <c r="XG130" s="222"/>
      <c r="XH130" s="222"/>
      <c r="XI130" s="222"/>
      <c r="XJ130" s="222"/>
      <c r="XK130" s="222"/>
      <c r="XL130" s="222"/>
      <c r="XM130" s="222"/>
      <c r="XN130" s="222"/>
      <c r="XO130" s="222"/>
      <c r="XP130" s="222"/>
      <c r="XQ130" s="222"/>
      <c r="XR130" s="222"/>
      <c r="XS130" s="222"/>
      <c r="XT130" s="222"/>
      <c r="XU130" s="222"/>
      <c r="XV130" s="222"/>
      <c r="XW130" s="222"/>
      <c r="XX130" s="222"/>
      <c r="XY130" s="222"/>
      <c r="XZ130" s="222"/>
      <c r="YA130" s="222"/>
      <c r="YB130" s="222"/>
      <c r="YC130" s="222"/>
      <c r="YD130" s="222"/>
      <c r="YE130" s="222"/>
      <c r="YF130" s="222"/>
      <c r="YG130" s="222"/>
      <c r="YH130" s="222"/>
      <c r="YI130" s="222"/>
      <c r="YJ130" s="222"/>
      <c r="YK130" s="222"/>
      <c r="YL130" s="222"/>
      <c r="YM130" s="222"/>
      <c r="YN130" s="222"/>
      <c r="YO130" s="222"/>
      <c r="YP130" s="222"/>
      <c r="YQ130" s="222"/>
      <c r="YR130" s="222"/>
      <c r="YS130" s="222"/>
      <c r="YT130" s="222"/>
      <c r="YU130" s="222"/>
      <c r="YV130" s="222"/>
      <c r="YW130" s="222"/>
      <c r="YX130" s="222"/>
      <c r="YY130" s="222"/>
      <c r="YZ130" s="222"/>
      <c r="ZA130" s="222"/>
      <c r="ZB130" s="222"/>
      <c r="ZC130" s="222"/>
      <c r="ZD130" s="222"/>
      <c r="ZE130" s="222"/>
      <c r="ZF130" s="222"/>
      <c r="ZG130" s="222"/>
      <c r="ZH130" s="222"/>
      <c r="ZI130" s="222"/>
      <c r="ZJ130" s="222"/>
      <c r="ZK130" s="222"/>
      <c r="ZL130" s="222"/>
      <c r="ZM130" s="222"/>
      <c r="ZN130" s="222"/>
      <c r="ZO130" s="222"/>
      <c r="ZP130" s="222"/>
      <c r="ZQ130" s="222"/>
      <c r="ZR130" s="222"/>
      <c r="ZS130" s="222"/>
      <c r="ZT130" s="222"/>
      <c r="ZU130" s="222"/>
      <c r="ZV130" s="222"/>
      <c r="ZW130" s="222"/>
      <c r="ZX130" s="222"/>
      <c r="ZY130" s="222"/>
      <c r="ZZ130" s="222"/>
      <c r="AAA130" s="222"/>
      <c r="AAB130" s="222"/>
      <c r="AAC130" s="222"/>
      <c r="AAD130" s="222"/>
      <c r="AAE130" s="222"/>
      <c r="AAF130" s="222"/>
      <c r="AAG130" s="222"/>
      <c r="AAH130" s="222"/>
      <c r="AAI130" s="222"/>
      <c r="AAJ130" s="222"/>
      <c r="AAK130" s="222"/>
      <c r="AAL130" s="222"/>
      <c r="AAM130" s="222"/>
      <c r="AAN130" s="222"/>
      <c r="AAO130" s="222"/>
      <c r="AAP130" s="222"/>
      <c r="AAQ130" s="222"/>
      <c r="AAR130" s="222"/>
      <c r="AAS130" s="222"/>
      <c r="AAT130" s="222"/>
      <c r="AAU130" s="222"/>
      <c r="AAV130" s="222"/>
      <c r="AAW130" s="222"/>
      <c r="AAX130" s="222"/>
      <c r="AAY130" s="222"/>
      <c r="AAZ130" s="222"/>
      <c r="ABA130" s="222"/>
      <c r="ABB130" s="222"/>
      <c r="ABC130" s="222"/>
      <c r="ABD130" s="222"/>
      <c r="ABE130" s="222"/>
      <c r="ABF130" s="222"/>
      <c r="ABG130" s="222"/>
      <c r="ABH130" s="222"/>
      <c r="ABI130" s="222"/>
      <c r="ABJ130" s="222"/>
      <c r="ABK130" s="222"/>
      <c r="ABL130" s="222"/>
      <c r="ABM130" s="222"/>
      <c r="ABN130" s="222"/>
      <c r="ABO130" s="222"/>
      <c r="ABP130" s="222"/>
      <c r="ABQ130" s="222"/>
      <c r="ABR130" s="222"/>
      <c r="ABS130" s="222"/>
      <c r="ABT130" s="222"/>
      <c r="ABU130" s="222"/>
      <c r="ABV130" s="222"/>
      <c r="ABW130" s="222"/>
      <c r="ABX130" s="222"/>
      <c r="ABY130" s="222"/>
      <c r="ABZ130" s="222"/>
      <c r="ACA130" s="222"/>
      <c r="ACB130" s="222"/>
      <c r="ACC130" s="222"/>
      <c r="ACD130" s="222"/>
      <c r="ACE130" s="222"/>
      <c r="ACF130" s="222"/>
      <c r="ACG130" s="222"/>
      <c r="ACH130" s="222"/>
      <c r="ACI130" s="222"/>
      <c r="ACJ130" s="222"/>
      <c r="ACK130" s="222"/>
      <c r="ACL130" s="222"/>
      <c r="ACM130" s="222"/>
      <c r="ACN130" s="222"/>
      <c r="ACO130" s="222"/>
      <c r="ACP130" s="222"/>
      <c r="ACQ130" s="222"/>
      <c r="ACR130" s="222"/>
      <c r="ACS130" s="222"/>
      <c r="ACT130" s="222"/>
      <c r="ACU130" s="222"/>
      <c r="ACV130" s="222"/>
      <c r="ACW130" s="222"/>
      <c r="ACX130" s="222"/>
      <c r="ACY130" s="222"/>
      <c r="ACZ130" s="222"/>
      <c r="ADA130" s="222"/>
      <c r="ADB130" s="222"/>
      <c r="ADC130" s="222"/>
      <c r="ADD130" s="222"/>
      <c r="ADE130" s="222"/>
      <c r="ADF130" s="222"/>
      <c r="ADG130" s="222"/>
      <c r="ADH130" s="222"/>
      <c r="ADI130" s="222"/>
      <c r="ADJ130" s="222"/>
      <c r="ADK130" s="222"/>
      <c r="ADL130" s="222"/>
      <c r="ADM130" s="222"/>
      <c r="ADN130" s="222"/>
      <c r="ADO130" s="222"/>
      <c r="ADP130" s="222"/>
      <c r="ADQ130" s="222"/>
      <c r="ADR130" s="222"/>
      <c r="ADS130" s="222"/>
      <c r="ADT130" s="222"/>
      <c r="ADU130" s="222"/>
      <c r="ADV130" s="222"/>
      <c r="ADW130" s="222"/>
      <c r="ADX130" s="222"/>
      <c r="ADY130" s="222"/>
      <c r="ADZ130" s="222"/>
      <c r="AEA130" s="222"/>
      <c r="AEB130" s="222"/>
      <c r="AEC130" s="222"/>
      <c r="AED130" s="222"/>
      <c r="AEE130" s="222"/>
      <c r="AEF130" s="222"/>
      <c r="AEG130" s="222"/>
      <c r="AEH130" s="222"/>
      <c r="AEI130" s="222"/>
      <c r="AEJ130" s="222"/>
      <c r="AEK130" s="222"/>
      <c r="AEL130" s="222"/>
      <c r="AEM130" s="222"/>
      <c r="AEN130" s="222"/>
      <c r="AEO130" s="222"/>
      <c r="AEP130" s="222"/>
      <c r="AEQ130" s="222"/>
      <c r="AER130" s="222"/>
      <c r="AES130" s="222"/>
      <c r="AET130" s="222"/>
      <c r="AEU130" s="222"/>
      <c r="AEV130" s="222"/>
      <c r="AEW130" s="222"/>
      <c r="AEX130" s="222"/>
      <c r="AEY130" s="222"/>
      <c r="AEZ130" s="222"/>
      <c r="AFA130" s="222"/>
      <c r="AFB130" s="222"/>
      <c r="AFC130" s="222"/>
      <c r="AFD130" s="222"/>
      <c r="AFE130" s="222"/>
      <c r="AFF130" s="222"/>
      <c r="AFG130" s="222"/>
      <c r="AFH130" s="222"/>
      <c r="AFI130" s="222"/>
      <c r="AFJ130" s="222"/>
      <c r="AFK130" s="222"/>
      <c r="AFL130" s="222"/>
      <c r="AFM130" s="222"/>
      <c r="AFN130" s="222"/>
      <c r="AFO130" s="222"/>
      <c r="AFP130" s="222"/>
      <c r="AFQ130" s="222"/>
      <c r="AFR130" s="222"/>
      <c r="AFS130" s="222"/>
      <c r="AFT130" s="222"/>
      <c r="AFU130" s="222"/>
      <c r="AFV130" s="222"/>
      <c r="AFW130" s="222"/>
      <c r="AFX130" s="222"/>
      <c r="AFY130" s="222"/>
      <c r="AFZ130" s="222"/>
      <c r="AGA130" s="222"/>
      <c r="AGB130" s="222"/>
      <c r="AGC130" s="222"/>
      <c r="AGD130" s="222"/>
      <c r="AGE130" s="222"/>
      <c r="AGF130" s="222"/>
      <c r="AGG130" s="222"/>
      <c r="AGH130" s="222"/>
      <c r="AGI130" s="222"/>
      <c r="AGJ130" s="222"/>
      <c r="AGK130" s="222"/>
      <c r="AGL130" s="222"/>
      <c r="AGM130" s="222"/>
      <c r="AGN130" s="222"/>
      <c r="AGO130" s="222"/>
      <c r="AGP130" s="222"/>
      <c r="AGQ130" s="222"/>
      <c r="AGR130" s="222"/>
      <c r="AGS130" s="222"/>
      <c r="AGT130" s="222"/>
      <c r="AGU130" s="222"/>
      <c r="AGV130" s="222"/>
      <c r="AGW130" s="222"/>
      <c r="AGX130" s="222"/>
      <c r="AGY130" s="222"/>
      <c r="AGZ130" s="222"/>
      <c r="AHA130" s="222"/>
      <c r="AHB130" s="222"/>
      <c r="AHC130" s="222"/>
      <c r="AHD130" s="222"/>
      <c r="AHE130" s="222"/>
      <c r="AHF130" s="222"/>
      <c r="AHG130" s="222"/>
      <c r="AHH130" s="222"/>
      <c r="AHI130" s="222"/>
      <c r="AHJ130" s="222"/>
      <c r="AHK130" s="222"/>
      <c r="AHL130" s="222"/>
      <c r="AHM130" s="222"/>
      <c r="AHN130" s="222"/>
      <c r="AHO130" s="222"/>
      <c r="AHP130" s="222"/>
      <c r="AHQ130" s="222"/>
      <c r="AHR130" s="222"/>
      <c r="AHS130" s="222"/>
      <c r="AHT130" s="222"/>
      <c r="AHU130" s="222"/>
      <c r="AHV130" s="222"/>
      <c r="AHW130" s="222"/>
      <c r="AHX130" s="222"/>
      <c r="AHY130" s="222"/>
      <c r="AHZ130" s="222"/>
      <c r="AIA130" s="222"/>
      <c r="AIB130" s="222"/>
      <c r="AIC130" s="222"/>
      <c r="AID130" s="222"/>
      <c r="AIE130" s="222"/>
      <c r="AIF130" s="222"/>
      <c r="AIG130" s="222"/>
      <c r="AIH130" s="222"/>
      <c r="AII130" s="222"/>
      <c r="AIJ130" s="222"/>
      <c r="AIK130" s="222"/>
      <c r="AIL130" s="222"/>
      <c r="AIM130" s="222"/>
      <c r="AIN130" s="222"/>
      <c r="AIO130" s="222"/>
      <c r="AIP130" s="222"/>
      <c r="AIQ130" s="222"/>
      <c r="AIR130" s="222"/>
      <c r="AIS130" s="222"/>
      <c r="AIT130" s="222"/>
      <c r="AIU130" s="222"/>
      <c r="AIV130" s="222"/>
      <c r="AIW130" s="222"/>
      <c r="AIX130" s="222"/>
      <c r="AIY130" s="222"/>
      <c r="AIZ130" s="222"/>
      <c r="AJA130" s="222"/>
      <c r="AJB130" s="222"/>
      <c r="AJC130" s="222"/>
      <c r="AJD130" s="222"/>
      <c r="AJE130" s="222"/>
      <c r="AJF130" s="222"/>
      <c r="AJG130" s="222"/>
      <c r="AJH130" s="222"/>
      <c r="AJI130" s="222"/>
      <c r="AJJ130" s="222"/>
      <c r="AJK130" s="222"/>
      <c r="AJL130" s="222"/>
      <c r="AJM130" s="222"/>
      <c r="AJN130" s="222"/>
      <c r="AJO130" s="222"/>
      <c r="AJP130" s="222"/>
      <c r="AJQ130" s="222"/>
      <c r="AJR130" s="222"/>
      <c r="AJS130" s="222"/>
      <c r="AJT130" s="222"/>
      <c r="AJU130" s="222"/>
      <c r="AJV130" s="222"/>
      <c r="AJW130" s="222"/>
      <c r="AJX130" s="222"/>
      <c r="AJY130" s="222"/>
      <c r="AJZ130" s="222"/>
      <c r="AKA130" s="222"/>
      <c r="AKB130" s="222"/>
      <c r="AKC130" s="222"/>
      <c r="AKD130" s="222"/>
      <c r="AKE130" s="222"/>
      <c r="AKF130" s="222"/>
      <c r="AKG130" s="222"/>
      <c r="AKH130" s="222"/>
      <c r="AKI130" s="222"/>
      <c r="AKJ130" s="222"/>
      <c r="AKK130" s="222"/>
      <c r="AKL130" s="222"/>
      <c r="AKM130" s="222"/>
      <c r="AKN130" s="222"/>
      <c r="AKO130" s="222"/>
      <c r="AKP130" s="222"/>
      <c r="AKQ130" s="222"/>
      <c r="AKR130" s="222"/>
      <c r="AKS130" s="222"/>
      <c r="AKT130" s="222"/>
      <c r="AKU130" s="222"/>
      <c r="AKV130" s="222"/>
      <c r="AKW130" s="222"/>
      <c r="AKX130" s="222"/>
      <c r="AKY130" s="222"/>
      <c r="AKZ130" s="222"/>
      <c r="ALA130" s="222"/>
      <c r="ALB130" s="222"/>
      <c r="ALC130" s="222"/>
      <c r="ALD130" s="222"/>
      <c r="ALE130" s="222"/>
      <c r="ALF130" s="222"/>
      <c r="ALG130" s="222"/>
      <c r="ALH130" s="222"/>
      <c r="ALI130" s="222"/>
      <c r="ALJ130" s="222"/>
      <c r="ALK130" s="222"/>
      <c r="ALL130" s="222"/>
      <c r="ALM130" s="222"/>
      <c r="ALN130" s="222"/>
      <c r="ALO130" s="222"/>
      <c r="ALP130" s="222"/>
      <c r="ALQ130" s="222"/>
      <c r="ALR130" s="222"/>
      <c r="ALS130" s="222"/>
      <c r="ALT130" s="222"/>
      <c r="ALU130" s="222"/>
      <c r="ALV130" s="222"/>
      <c r="ALW130" s="222"/>
      <c r="ALX130" s="222"/>
      <c r="ALY130" s="222"/>
      <c r="ALZ130" s="222"/>
      <c r="AMA130" s="222"/>
      <c r="AMB130" s="222"/>
    </row>
    <row r="131" spans="1:1016" s="107" customFormat="1">
      <c r="A131" s="168"/>
      <c r="B131" s="300" t="s">
        <v>1444</v>
      </c>
      <c r="D131" s="584" t="s">
        <v>168</v>
      </c>
      <c r="E131" s="60">
        <v>1</v>
      </c>
      <c r="F131" s="59"/>
      <c r="G131" s="286">
        <f>E131*F131</f>
        <v>0</v>
      </c>
      <c r="H131" s="222"/>
      <c r="I131" s="222"/>
      <c r="J131" s="222"/>
      <c r="K131" s="222"/>
      <c r="L131" s="222"/>
      <c r="M131" s="222"/>
      <c r="N131" s="222"/>
      <c r="O131" s="222"/>
      <c r="P131" s="222"/>
      <c r="Q131" s="222"/>
      <c r="R131" s="222"/>
      <c r="S131" s="222"/>
      <c r="T131" s="222"/>
      <c r="U131" s="222"/>
      <c r="V131" s="222"/>
      <c r="W131" s="222"/>
      <c r="X131" s="222"/>
      <c r="Y131" s="222"/>
      <c r="Z131" s="222"/>
      <c r="AA131" s="222"/>
      <c r="AB131" s="222"/>
      <c r="AC131" s="222"/>
      <c r="AD131" s="222"/>
      <c r="AE131" s="222"/>
      <c r="AF131" s="222"/>
      <c r="AG131" s="222"/>
      <c r="AH131" s="222"/>
      <c r="AI131" s="222"/>
      <c r="AJ131" s="222"/>
      <c r="AK131" s="222"/>
      <c r="AL131" s="222"/>
      <c r="AM131" s="222"/>
      <c r="AN131" s="222"/>
      <c r="AO131" s="222"/>
      <c r="AP131" s="222"/>
      <c r="AQ131" s="222"/>
      <c r="AR131" s="222"/>
      <c r="AS131" s="222"/>
      <c r="AT131" s="222"/>
      <c r="AU131" s="222"/>
      <c r="AV131" s="222"/>
      <c r="AW131" s="222"/>
      <c r="AX131" s="222"/>
      <c r="AY131" s="222"/>
      <c r="AZ131" s="222"/>
      <c r="BA131" s="222"/>
      <c r="BB131" s="222"/>
      <c r="BC131" s="222"/>
      <c r="BD131" s="222"/>
      <c r="BE131" s="222"/>
      <c r="BF131" s="222"/>
      <c r="BG131" s="222"/>
      <c r="BH131" s="222"/>
      <c r="BI131" s="222"/>
      <c r="BJ131" s="222"/>
      <c r="BK131" s="222"/>
      <c r="BL131" s="222"/>
      <c r="BM131" s="222"/>
      <c r="BN131" s="222"/>
      <c r="BO131" s="222"/>
      <c r="BP131" s="222"/>
      <c r="BQ131" s="222"/>
      <c r="BR131" s="222"/>
      <c r="BS131" s="222"/>
      <c r="BT131" s="222"/>
      <c r="BU131" s="222"/>
      <c r="BV131" s="222"/>
      <c r="BW131" s="222"/>
      <c r="BX131" s="222"/>
      <c r="BY131" s="222"/>
      <c r="BZ131" s="222"/>
      <c r="CA131" s="222"/>
      <c r="CB131" s="222"/>
      <c r="CC131" s="222"/>
      <c r="CD131" s="222"/>
      <c r="CE131" s="222"/>
      <c r="CF131" s="222"/>
      <c r="CG131" s="222"/>
      <c r="CH131" s="222"/>
      <c r="CI131" s="222"/>
      <c r="CJ131" s="222"/>
      <c r="CK131" s="222"/>
      <c r="CL131" s="222"/>
      <c r="CM131" s="222"/>
      <c r="CN131" s="222"/>
      <c r="CO131" s="222"/>
      <c r="CP131" s="222"/>
      <c r="CQ131" s="222"/>
      <c r="CR131" s="222"/>
      <c r="CS131" s="222"/>
      <c r="CT131" s="222"/>
      <c r="CU131" s="222"/>
      <c r="CV131" s="222"/>
      <c r="CW131" s="222"/>
      <c r="CX131" s="222"/>
      <c r="CY131" s="222"/>
      <c r="CZ131" s="222"/>
      <c r="DA131" s="222"/>
      <c r="DB131" s="222"/>
      <c r="DC131" s="222"/>
      <c r="DD131" s="222"/>
      <c r="DE131" s="222"/>
      <c r="DF131" s="222"/>
      <c r="DG131" s="222"/>
      <c r="DH131" s="222"/>
      <c r="DI131" s="222"/>
      <c r="DJ131" s="222"/>
      <c r="DK131" s="222"/>
      <c r="DL131" s="222"/>
      <c r="DM131" s="222"/>
      <c r="DN131" s="222"/>
      <c r="DO131" s="222"/>
      <c r="DP131" s="222"/>
      <c r="DQ131" s="222"/>
      <c r="DR131" s="222"/>
      <c r="DS131" s="222"/>
      <c r="DT131" s="222"/>
      <c r="DU131" s="222"/>
      <c r="DV131" s="222"/>
      <c r="DW131" s="222"/>
      <c r="DX131" s="222"/>
      <c r="DY131" s="222"/>
      <c r="DZ131" s="222"/>
      <c r="EA131" s="222"/>
      <c r="EB131" s="222"/>
      <c r="EC131" s="222"/>
      <c r="ED131" s="222"/>
      <c r="EE131" s="222"/>
      <c r="EF131" s="222"/>
      <c r="EG131" s="222"/>
      <c r="EH131" s="222"/>
      <c r="EI131" s="222"/>
      <c r="EJ131" s="222"/>
      <c r="EK131" s="222"/>
      <c r="EL131" s="222"/>
      <c r="EM131" s="222"/>
      <c r="EN131" s="222"/>
      <c r="EO131" s="222"/>
      <c r="EP131" s="222"/>
      <c r="EQ131" s="222"/>
      <c r="ER131" s="222"/>
      <c r="ES131" s="222"/>
      <c r="ET131" s="222"/>
      <c r="EU131" s="222"/>
      <c r="EV131" s="222"/>
      <c r="EW131" s="222"/>
      <c r="EX131" s="222"/>
      <c r="EY131" s="222"/>
      <c r="EZ131" s="222"/>
      <c r="FA131" s="222"/>
      <c r="FB131" s="222"/>
      <c r="FC131" s="222"/>
      <c r="FD131" s="222"/>
      <c r="FE131" s="222"/>
      <c r="FF131" s="222"/>
      <c r="FG131" s="222"/>
      <c r="FH131" s="222"/>
      <c r="FI131" s="222"/>
      <c r="FJ131" s="222"/>
      <c r="FK131" s="222"/>
      <c r="FL131" s="222"/>
      <c r="FM131" s="222"/>
      <c r="FN131" s="222"/>
      <c r="FO131" s="222"/>
      <c r="FP131" s="222"/>
      <c r="FQ131" s="222"/>
      <c r="FR131" s="222"/>
      <c r="FS131" s="222"/>
      <c r="FT131" s="222"/>
      <c r="FU131" s="222"/>
      <c r="FV131" s="222"/>
      <c r="FW131" s="222"/>
      <c r="FX131" s="222"/>
      <c r="FY131" s="222"/>
      <c r="FZ131" s="222"/>
      <c r="GA131" s="222"/>
      <c r="GB131" s="222"/>
      <c r="GC131" s="222"/>
      <c r="GD131" s="222"/>
      <c r="GE131" s="222"/>
      <c r="GF131" s="222"/>
      <c r="GG131" s="222"/>
      <c r="GH131" s="222"/>
      <c r="GI131" s="222"/>
      <c r="GJ131" s="222"/>
      <c r="GK131" s="222"/>
      <c r="GL131" s="222"/>
      <c r="GM131" s="222"/>
      <c r="GN131" s="222"/>
      <c r="GO131" s="222"/>
      <c r="GP131" s="222"/>
      <c r="GQ131" s="222"/>
      <c r="GR131" s="222"/>
      <c r="GS131" s="222"/>
      <c r="GT131" s="222"/>
      <c r="GU131" s="222"/>
      <c r="GV131" s="222"/>
      <c r="GW131" s="222"/>
      <c r="GX131" s="222"/>
      <c r="GY131" s="222"/>
      <c r="GZ131" s="222"/>
      <c r="HA131" s="222"/>
      <c r="HB131" s="222"/>
      <c r="HC131" s="222"/>
      <c r="HD131" s="222"/>
      <c r="HE131" s="222"/>
      <c r="HF131" s="222"/>
      <c r="HG131" s="222"/>
      <c r="HH131" s="222"/>
      <c r="HI131" s="222"/>
      <c r="HJ131" s="222"/>
      <c r="HK131" s="222"/>
      <c r="HL131" s="222"/>
      <c r="HM131" s="222"/>
      <c r="HN131" s="222"/>
      <c r="HO131" s="222"/>
      <c r="HP131" s="222"/>
      <c r="HQ131" s="222"/>
      <c r="HR131" s="222"/>
      <c r="HS131" s="222"/>
      <c r="HT131" s="222"/>
      <c r="HU131" s="222"/>
      <c r="HV131" s="222"/>
      <c r="HW131" s="222"/>
      <c r="HX131" s="222"/>
      <c r="HY131" s="222"/>
      <c r="HZ131" s="222"/>
      <c r="IA131" s="222"/>
      <c r="IB131" s="222"/>
      <c r="IC131" s="222"/>
      <c r="ID131" s="222"/>
      <c r="IE131" s="222"/>
      <c r="IF131" s="222"/>
      <c r="IG131" s="222"/>
      <c r="IH131" s="222"/>
      <c r="II131" s="222"/>
      <c r="IJ131" s="222"/>
      <c r="IK131" s="222"/>
      <c r="IL131" s="222"/>
      <c r="IM131" s="222"/>
      <c r="IN131" s="222"/>
      <c r="IO131" s="222"/>
      <c r="IP131" s="222"/>
      <c r="IQ131" s="222"/>
      <c r="IR131" s="222"/>
      <c r="IS131" s="222"/>
      <c r="IT131" s="222"/>
      <c r="IU131" s="222"/>
      <c r="IV131" s="222"/>
      <c r="IW131" s="222"/>
      <c r="IX131" s="222"/>
      <c r="IY131" s="222"/>
      <c r="IZ131" s="222"/>
      <c r="JA131" s="222"/>
      <c r="JB131" s="222"/>
      <c r="JC131" s="222"/>
      <c r="JD131" s="222"/>
      <c r="JE131" s="222"/>
      <c r="JF131" s="222"/>
      <c r="JG131" s="222"/>
      <c r="JH131" s="222"/>
      <c r="JI131" s="222"/>
      <c r="JJ131" s="222"/>
      <c r="JK131" s="222"/>
      <c r="JL131" s="222"/>
      <c r="JM131" s="222"/>
      <c r="JN131" s="222"/>
      <c r="JO131" s="222"/>
      <c r="JP131" s="222"/>
      <c r="JQ131" s="222"/>
      <c r="JR131" s="222"/>
      <c r="JS131" s="222"/>
      <c r="JT131" s="222"/>
      <c r="JU131" s="222"/>
      <c r="JV131" s="222"/>
      <c r="JW131" s="222"/>
      <c r="JX131" s="222"/>
      <c r="JY131" s="222"/>
      <c r="JZ131" s="222"/>
      <c r="KA131" s="222"/>
      <c r="KB131" s="222"/>
      <c r="KC131" s="222"/>
      <c r="KD131" s="222"/>
      <c r="KE131" s="222"/>
      <c r="KF131" s="222"/>
      <c r="KG131" s="222"/>
      <c r="KH131" s="222"/>
      <c r="KI131" s="222"/>
      <c r="KJ131" s="222"/>
      <c r="KK131" s="222"/>
      <c r="KL131" s="222"/>
      <c r="KM131" s="222"/>
      <c r="KN131" s="222"/>
      <c r="KO131" s="222"/>
      <c r="KP131" s="222"/>
      <c r="KQ131" s="222"/>
      <c r="KR131" s="222"/>
      <c r="KS131" s="222"/>
      <c r="KT131" s="222"/>
      <c r="KU131" s="222"/>
      <c r="KV131" s="222"/>
      <c r="KW131" s="222"/>
      <c r="KX131" s="222"/>
      <c r="KY131" s="222"/>
      <c r="KZ131" s="222"/>
      <c r="LA131" s="222"/>
      <c r="LB131" s="222"/>
      <c r="LC131" s="222"/>
      <c r="LD131" s="222"/>
      <c r="LE131" s="222"/>
      <c r="LF131" s="222"/>
      <c r="LG131" s="222"/>
      <c r="LH131" s="222"/>
      <c r="LI131" s="222"/>
      <c r="LJ131" s="222"/>
      <c r="LK131" s="222"/>
      <c r="LL131" s="222"/>
      <c r="LM131" s="222"/>
      <c r="LN131" s="222"/>
      <c r="LO131" s="222"/>
      <c r="LP131" s="222"/>
      <c r="LQ131" s="222"/>
      <c r="LR131" s="222"/>
      <c r="LS131" s="222"/>
      <c r="LT131" s="222"/>
      <c r="LU131" s="222"/>
      <c r="LV131" s="222"/>
      <c r="LW131" s="222"/>
      <c r="LX131" s="222"/>
      <c r="LY131" s="222"/>
      <c r="LZ131" s="222"/>
      <c r="MA131" s="222"/>
      <c r="MB131" s="222"/>
      <c r="MC131" s="222"/>
      <c r="MD131" s="222"/>
      <c r="ME131" s="222"/>
      <c r="MF131" s="222"/>
      <c r="MG131" s="222"/>
      <c r="MH131" s="222"/>
      <c r="MI131" s="222"/>
      <c r="MJ131" s="222"/>
      <c r="MK131" s="222"/>
      <c r="ML131" s="222"/>
      <c r="MM131" s="222"/>
      <c r="MN131" s="222"/>
      <c r="MO131" s="222"/>
      <c r="MP131" s="222"/>
      <c r="MQ131" s="222"/>
      <c r="MR131" s="222"/>
      <c r="MS131" s="222"/>
      <c r="MT131" s="222"/>
      <c r="MU131" s="222"/>
      <c r="MV131" s="222"/>
      <c r="MW131" s="222"/>
      <c r="MX131" s="222"/>
      <c r="MY131" s="222"/>
      <c r="MZ131" s="222"/>
      <c r="NA131" s="222"/>
      <c r="NB131" s="222"/>
      <c r="NC131" s="222"/>
      <c r="ND131" s="222"/>
      <c r="NE131" s="222"/>
      <c r="NF131" s="222"/>
      <c r="NG131" s="222"/>
      <c r="NH131" s="222"/>
      <c r="NI131" s="222"/>
      <c r="NJ131" s="222"/>
      <c r="NK131" s="222"/>
      <c r="NL131" s="222"/>
      <c r="NM131" s="222"/>
      <c r="NN131" s="222"/>
      <c r="NO131" s="222"/>
      <c r="NP131" s="222"/>
      <c r="NQ131" s="222"/>
      <c r="NR131" s="222"/>
      <c r="NS131" s="222"/>
      <c r="NT131" s="222"/>
      <c r="NU131" s="222"/>
      <c r="NV131" s="222"/>
      <c r="NW131" s="222"/>
      <c r="NX131" s="222"/>
      <c r="NY131" s="222"/>
      <c r="NZ131" s="222"/>
      <c r="OA131" s="222"/>
      <c r="OB131" s="222"/>
      <c r="OC131" s="222"/>
      <c r="OD131" s="222"/>
      <c r="OE131" s="222"/>
      <c r="OF131" s="222"/>
      <c r="OG131" s="222"/>
      <c r="OH131" s="222"/>
      <c r="OI131" s="222"/>
      <c r="OJ131" s="222"/>
      <c r="OK131" s="222"/>
      <c r="OL131" s="222"/>
      <c r="OM131" s="222"/>
      <c r="ON131" s="222"/>
      <c r="OO131" s="222"/>
      <c r="OP131" s="222"/>
      <c r="OQ131" s="222"/>
      <c r="OR131" s="222"/>
      <c r="OS131" s="222"/>
      <c r="OT131" s="222"/>
      <c r="OU131" s="222"/>
      <c r="OV131" s="222"/>
      <c r="OW131" s="222"/>
      <c r="OX131" s="222"/>
      <c r="OY131" s="222"/>
      <c r="OZ131" s="222"/>
      <c r="PA131" s="222"/>
      <c r="PB131" s="222"/>
      <c r="PC131" s="222"/>
      <c r="PD131" s="222"/>
      <c r="PE131" s="222"/>
      <c r="PF131" s="222"/>
      <c r="PG131" s="222"/>
      <c r="PH131" s="222"/>
      <c r="PI131" s="222"/>
      <c r="PJ131" s="222"/>
      <c r="PK131" s="222"/>
      <c r="PL131" s="222"/>
      <c r="PM131" s="222"/>
      <c r="PN131" s="222"/>
      <c r="PO131" s="222"/>
      <c r="PP131" s="222"/>
      <c r="PQ131" s="222"/>
      <c r="PR131" s="222"/>
      <c r="PS131" s="222"/>
      <c r="PT131" s="222"/>
      <c r="PU131" s="222"/>
      <c r="PV131" s="222"/>
      <c r="PW131" s="222"/>
      <c r="PX131" s="222"/>
      <c r="PY131" s="222"/>
      <c r="PZ131" s="222"/>
      <c r="QA131" s="222"/>
      <c r="QB131" s="222"/>
      <c r="QC131" s="222"/>
      <c r="QD131" s="222"/>
      <c r="QE131" s="222"/>
      <c r="QF131" s="222"/>
      <c r="QG131" s="222"/>
      <c r="QH131" s="222"/>
      <c r="QI131" s="222"/>
      <c r="QJ131" s="222"/>
      <c r="QK131" s="222"/>
      <c r="QL131" s="222"/>
      <c r="QM131" s="222"/>
      <c r="QN131" s="222"/>
      <c r="QO131" s="222"/>
      <c r="QP131" s="222"/>
      <c r="QQ131" s="222"/>
      <c r="QR131" s="222"/>
      <c r="QS131" s="222"/>
      <c r="QT131" s="222"/>
      <c r="QU131" s="222"/>
      <c r="QV131" s="222"/>
      <c r="QW131" s="222"/>
      <c r="QX131" s="222"/>
      <c r="QY131" s="222"/>
      <c r="QZ131" s="222"/>
      <c r="RA131" s="222"/>
      <c r="RB131" s="222"/>
      <c r="RC131" s="222"/>
      <c r="RD131" s="222"/>
      <c r="RE131" s="222"/>
      <c r="RF131" s="222"/>
      <c r="RG131" s="222"/>
      <c r="RH131" s="222"/>
      <c r="RI131" s="222"/>
      <c r="RJ131" s="222"/>
      <c r="RK131" s="222"/>
      <c r="RL131" s="222"/>
      <c r="RM131" s="222"/>
      <c r="RN131" s="222"/>
      <c r="RO131" s="222"/>
      <c r="RP131" s="222"/>
      <c r="RQ131" s="222"/>
      <c r="RR131" s="222"/>
      <c r="RS131" s="222"/>
      <c r="RT131" s="222"/>
      <c r="RU131" s="222"/>
      <c r="RV131" s="222"/>
      <c r="RW131" s="222"/>
      <c r="RX131" s="222"/>
      <c r="RY131" s="222"/>
      <c r="RZ131" s="222"/>
      <c r="SA131" s="222"/>
      <c r="SB131" s="222"/>
      <c r="SC131" s="222"/>
      <c r="SD131" s="222"/>
      <c r="SE131" s="222"/>
      <c r="SF131" s="222"/>
      <c r="SG131" s="222"/>
      <c r="SH131" s="222"/>
      <c r="SI131" s="222"/>
      <c r="SJ131" s="222"/>
      <c r="SK131" s="222"/>
      <c r="SL131" s="222"/>
      <c r="SM131" s="222"/>
      <c r="SN131" s="222"/>
      <c r="SO131" s="222"/>
      <c r="SP131" s="222"/>
      <c r="SQ131" s="222"/>
      <c r="SR131" s="222"/>
      <c r="SS131" s="222"/>
      <c r="ST131" s="222"/>
      <c r="SU131" s="222"/>
      <c r="SV131" s="222"/>
      <c r="SW131" s="222"/>
      <c r="SX131" s="222"/>
      <c r="SY131" s="222"/>
      <c r="SZ131" s="222"/>
      <c r="TA131" s="222"/>
      <c r="TB131" s="222"/>
      <c r="TC131" s="222"/>
      <c r="TD131" s="222"/>
      <c r="TE131" s="222"/>
      <c r="TF131" s="222"/>
      <c r="TG131" s="222"/>
      <c r="TH131" s="222"/>
      <c r="TI131" s="222"/>
      <c r="TJ131" s="222"/>
      <c r="TK131" s="222"/>
      <c r="TL131" s="222"/>
      <c r="TM131" s="222"/>
      <c r="TN131" s="222"/>
      <c r="TO131" s="222"/>
      <c r="TP131" s="222"/>
      <c r="TQ131" s="222"/>
      <c r="TR131" s="222"/>
      <c r="TS131" s="222"/>
      <c r="TT131" s="222"/>
      <c r="TU131" s="222"/>
      <c r="TV131" s="222"/>
      <c r="TW131" s="222"/>
      <c r="TX131" s="222"/>
      <c r="TY131" s="222"/>
      <c r="TZ131" s="222"/>
      <c r="UA131" s="222"/>
      <c r="UB131" s="222"/>
      <c r="UC131" s="222"/>
      <c r="UD131" s="222"/>
      <c r="UE131" s="222"/>
      <c r="UF131" s="222"/>
      <c r="UG131" s="222"/>
      <c r="UH131" s="222"/>
      <c r="UI131" s="222"/>
      <c r="UJ131" s="222"/>
      <c r="UK131" s="222"/>
      <c r="UL131" s="222"/>
      <c r="UM131" s="222"/>
      <c r="UN131" s="222"/>
      <c r="UO131" s="222"/>
      <c r="UP131" s="222"/>
      <c r="UQ131" s="222"/>
      <c r="UR131" s="222"/>
      <c r="US131" s="222"/>
      <c r="UT131" s="222"/>
      <c r="UU131" s="222"/>
      <c r="UV131" s="222"/>
      <c r="UW131" s="222"/>
      <c r="UX131" s="222"/>
      <c r="UY131" s="222"/>
      <c r="UZ131" s="222"/>
      <c r="VA131" s="222"/>
      <c r="VB131" s="222"/>
      <c r="VC131" s="222"/>
      <c r="VD131" s="222"/>
      <c r="VE131" s="222"/>
      <c r="VF131" s="222"/>
      <c r="VG131" s="222"/>
      <c r="VH131" s="222"/>
      <c r="VI131" s="222"/>
      <c r="VJ131" s="222"/>
      <c r="VK131" s="222"/>
      <c r="VL131" s="222"/>
      <c r="VM131" s="222"/>
      <c r="VN131" s="222"/>
      <c r="VO131" s="222"/>
      <c r="VP131" s="222"/>
      <c r="VQ131" s="222"/>
      <c r="VR131" s="222"/>
      <c r="VS131" s="222"/>
      <c r="VT131" s="222"/>
      <c r="VU131" s="222"/>
      <c r="VV131" s="222"/>
      <c r="VW131" s="222"/>
      <c r="VX131" s="222"/>
      <c r="VY131" s="222"/>
      <c r="VZ131" s="222"/>
      <c r="WA131" s="222"/>
      <c r="WB131" s="222"/>
      <c r="WC131" s="222"/>
      <c r="WD131" s="222"/>
      <c r="WE131" s="222"/>
      <c r="WF131" s="222"/>
      <c r="WG131" s="222"/>
      <c r="WH131" s="222"/>
      <c r="WI131" s="222"/>
      <c r="WJ131" s="222"/>
      <c r="WK131" s="222"/>
      <c r="WL131" s="222"/>
      <c r="WM131" s="222"/>
      <c r="WN131" s="222"/>
      <c r="WO131" s="222"/>
      <c r="WP131" s="222"/>
      <c r="WQ131" s="222"/>
      <c r="WR131" s="222"/>
      <c r="WS131" s="222"/>
      <c r="WT131" s="222"/>
      <c r="WU131" s="222"/>
      <c r="WV131" s="222"/>
      <c r="WW131" s="222"/>
      <c r="WX131" s="222"/>
      <c r="WY131" s="222"/>
      <c r="WZ131" s="222"/>
      <c r="XA131" s="222"/>
      <c r="XB131" s="222"/>
      <c r="XC131" s="222"/>
      <c r="XD131" s="222"/>
      <c r="XE131" s="222"/>
      <c r="XF131" s="222"/>
      <c r="XG131" s="222"/>
      <c r="XH131" s="222"/>
      <c r="XI131" s="222"/>
      <c r="XJ131" s="222"/>
      <c r="XK131" s="222"/>
      <c r="XL131" s="222"/>
      <c r="XM131" s="222"/>
      <c r="XN131" s="222"/>
      <c r="XO131" s="222"/>
      <c r="XP131" s="222"/>
      <c r="XQ131" s="222"/>
      <c r="XR131" s="222"/>
      <c r="XS131" s="222"/>
      <c r="XT131" s="222"/>
      <c r="XU131" s="222"/>
      <c r="XV131" s="222"/>
      <c r="XW131" s="222"/>
      <c r="XX131" s="222"/>
      <c r="XY131" s="222"/>
      <c r="XZ131" s="222"/>
      <c r="YA131" s="222"/>
      <c r="YB131" s="222"/>
      <c r="YC131" s="222"/>
      <c r="YD131" s="222"/>
      <c r="YE131" s="222"/>
      <c r="YF131" s="222"/>
      <c r="YG131" s="222"/>
      <c r="YH131" s="222"/>
      <c r="YI131" s="222"/>
      <c r="YJ131" s="222"/>
      <c r="YK131" s="222"/>
      <c r="YL131" s="222"/>
      <c r="YM131" s="222"/>
      <c r="YN131" s="222"/>
      <c r="YO131" s="222"/>
      <c r="YP131" s="222"/>
      <c r="YQ131" s="222"/>
      <c r="YR131" s="222"/>
      <c r="YS131" s="222"/>
      <c r="YT131" s="222"/>
      <c r="YU131" s="222"/>
      <c r="YV131" s="222"/>
      <c r="YW131" s="222"/>
      <c r="YX131" s="222"/>
      <c r="YY131" s="222"/>
      <c r="YZ131" s="222"/>
      <c r="ZA131" s="222"/>
      <c r="ZB131" s="222"/>
      <c r="ZC131" s="222"/>
      <c r="ZD131" s="222"/>
      <c r="ZE131" s="222"/>
      <c r="ZF131" s="222"/>
      <c r="ZG131" s="222"/>
      <c r="ZH131" s="222"/>
      <c r="ZI131" s="222"/>
      <c r="ZJ131" s="222"/>
      <c r="ZK131" s="222"/>
      <c r="ZL131" s="222"/>
      <c r="ZM131" s="222"/>
      <c r="ZN131" s="222"/>
      <c r="ZO131" s="222"/>
      <c r="ZP131" s="222"/>
      <c r="ZQ131" s="222"/>
      <c r="ZR131" s="222"/>
      <c r="ZS131" s="222"/>
      <c r="ZT131" s="222"/>
      <c r="ZU131" s="222"/>
      <c r="ZV131" s="222"/>
      <c r="ZW131" s="222"/>
      <c r="ZX131" s="222"/>
      <c r="ZY131" s="222"/>
      <c r="ZZ131" s="222"/>
      <c r="AAA131" s="222"/>
      <c r="AAB131" s="222"/>
      <c r="AAC131" s="222"/>
      <c r="AAD131" s="222"/>
      <c r="AAE131" s="222"/>
      <c r="AAF131" s="222"/>
      <c r="AAG131" s="222"/>
      <c r="AAH131" s="222"/>
      <c r="AAI131" s="222"/>
      <c r="AAJ131" s="222"/>
      <c r="AAK131" s="222"/>
      <c r="AAL131" s="222"/>
      <c r="AAM131" s="222"/>
      <c r="AAN131" s="222"/>
      <c r="AAO131" s="222"/>
      <c r="AAP131" s="222"/>
      <c r="AAQ131" s="222"/>
      <c r="AAR131" s="222"/>
      <c r="AAS131" s="222"/>
      <c r="AAT131" s="222"/>
      <c r="AAU131" s="222"/>
      <c r="AAV131" s="222"/>
      <c r="AAW131" s="222"/>
      <c r="AAX131" s="222"/>
      <c r="AAY131" s="222"/>
      <c r="AAZ131" s="222"/>
      <c r="ABA131" s="222"/>
      <c r="ABB131" s="222"/>
      <c r="ABC131" s="222"/>
      <c r="ABD131" s="222"/>
      <c r="ABE131" s="222"/>
      <c r="ABF131" s="222"/>
      <c r="ABG131" s="222"/>
      <c r="ABH131" s="222"/>
      <c r="ABI131" s="222"/>
      <c r="ABJ131" s="222"/>
      <c r="ABK131" s="222"/>
      <c r="ABL131" s="222"/>
      <c r="ABM131" s="222"/>
      <c r="ABN131" s="222"/>
      <c r="ABO131" s="222"/>
      <c r="ABP131" s="222"/>
      <c r="ABQ131" s="222"/>
      <c r="ABR131" s="222"/>
      <c r="ABS131" s="222"/>
      <c r="ABT131" s="222"/>
      <c r="ABU131" s="222"/>
      <c r="ABV131" s="222"/>
      <c r="ABW131" s="222"/>
      <c r="ABX131" s="222"/>
      <c r="ABY131" s="222"/>
      <c r="ABZ131" s="222"/>
      <c r="ACA131" s="222"/>
      <c r="ACB131" s="222"/>
      <c r="ACC131" s="222"/>
      <c r="ACD131" s="222"/>
      <c r="ACE131" s="222"/>
      <c r="ACF131" s="222"/>
      <c r="ACG131" s="222"/>
      <c r="ACH131" s="222"/>
      <c r="ACI131" s="222"/>
      <c r="ACJ131" s="222"/>
      <c r="ACK131" s="222"/>
      <c r="ACL131" s="222"/>
      <c r="ACM131" s="222"/>
      <c r="ACN131" s="222"/>
      <c r="ACO131" s="222"/>
      <c r="ACP131" s="222"/>
      <c r="ACQ131" s="222"/>
      <c r="ACR131" s="222"/>
      <c r="ACS131" s="222"/>
      <c r="ACT131" s="222"/>
      <c r="ACU131" s="222"/>
      <c r="ACV131" s="222"/>
      <c r="ACW131" s="222"/>
      <c r="ACX131" s="222"/>
      <c r="ACY131" s="222"/>
      <c r="ACZ131" s="222"/>
      <c r="ADA131" s="222"/>
      <c r="ADB131" s="222"/>
      <c r="ADC131" s="222"/>
      <c r="ADD131" s="222"/>
      <c r="ADE131" s="222"/>
      <c r="ADF131" s="222"/>
      <c r="ADG131" s="222"/>
      <c r="ADH131" s="222"/>
      <c r="ADI131" s="222"/>
      <c r="ADJ131" s="222"/>
      <c r="ADK131" s="222"/>
      <c r="ADL131" s="222"/>
      <c r="ADM131" s="222"/>
      <c r="ADN131" s="222"/>
      <c r="ADO131" s="222"/>
      <c r="ADP131" s="222"/>
      <c r="ADQ131" s="222"/>
      <c r="ADR131" s="222"/>
      <c r="ADS131" s="222"/>
      <c r="ADT131" s="222"/>
      <c r="ADU131" s="222"/>
      <c r="ADV131" s="222"/>
      <c r="ADW131" s="222"/>
      <c r="ADX131" s="222"/>
      <c r="ADY131" s="222"/>
      <c r="ADZ131" s="222"/>
      <c r="AEA131" s="222"/>
      <c r="AEB131" s="222"/>
      <c r="AEC131" s="222"/>
      <c r="AED131" s="222"/>
      <c r="AEE131" s="222"/>
      <c r="AEF131" s="222"/>
      <c r="AEG131" s="222"/>
      <c r="AEH131" s="222"/>
      <c r="AEI131" s="222"/>
      <c r="AEJ131" s="222"/>
      <c r="AEK131" s="222"/>
      <c r="AEL131" s="222"/>
      <c r="AEM131" s="222"/>
      <c r="AEN131" s="222"/>
      <c r="AEO131" s="222"/>
      <c r="AEP131" s="222"/>
      <c r="AEQ131" s="222"/>
      <c r="AER131" s="222"/>
      <c r="AES131" s="222"/>
      <c r="AET131" s="222"/>
      <c r="AEU131" s="222"/>
      <c r="AEV131" s="222"/>
      <c r="AEW131" s="222"/>
      <c r="AEX131" s="222"/>
      <c r="AEY131" s="222"/>
      <c r="AEZ131" s="222"/>
      <c r="AFA131" s="222"/>
      <c r="AFB131" s="222"/>
      <c r="AFC131" s="222"/>
      <c r="AFD131" s="222"/>
      <c r="AFE131" s="222"/>
      <c r="AFF131" s="222"/>
      <c r="AFG131" s="222"/>
      <c r="AFH131" s="222"/>
      <c r="AFI131" s="222"/>
      <c r="AFJ131" s="222"/>
      <c r="AFK131" s="222"/>
      <c r="AFL131" s="222"/>
      <c r="AFM131" s="222"/>
      <c r="AFN131" s="222"/>
      <c r="AFO131" s="222"/>
      <c r="AFP131" s="222"/>
      <c r="AFQ131" s="222"/>
      <c r="AFR131" s="222"/>
      <c r="AFS131" s="222"/>
      <c r="AFT131" s="222"/>
      <c r="AFU131" s="222"/>
      <c r="AFV131" s="222"/>
      <c r="AFW131" s="222"/>
      <c r="AFX131" s="222"/>
      <c r="AFY131" s="222"/>
      <c r="AFZ131" s="222"/>
      <c r="AGA131" s="222"/>
      <c r="AGB131" s="222"/>
      <c r="AGC131" s="222"/>
      <c r="AGD131" s="222"/>
      <c r="AGE131" s="222"/>
      <c r="AGF131" s="222"/>
      <c r="AGG131" s="222"/>
      <c r="AGH131" s="222"/>
      <c r="AGI131" s="222"/>
      <c r="AGJ131" s="222"/>
      <c r="AGK131" s="222"/>
      <c r="AGL131" s="222"/>
      <c r="AGM131" s="222"/>
      <c r="AGN131" s="222"/>
      <c r="AGO131" s="222"/>
      <c r="AGP131" s="222"/>
      <c r="AGQ131" s="222"/>
      <c r="AGR131" s="222"/>
      <c r="AGS131" s="222"/>
      <c r="AGT131" s="222"/>
      <c r="AGU131" s="222"/>
      <c r="AGV131" s="222"/>
      <c r="AGW131" s="222"/>
      <c r="AGX131" s="222"/>
      <c r="AGY131" s="222"/>
      <c r="AGZ131" s="222"/>
      <c r="AHA131" s="222"/>
      <c r="AHB131" s="222"/>
      <c r="AHC131" s="222"/>
      <c r="AHD131" s="222"/>
      <c r="AHE131" s="222"/>
      <c r="AHF131" s="222"/>
      <c r="AHG131" s="222"/>
      <c r="AHH131" s="222"/>
      <c r="AHI131" s="222"/>
      <c r="AHJ131" s="222"/>
      <c r="AHK131" s="222"/>
      <c r="AHL131" s="222"/>
      <c r="AHM131" s="222"/>
      <c r="AHN131" s="222"/>
      <c r="AHO131" s="222"/>
      <c r="AHP131" s="222"/>
      <c r="AHQ131" s="222"/>
      <c r="AHR131" s="222"/>
      <c r="AHS131" s="222"/>
      <c r="AHT131" s="222"/>
      <c r="AHU131" s="222"/>
      <c r="AHV131" s="222"/>
      <c r="AHW131" s="222"/>
      <c r="AHX131" s="222"/>
      <c r="AHY131" s="222"/>
      <c r="AHZ131" s="222"/>
      <c r="AIA131" s="222"/>
      <c r="AIB131" s="222"/>
      <c r="AIC131" s="222"/>
      <c r="AID131" s="222"/>
      <c r="AIE131" s="222"/>
      <c r="AIF131" s="222"/>
      <c r="AIG131" s="222"/>
      <c r="AIH131" s="222"/>
      <c r="AII131" s="222"/>
      <c r="AIJ131" s="222"/>
      <c r="AIK131" s="222"/>
      <c r="AIL131" s="222"/>
      <c r="AIM131" s="222"/>
      <c r="AIN131" s="222"/>
      <c r="AIO131" s="222"/>
      <c r="AIP131" s="222"/>
      <c r="AIQ131" s="222"/>
      <c r="AIR131" s="222"/>
      <c r="AIS131" s="222"/>
      <c r="AIT131" s="222"/>
      <c r="AIU131" s="222"/>
      <c r="AIV131" s="222"/>
      <c r="AIW131" s="222"/>
      <c r="AIX131" s="222"/>
      <c r="AIY131" s="222"/>
      <c r="AIZ131" s="222"/>
      <c r="AJA131" s="222"/>
      <c r="AJB131" s="222"/>
      <c r="AJC131" s="222"/>
      <c r="AJD131" s="222"/>
      <c r="AJE131" s="222"/>
      <c r="AJF131" s="222"/>
      <c r="AJG131" s="222"/>
      <c r="AJH131" s="222"/>
      <c r="AJI131" s="222"/>
      <c r="AJJ131" s="222"/>
      <c r="AJK131" s="222"/>
      <c r="AJL131" s="222"/>
      <c r="AJM131" s="222"/>
      <c r="AJN131" s="222"/>
      <c r="AJO131" s="222"/>
      <c r="AJP131" s="222"/>
      <c r="AJQ131" s="222"/>
      <c r="AJR131" s="222"/>
      <c r="AJS131" s="222"/>
      <c r="AJT131" s="222"/>
      <c r="AJU131" s="222"/>
      <c r="AJV131" s="222"/>
      <c r="AJW131" s="222"/>
      <c r="AJX131" s="222"/>
      <c r="AJY131" s="222"/>
      <c r="AJZ131" s="222"/>
      <c r="AKA131" s="222"/>
      <c r="AKB131" s="222"/>
      <c r="AKC131" s="222"/>
      <c r="AKD131" s="222"/>
      <c r="AKE131" s="222"/>
      <c r="AKF131" s="222"/>
      <c r="AKG131" s="222"/>
      <c r="AKH131" s="222"/>
      <c r="AKI131" s="222"/>
      <c r="AKJ131" s="222"/>
      <c r="AKK131" s="222"/>
      <c r="AKL131" s="222"/>
      <c r="AKM131" s="222"/>
      <c r="AKN131" s="222"/>
      <c r="AKO131" s="222"/>
      <c r="AKP131" s="222"/>
      <c r="AKQ131" s="222"/>
      <c r="AKR131" s="222"/>
      <c r="AKS131" s="222"/>
      <c r="AKT131" s="222"/>
      <c r="AKU131" s="222"/>
      <c r="AKV131" s="222"/>
      <c r="AKW131" s="222"/>
      <c r="AKX131" s="222"/>
      <c r="AKY131" s="222"/>
      <c r="AKZ131" s="222"/>
      <c r="ALA131" s="222"/>
      <c r="ALB131" s="222"/>
      <c r="ALC131" s="222"/>
      <c r="ALD131" s="222"/>
      <c r="ALE131" s="222"/>
      <c r="ALF131" s="222"/>
      <c r="ALG131" s="222"/>
      <c r="ALH131" s="222"/>
      <c r="ALI131" s="222"/>
      <c r="ALJ131" s="222"/>
      <c r="ALK131" s="222"/>
      <c r="ALL131" s="222"/>
      <c r="ALM131" s="222"/>
      <c r="ALN131" s="222"/>
      <c r="ALO131" s="222"/>
      <c r="ALP131" s="222"/>
      <c r="ALQ131" s="222"/>
      <c r="ALR131" s="222"/>
      <c r="ALS131" s="222"/>
      <c r="ALT131" s="222"/>
      <c r="ALU131" s="222"/>
      <c r="ALV131" s="222"/>
      <c r="ALW131" s="222"/>
      <c r="ALX131" s="222"/>
      <c r="ALY131" s="222"/>
      <c r="ALZ131" s="222"/>
      <c r="AMA131" s="222"/>
      <c r="AMB131" s="222"/>
    </row>
    <row r="132" spans="1:1016" s="107" customFormat="1">
      <c r="A132" s="168"/>
      <c r="B132" s="300"/>
      <c r="D132" s="584"/>
      <c r="E132" s="57"/>
      <c r="F132" s="378"/>
      <c r="G132" s="286"/>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2"/>
      <c r="AJ132" s="222"/>
      <c r="AK132" s="222"/>
      <c r="AL132" s="222"/>
      <c r="AM132" s="222"/>
      <c r="AN132" s="222"/>
      <c r="AO132" s="222"/>
      <c r="AP132" s="222"/>
      <c r="AQ132" s="222"/>
      <c r="AR132" s="222"/>
      <c r="AS132" s="222"/>
      <c r="AT132" s="222"/>
      <c r="AU132" s="222"/>
      <c r="AV132" s="222"/>
      <c r="AW132" s="222"/>
      <c r="AX132" s="222"/>
      <c r="AY132" s="222"/>
      <c r="AZ132" s="222"/>
      <c r="BA132" s="222"/>
      <c r="BB132" s="222"/>
      <c r="BC132" s="222"/>
      <c r="BD132" s="222"/>
      <c r="BE132" s="222"/>
      <c r="BF132" s="222"/>
      <c r="BG132" s="222"/>
      <c r="BH132" s="222"/>
      <c r="BI132" s="222"/>
      <c r="BJ132" s="222"/>
      <c r="BK132" s="222"/>
      <c r="BL132" s="222"/>
      <c r="BM132" s="222"/>
      <c r="BN132" s="222"/>
      <c r="BO132" s="222"/>
      <c r="BP132" s="222"/>
      <c r="BQ132" s="222"/>
      <c r="BR132" s="222"/>
      <c r="BS132" s="222"/>
      <c r="BT132" s="222"/>
      <c r="BU132" s="222"/>
      <c r="BV132" s="222"/>
      <c r="BW132" s="222"/>
      <c r="BX132" s="222"/>
      <c r="BY132" s="222"/>
      <c r="BZ132" s="222"/>
      <c r="CA132" s="222"/>
      <c r="CB132" s="222"/>
      <c r="CC132" s="222"/>
      <c r="CD132" s="222"/>
      <c r="CE132" s="222"/>
      <c r="CF132" s="222"/>
      <c r="CG132" s="222"/>
      <c r="CH132" s="222"/>
      <c r="CI132" s="222"/>
      <c r="CJ132" s="222"/>
      <c r="CK132" s="222"/>
      <c r="CL132" s="222"/>
      <c r="CM132" s="222"/>
      <c r="CN132" s="222"/>
      <c r="CO132" s="222"/>
      <c r="CP132" s="222"/>
      <c r="CQ132" s="222"/>
      <c r="CR132" s="222"/>
      <c r="CS132" s="222"/>
      <c r="CT132" s="222"/>
      <c r="CU132" s="222"/>
      <c r="CV132" s="222"/>
      <c r="CW132" s="222"/>
      <c r="CX132" s="222"/>
      <c r="CY132" s="222"/>
      <c r="CZ132" s="222"/>
      <c r="DA132" s="222"/>
      <c r="DB132" s="222"/>
      <c r="DC132" s="222"/>
      <c r="DD132" s="222"/>
      <c r="DE132" s="222"/>
      <c r="DF132" s="222"/>
      <c r="DG132" s="222"/>
      <c r="DH132" s="222"/>
      <c r="DI132" s="222"/>
      <c r="DJ132" s="222"/>
      <c r="DK132" s="222"/>
      <c r="DL132" s="222"/>
      <c r="DM132" s="222"/>
      <c r="DN132" s="222"/>
      <c r="DO132" s="222"/>
      <c r="DP132" s="222"/>
      <c r="DQ132" s="222"/>
      <c r="DR132" s="222"/>
      <c r="DS132" s="222"/>
      <c r="DT132" s="222"/>
      <c r="DU132" s="222"/>
      <c r="DV132" s="222"/>
      <c r="DW132" s="222"/>
      <c r="DX132" s="222"/>
      <c r="DY132" s="222"/>
      <c r="DZ132" s="222"/>
      <c r="EA132" s="222"/>
      <c r="EB132" s="222"/>
      <c r="EC132" s="222"/>
      <c r="ED132" s="222"/>
      <c r="EE132" s="222"/>
      <c r="EF132" s="222"/>
      <c r="EG132" s="222"/>
      <c r="EH132" s="222"/>
      <c r="EI132" s="222"/>
      <c r="EJ132" s="222"/>
      <c r="EK132" s="222"/>
      <c r="EL132" s="222"/>
      <c r="EM132" s="222"/>
      <c r="EN132" s="222"/>
      <c r="EO132" s="222"/>
      <c r="EP132" s="222"/>
      <c r="EQ132" s="222"/>
      <c r="ER132" s="222"/>
      <c r="ES132" s="222"/>
      <c r="ET132" s="222"/>
      <c r="EU132" s="222"/>
      <c r="EV132" s="222"/>
      <c r="EW132" s="222"/>
      <c r="EX132" s="222"/>
      <c r="EY132" s="222"/>
      <c r="EZ132" s="222"/>
      <c r="FA132" s="222"/>
      <c r="FB132" s="222"/>
      <c r="FC132" s="222"/>
      <c r="FD132" s="222"/>
      <c r="FE132" s="222"/>
      <c r="FF132" s="222"/>
      <c r="FG132" s="222"/>
      <c r="FH132" s="222"/>
      <c r="FI132" s="222"/>
      <c r="FJ132" s="222"/>
      <c r="FK132" s="222"/>
      <c r="FL132" s="222"/>
      <c r="FM132" s="222"/>
      <c r="FN132" s="222"/>
      <c r="FO132" s="222"/>
      <c r="FP132" s="222"/>
      <c r="FQ132" s="222"/>
      <c r="FR132" s="222"/>
      <c r="FS132" s="222"/>
      <c r="FT132" s="222"/>
      <c r="FU132" s="222"/>
      <c r="FV132" s="222"/>
      <c r="FW132" s="222"/>
      <c r="FX132" s="222"/>
      <c r="FY132" s="222"/>
      <c r="FZ132" s="222"/>
      <c r="GA132" s="222"/>
      <c r="GB132" s="222"/>
      <c r="GC132" s="222"/>
      <c r="GD132" s="222"/>
      <c r="GE132" s="222"/>
      <c r="GF132" s="222"/>
      <c r="GG132" s="222"/>
      <c r="GH132" s="222"/>
      <c r="GI132" s="222"/>
      <c r="GJ132" s="222"/>
      <c r="GK132" s="222"/>
      <c r="GL132" s="222"/>
      <c r="GM132" s="222"/>
      <c r="GN132" s="222"/>
      <c r="GO132" s="222"/>
      <c r="GP132" s="222"/>
      <c r="GQ132" s="222"/>
      <c r="GR132" s="222"/>
      <c r="GS132" s="222"/>
      <c r="GT132" s="222"/>
      <c r="GU132" s="222"/>
      <c r="GV132" s="222"/>
      <c r="GW132" s="222"/>
      <c r="GX132" s="222"/>
      <c r="GY132" s="222"/>
      <c r="GZ132" s="222"/>
      <c r="HA132" s="222"/>
      <c r="HB132" s="222"/>
      <c r="HC132" s="222"/>
      <c r="HD132" s="222"/>
      <c r="HE132" s="222"/>
      <c r="HF132" s="222"/>
      <c r="HG132" s="222"/>
      <c r="HH132" s="222"/>
      <c r="HI132" s="222"/>
      <c r="HJ132" s="222"/>
      <c r="HK132" s="222"/>
      <c r="HL132" s="222"/>
      <c r="HM132" s="222"/>
      <c r="HN132" s="222"/>
      <c r="HO132" s="222"/>
      <c r="HP132" s="222"/>
      <c r="HQ132" s="222"/>
      <c r="HR132" s="222"/>
      <c r="HS132" s="222"/>
      <c r="HT132" s="222"/>
      <c r="HU132" s="222"/>
      <c r="HV132" s="222"/>
      <c r="HW132" s="222"/>
      <c r="HX132" s="222"/>
      <c r="HY132" s="222"/>
      <c r="HZ132" s="222"/>
      <c r="IA132" s="222"/>
      <c r="IB132" s="222"/>
      <c r="IC132" s="222"/>
      <c r="ID132" s="222"/>
      <c r="IE132" s="222"/>
      <c r="IF132" s="222"/>
      <c r="IG132" s="222"/>
      <c r="IH132" s="222"/>
      <c r="II132" s="222"/>
      <c r="IJ132" s="222"/>
      <c r="IK132" s="222"/>
      <c r="IL132" s="222"/>
      <c r="IM132" s="222"/>
      <c r="IN132" s="222"/>
      <c r="IO132" s="222"/>
      <c r="IP132" s="222"/>
      <c r="IQ132" s="222"/>
      <c r="IR132" s="222"/>
      <c r="IS132" s="222"/>
      <c r="IT132" s="222"/>
      <c r="IU132" s="222"/>
      <c r="IV132" s="222"/>
      <c r="IW132" s="222"/>
      <c r="IX132" s="222"/>
      <c r="IY132" s="222"/>
      <c r="IZ132" s="222"/>
      <c r="JA132" s="222"/>
      <c r="JB132" s="222"/>
      <c r="JC132" s="222"/>
      <c r="JD132" s="222"/>
      <c r="JE132" s="222"/>
      <c r="JF132" s="222"/>
      <c r="JG132" s="222"/>
      <c r="JH132" s="222"/>
      <c r="JI132" s="222"/>
      <c r="JJ132" s="222"/>
      <c r="JK132" s="222"/>
      <c r="JL132" s="222"/>
      <c r="JM132" s="222"/>
      <c r="JN132" s="222"/>
      <c r="JO132" s="222"/>
      <c r="JP132" s="222"/>
      <c r="JQ132" s="222"/>
      <c r="JR132" s="222"/>
      <c r="JS132" s="222"/>
      <c r="JT132" s="222"/>
      <c r="JU132" s="222"/>
      <c r="JV132" s="222"/>
      <c r="JW132" s="222"/>
      <c r="JX132" s="222"/>
      <c r="JY132" s="222"/>
      <c r="JZ132" s="222"/>
      <c r="KA132" s="222"/>
      <c r="KB132" s="222"/>
      <c r="KC132" s="222"/>
      <c r="KD132" s="222"/>
      <c r="KE132" s="222"/>
      <c r="KF132" s="222"/>
      <c r="KG132" s="222"/>
      <c r="KH132" s="222"/>
      <c r="KI132" s="222"/>
      <c r="KJ132" s="222"/>
      <c r="KK132" s="222"/>
      <c r="KL132" s="222"/>
      <c r="KM132" s="222"/>
      <c r="KN132" s="222"/>
      <c r="KO132" s="222"/>
      <c r="KP132" s="222"/>
      <c r="KQ132" s="222"/>
      <c r="KR132" s="222"/>
      <c r="KS132" s="222"/>
      <c r="KT132" s="222"/>
      <c r="KU132" s="222"/>
      <c r="KV132" s="222"/>
      <c r="KW132" s="222"/>
      <c r="KX132" s="222"/>
      <c r="KY132" s="222"/>
      <c r="KZ132" s="222"/>
      <c r="LA132" s="222"/>
      <c r="LB132" s="222"/>
      <c r="LC132" s="222"/>
      <c r="LD132" s="222"/>
      <c r="LE132" s="222"/>
      <c r="LF132" s="222"/>
      <c r="LG132" s="222"/>
      <c r="LH132" s="222"/>
      <c r="LI132" s="222"/>
      <c r="LJ132" s="222"/>
      <c r="LK132" s="222"/>
      <c r="LL132" s="222"/>
      <c r="LM132" s="222"/>
      <c r="LN132" s="222"/>
      <c r="LO132" s="222"/>
      <c r="LP132" s="222"/>
      <c r="LQ132" s="222"/>
      <c r="LR132" s="222"/>
      <c r="LS132" s="222"/>
      <c r="LT132" s="222"/>
      <c r="LU132" s="222"/>
      <c r="LV132" s="222"/>
      <c r="LW132" s="222"/>
      <c r="LX132" s="222"/>
      <c r="LY132" s="222"/>
      <c r="LZ132" s="222"/>
      <c r="MA132" s="222"/>
      <c r="MB132" s="222"/>
      <c r="MC132" s="222"/>
      <c r="MD132" s="222"/>
      <c r="ME132" s="222"/>
      <c r="MF132" s="222"/>
      <c r="MG132" s="222"/>
      <c r="MH132" s="222"/>
      <c r="MI132" s="222"/>
      <c r="MJ132" s="222"/>
      <c r="MK132" s="222"/>
      <c r="ML132" s="222"/>
      <c r="MM132" s="222"/>
      <c r="MN132" s="222"/>
      <c r="MO132" s="222"/>
      <c r="MP132" s="222"/>
      <c r="MQ132" s="222"/>
      <c r="MR132" s="222"/>
      <c r="MS132" s="222"/>
      <c r="MT132" s="222"/>
      <c r="MU132" s="222"/>
      <c r="MV132" s="222"/>
      <c r="MW132" s="222"/>
      <c r="MX132" s="222"/>
      <c r="MY132" s="222"/>
      <c r="MZ132" s="222"/>
      <c r="NA132" s="222"/>
      <c r="NB132" s="222"/>
      <c r="NC132" s="222"/>
      <c r="ND132" s="222"/>
      <c r="NE132" s="222"/>
      <c r="NF132" s="222"/>
      <c r="NG132" s="222"/>
      <c r="NH132" s="222"/>
      <c r="NI132" s="222"/>
      <c r="NJ132" s="222"/>
      <c r="NK132" s="222"/>
      <c r="NL132" s="222"/>
      <c r="NM132" s="222"/>
      <c r="NN132" s="222"/>
      <c r="NO132" s="222"/>
      <c r="NP132" s="222"/>
      <c r="NQ132" s="222"/>
      <c r="NR132" s="222"/>
      <c r="NS132" s="222"/>
      <c r="NT132" s="222"/>
      <c r="NU132" s="222"/>
      <c r="NV132" s="222"/>
      <c r="NW132" s="222"/>
      <c r="NX132" s="222"/>
      <c r="NY132" s="222"/>
      <c r="NZ132" s="222"/>
      <c r="OA132" s="222"/>
      <c r="OB132" s="222"/>
      <c r="OC132" s="222"/>
      <c r="OD132" s="222"/>
      <c r="OE132" s="222"/>
      <c r="OF132" s="222"/>
      <c r="OG132" s="222"/>
      <c r="OH132" s="222"/>
      <c r="OI132" s="222"/>
      <c r="OJ132" s="222"/>
      <c r="OK132" s="222"/>
      <c r="OL132" s="222"/>
      <c r="OM132" s="222"/>
      <c r="ON132" s="222"/>
      <c r="OO132" s="222"/>
      <c r="OP132" s="222"/>
      <c r="OQ132" s="222"/>
      <c r="OR132" s="222"/>
      <c r="OS132" s="222"/>
      <c r="OT132" s="222"/>
      <c r="OU132" s="222"/>
      <c r="OV132" s="222"/>
      <c r="OW132" s="222"/>
      <c r="OX132" s="222"/>
      <c r="OY132" s="222"/>
      <c r="OZ132" s="222"/>
      <c r="PA132" s="222"/>
      <c r="PB132" s="222"/>
      <c r="PC132" s="222"/>
      <c r="PD132" s="222"/>
      <c r="PE132" s="222"/>
      <c r="PF132" s="222"/>
      <c r="PG132" s="222"/>
      <c r="PH132" s="222"/>
      <c r="PI132" s="222"/>
      <c r="PJ132" s="222"/>
      <c r="PK132" s="222"/>
      <c r="PL132" s="222"/>
      <c r="PM132" s="222"/>
      <c r="PN132" s="222"/>
      <c r="PO132" s="222"/>
      <c r="PP132" s="222"/>
      <c r="PQ132" s="222"/>
      <c r="PR132" s="222"/>
      <c r="PS132" s="222"/>
      <c r="PT132" s="222"/>
      <c r="PU132" s="222"/>
      <c r="PV132" s="222"/>
      <c r="PW132" s="222"/>
      <c r="PX132" s="222"/>
      <c r="PY132" s="222"/>
      <c r="PZ132" s="222"/>
      <c r="QA132" s="222"/>
      <c r="QB132" s="222"/>
      <c r="QC132" s="222"/>
      <c r="QD132" s="222"/>
      <c r="QE132" s="222"/>
      <c r="QF132" s="222"/>
      <c r="QG132" s="222"/>
      <c r="QH132" s="222"/>
      <c r="QI132" s="222"/>
      <c r="QJ132" s="222"/>
      <c r="QK132" s="222"/>
      <c r="QL132" s="222"/>
      <c r="QM132" s="222"/>
      <c r="QN132" s="222"/>
      <c r="QO132" s="222"/>
      <c r="QP132" s="222"/>
      <c r="QQ132" s="222"/>
      <c r="QR132" s="222"/>
      <c r="QS132" s="222"/>
      <c r="QT132" s="222"/>
      <c r="QU132" s="222"/>
      <c r="QV132" s="222"/>
      <c r="QW132" s="222"/>
      <c r="QX132" s="222"/>
      <c r="QY132" s="222"/>
      <c r="QZ132" s="222"/>
      <c r="RA132" s="222"/>
      <c r="RB132" s="222"/>
      <c r="RC132" s="222"/>
      <c r="RD132" s="222"/>
      <c r="RE132" s="222"/>
      <c r="RF132" s="222"/>
      <c r="RG132" s="222"/>
      <c r="RH132" s="222"/>
      <c r="RI132" s="222"/>
      <c r="RJ132" s="222"/>
      <c r="RK132" s="222"/>
      <c r="RL132" s="222"/>
      <c r="RM132" s="222"/>
      <c r="RN132" s="222"/>
      <c r="RO132" s="222"/>
      <c r="RP132" s="222"/>
      <c r="RQ132" s="222"/>
      <c r="RR132" s="222"/>
      <c r="RS132" s="222"/>
      <c r="RT132" s="222"/>
      <c r="RU132" s="222"/>
      <c r="RV132" s="222"/>
      <c r="RW132" s="222"/>
      <c r="RX132" s="222"/>
      <c r="RY132" s="222"/>
      <c r="RZ132" s="222"/>
      <c r="SA132" s="222"/>
      <c r="SB132" s="222"/>
      <c r="SC132" s="222"/>
      <c r="SD132" s="222"/>
      <c r="SE132" s="222"/>
      <c r="SF132" s="222"/>
      <c r="SG132" s="222"/>
      <c r="SH132" s="222"/>
      <c r="SI132" s="222"/>
      <c r="SJ132" s="222"/>
      <c r="SK132" s="222"/>
      <c r="SL132" s="222"/>
      <c r="SM132" s="222"/>
      <c r="SN132" s="222"/>
      <c r="SO132" s="222"/>
      <c r="SP132" s="222"/>
      <c r="SQ132" s="222"/>
      <c r="SR132" s="222"/>
      <c r="SS132" s="222"/>
      <c r="ST132" s="222"/>
      <c r="SU132" s="222"/>
      <c r="SV132" s="222"/>
      <c r="SW132" s="222"/>
      <c r="SX132" s="222"/>
      <c r="SY132" s="222"/>
      <c r="SZ132" s="222"/>
      <c r="TA132" s="222"/>
      <c r="TB132" s="222"/>
      <c r="TC132" s="222"/>
      <c r="TD132" s="222"/>
      <c r="TE132" s="222"/>
      <c r="TF132" s="222"/>
      <c r="TG132" s="222"/>
      <c r="TH132" s="222"/>
      <c r="TI132" s="222"/>
      <c r="TJ132" s="222"/>
      <c r="TK132" s="222"/>
      <c r="TL132" s="222"/>
      <c r="TM132" s="222"/>
      <c r="TN132" s="222"/>
      <c r="TO132" s="222"/>
      <c r="TP132" s="222"/>
      <c r="TQ132" s="222"/>
      <c r="TR132" s="222"/>
      <c r="TS132" s="222"/>
      <c r="TT132" s="222"/>
      <c r="TU132" s="222"/>
      <c r="TV132" s="222"/>
      <c r="TW132" s="222"/>
      <c r="TX132" s="222"/>
      <c r="TY132" s="222"/>
      <c r="TZ132" s="222"/>
      <c r="UA132" s="222"/>
      <c r="UB132" s="222"/>
      <c r="UC132" s="222"/>
      <c r="UD132" s="222"/>
      <c r="UE132" s="222"/>
      <c r="UF132" s="222"/>
      <c r="UG132" s="222"/>
      <c r="UH132" s="222"/>
      <c r="UI132" s="222"/>
      <c r="UJ132" s="222"/>
      <c r="UK132" s="222"/>
      <c r="UL132" s="222"/>
      <c r="UM132" s="222"/>
      <c r="UN132" s="222"/>
      <c r="UO132" s="222"/>
      <c r="UP132" s="222"/>
      <c r="UQ132" s="222"/>
      <c r="UR132" s="222"/>
      <c r="US132" s="222"/>
      <c r="UT132" s="222"/>
      <c r="UU132" s="222"/>
      <c r="UV132" s="222"/>
      <c r="UW132" s="222"/>
      <c r="UX132" s="222"/>
      <c r="UY132" s="222"/>
      <c r="UZ132" s="222"/>
      <c r="VA132" s="222"/>
      <c r="VB132" s="222"/>
      <c r="VC132" s="222"/>
      <c r="VD132" s="222"/>
      <c r="VE132" s="222"/>
      <c r="VF132" s="222"/>
      <c r="VG132" s="222"/>
      <c r="VH132" s="222"/>
      <c r="VI132" s="222"/>
      <c r="VJ132" s="222"/>
      <c r="VK132" s="222"/>
      <c r="VL132" s="222"/>
      <c r="VM132" s="222"/>
      <c r="VN132" s="222"/>
      <c r="VO132" s="222"/>
      <c r="VP132" s="222"/>
      <c r="VQ132" s="222"/>
      <c r="VR132" s="222"/>
      <c r="VS132" s="222"/>
      <c r="VT132" s="222"/>
      <c r="VU132" s="222"/>
      <c r="VV132" s="222"/>
      <c r="VW132" s="222"/>
      <c r="VX132" s="222"/>
      <c r="VY132" s="222"/>
      <c r="VZ132" s="222"/>
      <c r="WA132" s="222"/>
      <c r="WB132" s="222"/>
      <c r="WC132" s="222"/>
      <c r="WD132" s="222"/>
      <c r="WE132" s="222"/>
      <c r="WF132" s="222"/>
      <c r="WG132" s="222"/>
      <c r="WH132" s="222"/>
      <c r="WI132" s="222"/>
      <c r="WJ132" s="222"/>
      <c r="WK132" s="222"/>
      <c r="WL132" s="222"/>
      <c r="WM132" s="222"/>
      <c r="WN132" s="222"/>
      <c r="WO132" s="222"/>
      <c r="WP132" s="222"/>
      <c r="WQ132" s="222"/>
      <c r="WR132" s="222"/>
      <c r="WS132" s="222"/>
      <c r="WT132" s="222"/>
      <c r="WU132" s="222"/>
      <c r="WV132" s="222"/>
      <c r="WW132" s="222"/>
      <c r="WX132" s="222"/>
      <c r="WY132" s="222"/>
      <c r="WZ132" s="222"/>
      <c r="XA132" s="222"/>
      <c r="XB132" s="222"/>
      <c r="XC132" s="222"/>
      <c r="XD132" s="222"/>
      <c r="XE132" s="222"/>
      <c r="XF132" s="222"/>
      <c r="XG132" s="222"/>
      <c r="XH132" s="222"/>
      <c r="XI132" s="222"/>
      <c r="XJ132" s="222"/>
      <c r="XK132" s="222"/>
      <c r="XL132" s="222"/>
      <c r="XM132" s="222"/>
      <c r="XN132" s="222"/>
      <c r="XO132" s="222"/>
      <c r="XP132" s="222"/>
      <c r="XQ132" s="222"/>
      <c r="XR132" s="222"/>
      <c r="XS132" s="222"/>
      <c r="XT132" s="222"/>
      <c r="XU132" s="222"/>
      <c r="XV132" s="222"/>
      <c r="XW132" s="222"/>
      <c r="XX132" s="222"/>
      <c r="XY132" s="222"/>
      <c r="XZ132" s="222"/>
      <c r="YA132" s="222"/>
      <c r="YB132" s="222"/>
      <c r="YC132" s="222"/>
      <c r="YD132" s="222"/>
      <c r="YE132" s="222"/>
      <c r="YF132" s="222"/>
      <c r="YG132" s="222"/>
      <c r="YH132" s="222"/>
      <c r="YI132" s="222"/>
      <c r="YJ132" s="222"/>
      <c r="YK132" s="222"/>
      <c r="YL132" s="222"/>
      <c r="YM132" s="222"/>
      <c r="YN132" s="222"/>
      <c r="YO132" s="222"/>
      <c r="YP132" s="222"/>
      <c r="YQ132" s="222"/>
      <c r="YR132" s="222"/>
      <c r="YS132" s="222"/>
      <c r="YT132" s="222"/>
      <c r="YU132" s="222"/>
      <c r="YV132" s="222"/>
      <c r="YW132" s="222"/>
      <c r="YX132" s="222"/>
      <c r="YY132" s="222"/>
      <c r="YZ132" s="222"/>
      <c r="ZA132" s="222"/>
      <c r="ZB132" s="222"/>
      <c r="ZC132" s="222"/>
      <c r="ZD132" s="222"/>
      <c r="ZE132" s="222"/>
      <c r="ZF132" s="222"/>
      <c r="ZG132" s="222"/>
      <c r="ZH132" s="222"/>
      <c r="ZI132" s="222"/>
      <c r="ZJ132" s="222"/>
      <c r="ZK132" s="222"/>
      <c r="ZL132" s="222"/>
      <c r="ZM132" s="222"/>
      <c r="ZN132" s="222"/>
      <c r="ZO132" s="222"/>
      <c r="ZP132" s="222"/>
      <c r="ZQ132" s="222"/>
      <c r="ZR132" s="222"/>
      <c r="ZS132" s="222"/>
      <c r="ZT132" s="222"/>
      <c r="ZU132" s="222"/>
      <c r="ZV132" s="222"/>
      <c r="ZW132" s="222"/>
      <c r="ZX132" s="222"/>
      <c r="ZY132" s="222"/>
      <c r="ZZ132" s="222"/>
      <c r="AAA132" s="222"/>
      <c r="AAB132" s="222"/>
      <c r="AAC132" s="222"/>
      <c r="AAD132" s="222"/>
      <c r="AAE132" s="222"/>
      <c r="AAF132" s="222"/>
      <c r="AAG132" s="222"/>
      <c r="AAH132" s="222"/>
      <c r="AAI132" s="222"/>
      <c r="AAJ132" s="222"/>
      <c r="AAK132" s="222"/>
      <c r="AAL132" s="222"/>
      <c r="AAM132" s="222"/>
      <c r="AAN132" s="222"/>
      <c r="AAO132" s="222"/>
      <c r="AAP132" s="222"/>
      <c r="AAQ132" s="222"/>
      <c r="AAR132" s="222"/>
      <c r="AAS132" s="222"/>
      <c r="AAT132" s="222"/>
      <c r="AAU132" s="222"/>
      <c r="AAV132" s="222"/>
      <c r="AAW132" s="222"/>
      <c r="AAX132" s="222"/>
      <c r="AAY132" s="222"/>
      <c r="AAZ132" s="222"/>
      <c r="ABA132" s="222"/>
      <c r="ABB132" s="222"/>
      <c r="ABC132" s="222"/>
      <c r="ABD132" s="222"/>
      <c r="ABE132" s="222"/>
      <c r="ABF132" s="222"/>
      <c r="ABG132" s="222"/>
      <c r="ABH132" s="222"/>
      <c r="ABI132" s="222"/>
      <c r="ABJ132" s="222"/>
      <c r="ABK132" s="222"/>
      <c r="ABL132" s="222"/>
      <c r="ABM132" s="222"/>
      <c r="ABN132" s="222"/>
      <c r="ABO132" s="222"/>
      <c r="ABP132" s="222"/>
      <c r="ABQ132" s="222"/>
      <c r="ABR132" s="222"/>
      <c r="ABS132" s="222"/>
      <c r="ABT132" s="222"/>
      <c r="ABU132" s="222"/>
      <c r="ABV132" s="222"/>
      <c r="ABW132" s="222"/>
      <c r="ABX132" s="222"/>
      <c r="ABY132" s="222"/>
      <c r="ABZ132" s="222"/>
      <c r="ACA132" s="222"/>
      <c r="ACB132" s="222"/>
      <c r="ACC132" s="222"/>
      <c r="ACD132" s="222"/>
      <c r="ACE132" s="222"/>
      <c r="ACF132" s="222"/>
      <c r="ACG132" s="222"/>
      <c r="ACH132" s="222"/>
      <c r="ACI132" s="222"/>
      <c r="ACJ132" s="222"/>
      <c r="ACK132" s="222"/>
      <c r="ACL132" s="222"/>
      <c r="ACM132" s="222"/>
      <c r="ACN132" s="222"/>
      <c r="ACO132" s="222"/>
      <c r="ACP132" s="222"/>
      <c r="ACQ132" s="222"/>
      <c r="ACR132" s="222"/>
      <c r="ACS132" s="222"/>
      <c r="ACT132" s="222"/>
      <c r="ACU132" s="222"/>
      <c r="ACV132" s="222"/>
      <c r="ACW132" s="222"/>
      <c r="ACX132" s="222"/>
      <c r="ACY132" s="222"/>
      <c r="ACZ132" s="222"/>
      <c r="ADA132" s="222"/>
      <c r="ADB132" s="222"/>
      <c r="ADC132" s="222"/>
      <c r="ADD132" s="222"/>
      <c r="ADE132" s="222"/>
      <c r="ADF132" s="222"/>
      <c r="ADG132" s="222"/>
      <c r="ADH132" s="222"/>
      <c r="ADI132" s="222"/>
      <c r="ADJ132" s="222"/>
      <c r="ADK132" s="222"/>
      <c r="ADL132" s="222"/>
      <c r="ADM132" s="222"/>
      <c r="ADN132" s="222"/>
      <c r="ADO132" s="222"/>
      <c r="ADP132" s="222"/>
      <c r="ADQ132" s="222"/>
      <c r="ADR132" s="222"/>
      <c r="ADS132" s="222"/>
      <c r="ADT132" s="222"/>
      <c r="ADU132" s="222"/>
      <c r="ADV132" s="222"/>
      <c r="ADW132" s="222"/>
      <c r="ADX132" s="222"/>
      <c r="ADY132" s="222"/>
      <c r="ADZ132" s="222"/>
      <c r="AEA132" s="222"/>
      <c r="AEB132" s="222"/>
      <c r="AEC132" s="222"/>
      <c r="AED132" s="222"/>
      <c r="AEE132" s="222"/>
      <c r="AEF132" s="222"/>
      <c r="AEG132" s="222"/>
      <c r="AEH132" s="222"/>
      <c r="AEI132" s="222"/>
      <c r="AEJ132" s="222"/>
      <c r="AEK132" s="222"/>
      <c r="AEL132" s="222"/>
      <c r="AEM132" s="222"/>
      <c r="AEN132" s="222"/>
      <c r="AEO132" s="222"/>
      <c r="AEP132" s="222"/>
      <c r="AEQ132" s="222"/>
      <c r="AER132" s="222"/>
      <c r="AES132" s="222"/>
      <c r="AET132" s="222"/>
      <c r="AEU132" s="222"/>
      <c r="AEV132" s="222"/>
      <c r="AEW132" s="222"/>
      <c r="AEX132" s="222"/>
      <c r="AEY132" s="222"/>
      <c r="AEZ132" s="222"/>
      <c r="AFA132" s="222"/>
      <c r="AFB132" s="222"/>
      <c r="AFC132" s="222"/>
      <c r="AFD132" s="222"/>
      <c r="AFE132" s="222"/>
      <c r="AFF132" s="222"/>
      <c r="AFG132" s="222"/>
      <c r="AFH132" s="222"/>
      <c r="AFI132" s="222"/>
      <c r="AFJ132" s="222"/>
      <c r="AFK132" s="222"/>
      <c r="AFL132" s="222"/>
      <c r="AFM132" s="222"/>
      <c r="AFN132" s="222"/>
      <c r="AFO132" s="222"/>
      <c r="AFP132" s="222"/>
      <c r="AFQ132" s="222"/>
      <c r="AFR132" s="222"/>
      <c r="AFS132" s="222"/>
      <c r="AFT132" s="222"/>
      <c r="AFU132" s="222"/>
      <c r="AFV132" s="222"/>
      <c r="AFW132" s="222"/>
      <c r="AFX132" s="222"/>
      <c r="AFY132" s="222"/>
      <c r="AFZ132" s="222"/>
      <c r="AGA132" s="222"/>
      <c r="AGB132" s="222"/>
      <c r="AGC132" s="222"/>
      <c r="AGD132" s="222"/>
      <c r="AGE132" s="222"/>
      <c r="AGF132" s="222"/>
      <c r="AGG132" s="222"/>
      <c r="AGH132" s="222"/>
      <c r="AGI132" s="222"/>
      <c r="AGJ132" s="222"/>
      <c r="AGK132" s="222"/>
      <c r="AGL132" s="222"/>
      <c r="AGM132" s="222"/>
      <c r="AGN132" s="222"/>
      <c r="AGO132" s="222"/>
      <c r="AGP132" s="222"/>
      <c r="AGQ132" s="222"/>
      <c r="AGR132" s="222"/>
      <c r="AGS132" s="222"/>
      <c r="AGT132" s="222"/>
      <c r="AGU132" s="222"/>
      <c r="AGV132" s="222"/>
      <c r="AGW132" s="222"/>
      <c r="AGX132" s="222"/>
      <c r="AGY132" s="222"/>
      <c r="AGZ132" s="222"/>
      <c r="AHA132" s="222"/>
      <c r="AHB132" s="222"/>
      <c r="AHC132" s="222"/>
      <c r="AHD132" s="222"/>
      <c r="AHE132" s="222"/>
      <c r="AHF132" s="222"/>
      <c r="AHG132" s="222"/>
      <c r="AHH132" s="222"/>
      <c r="AHI132" s="222"/>
      <c r="AHJ132" s="222"/>
      <c r="AHK132" s="222"/>
      <c r="AHL132" s="222"/>
      <c r="AHM132" s="222"/>
      <c r="AHN132" s="222"/>
      <c r="AHO132" s="222"/>
      <c r="AHP132" s="222"/>
      <c r="AHQ132" s="222"/>
      <c r="AHR132" s="222"/>
      <c r="AHS132" s="222"/>
      <c r="AHT132" s="222"/>
      <c r="AHU132" s="222"/>
      <c r="AHV132" s="222"/>
      <c r="AHW132" s="222"/>
      <c r="AHX132" s="222"/>
      <c r="AHY132" s="222"/>
      <c r="AHZ132" s="222"/>
      <c r="AIA132" s="222"/>
      <c r="AIB132" s="222"/>
      <c r="AIC132" s="222"/>
      <c r="AID132" s="222"/>
      <c r="AIE132" s="222"/>
      <c r="AIF132" s="222"/>
      <c r="AIG132" s="222"/>
      <c r="AIH132" s="222"/>
      <c r="AII132" s="222"/>
      <c r="AIJ132" s="222"/>
      <c r="AIK132" s="222"/>
      <c r="AIL132" s="222"/>
      <c r="AIM132" s="222"/>
      <c r="AIN132" s="222"/>
      <c r="AIO132" s="222"/>
      <c r="AIP132" s="222"/>
      <c r="AIQ132" s="222"/>
      <c r="AIR132" s="222"/>
      <c r="AIS132" s="222"/>
      <c r="AIT132" s="222"/>
      <c r="AIU132" s="222"/>
      <c r="AIV132" s="222"/>
      <c r="AIW132" s="222"/>
      <c r="AIX132" s="222"/>
      <c r="AIY132" s="222"/>
      <c r="AIZ132" s="222"/>
      <c r="AJA132" s="222"/>
      <c r="AJB132" s="222"/>
      <c r="AJC132" s="222"/>
      <c r="AJD132" s="222"/>
      <c r="AJE132" s="222"/>
      <c r="AJF132" s="222"/>
      <c r="AJG132" s="222"/>
      <c r="AJH132" s="222"/>
      <c r="AJI132" s="222"/>
      <c r="AJJ132" s="222"/>
      <c r="AJK132" s="222"/>
      <c r="AJL132" s="222"/>
      <c r="AJM132" s="222"/>
      <c r="AJN132" s="222"/>
      <c r="AJO132" s="222"/>
      <c r="AJP132" s="222"/>
      <c r="AJQ132" s="222"/>
      <c r="AJR132" s="222"/>
      <c r="AJS132" s="222"/>
      <c r="AJT132" s="222"/>
      <c r="AJU132" s="222"/>
      <c r="AJV132" s="222"/>
      <c r="AJW132" s="222"/>
      <c r="AJX132" s="222"/>
      <c r="AJY132" s="222"/>
      <c r="AJZ132" s="222"/>
      <c r="AKA132" s="222"/>
      <c r="AKB132" s="222"/>
      <c r="AKC132" s="222"/>
      <c r="AKD132" s="222"/>
      <c r="AKE132" s="222"/>
      <c r="AKF132" s="222"/>
      <c r="AKG132" s="222"/>
      <c r="AKH132" s="222"/>
      <c r="AKI132" s="222"/>
      <c r="AKJ132" s="222"/>
      <c r="AKK132" s="222"/>
      <c r="AKL132" s="222"/>
      <c r="AKM132" s="222"/>
      <c r="AKN132" s="222"/>
      <c r="AKO132" s="222"/>
      <c r="AKP132" s="222"/>
      <c r="AKQ132" s="222"/>
      <c r="AKR132" s="222"/>
      <c r="AKS132" s="222"/>
      <c r="AKT132" s="222"/>
      <c r="AKU132" s="222"/>
      <c r="AKV132" s="222"/>
      <c r="AKW132" s="222"/>
      <c r="AKX132" s="222"/>
      <c r="AKY132" s="222"/>
      <c r="AKZ132" s="222"/>
      <c r="ALA132" s="222"/>
      <c r="ALB132" s="222"/>
      <c r="ALC132" s="222"/>
      <c r="ALD132" s="222"/>
      <c r="ALE132" s="222"/>
      <c r="ALF132" s="222"/>
      <c r="ALG132" s="222"/>
      <c r="ALH132" s="222"/>
      <c r="ALI132" s="222"/>
      <c r="ALJ132" s="222"/>
      <c r="ALK132" s="222"/>
      <c r="ALL132" s="222"/>
      <c r="ALM132" s="222"/>
      <c r="ALN132" s="222"/>
      <c r="ALO132" s="222"/>
      <c r="ALP132" s="222"/>
      <c r="ALQ132" s="222"/>
      <c r="ALR132" s="222"/>
      <c r="ALS132" s="222"/>
      <c r="ALT132" s="222"/>
      <c r="ALU132" s="222"/>
      <c r="ALV132" s="222"/>
      <c r="ALW132" s="222"/>
      <c r="ALX132" s="222"/>
      <c r="ALY132" s="222"/>
      <c r="ALZ132" s="222"/>
      <c r="AMA132" s="222"/>
      <c r="AMB132" s="222"/>
    </row>
    <row r="133" spans="1:1016" s="330" customFormat="1" ht="128.25">
      <c r="A133" s="168" t="s">
        <v>2193</v>
      </c>
      <c r="B133" s="591" t="s">
        <v>1569</v>
      </c>
      <c r="C133" s="592"/>
      <c r="D133" s="592"/>
      <c r="E133" s="593"/>
      <c r="F133" s="594"/>
      <c r="G133" s="594"/>
    </row>
    <row r="134" spans="1:1016" s="330" customFormat="1">
      <c r="A134" s="595"/>
      <c r="B134" s="596" t="s">
        <v>1625</v>
      </c>
      <c r="C134" s="592"/>
      <c r="D134" s="592" t="s">
        <v>191</v>
      </c>
      <c r="E134" s="597">
        <v>10</v>
      </c>
      <c r="F134" s="74"/>
      <c r="G134" s="598">
        <f>+F134*E134</f>
        <v>0</v>
      </c>
    </row>
    <row r="135" spans="1:1016" s="330" customFormat="1">
      <c r="A135" s="595"/>
      <c r="B135" s="596"/>
      <c r="C135" s="592"/>
      <c r="D135" s="592"/>
      <c r="E135" s="599"/>
      <c r="F135" s="598"/>
      <c r="G135" s="598"/>
    </row>
    <row r="136" spans="1:1016" s="330" customFormat="1" ht="85.5">
      <c r="A136" s="168" t="s">
        <v>2194</v>
      </c>
      <c r="B136" s="596" t="s">
        <v>1570</v>
      </c>
      <c r="C136" s="592"/>
      <c r="D136" s="592"/>
      <c r="E136" s="599"/>
      <c r="F136" s="598"/>
      <c r="G136" s="598"/>
    </row>
    <row r="137" spans="1:1016" s="330" customFormat="1">
      <c r="A137" s="595"/>
      <c r="B137" s="596" t="s">
        <v>1626</v>
      </c>
      <c r="C137" s="592"/>
      <c r="D137" s="592" t="s">
        <v>192</v>
      </c>
      <c r="E137" s="597">
        <v>2</v>
      </c>
      <c r="F137" s="74"/>
      <c r="G137" s="598">
        <f>+F137*E137</f>
        <v>0</v>
      </c>
    </row>
    <row r="138" spans="1:1016" s="107" customFormat="1">
      <c r="A138" s="168"/>
      <c r="B138" s="583"/>
      <c r="D138" s="584"/>
      <c r="E138" s="57"/>
      <c r="F138" s="378"/>
      <c r="G138" s="286"/>
      <c r="H138" s="222"/>
      <c r="I138" s="222"/>
      <c r="J138" s="222"/>
      <c r="K138" s="222"/>
      <c r="L138" s="222"/>
      <c r="M138" s="222"/>
      <c r="N138" s="222"/>
      <c r="O138" s="222"/>
      <c r="P138" s="222"/>
      <c r="Q138" s="222"/>
      <c r="R138" s="222"/>
      <c r="S138" s="222"/>
      <c r="T138" s="222"/>
      <c r="U138" s="222"/>
      <c r="V138" s="222"/>
      <c r="W138" s="222"/>
      <c r="X138" s="222"/>
      <c r="Y138" s="222"/>
      <c r="Z138" s="222"/>
      <c r="AA138" s="222"/>
      <c r="AB138" s="222"/>
      <c r="AC138" s="222"/>
      <c r="AD138" s="222"/>
      <c r="AE138" s="222"/>
      <c r="AF138" s="222"/>
      <c r="AG138" s="222"/>
      <c r="AH138" s="222"/>
      <c r="AI138" s="222"/>
      <c r="AJ138" s="222"/>
      <c r="AK138" s="222"/>
      <c r="AL138" s="222"/>
      <c r="AM138" s="222"/>
      <c r="AN138" s="222"/>
      <c r="AO138" s="222"/>
      <c r="AP138" s="222"/>
      <c r="AQ138" s="222"/>
      <c r="AR138" s="222"/>
      <c r="AS138" s="222"/>
      <c r="AT138" s="222"/>
      <c r="AU138" s="222"/>
      <c r="AV138" s="222"/>
      <c r="AW138" s="222"/>
      <c r="AX138" s="222"/>
      <c r="AY138" s="222"/>
      <c r="AZ138" s="222"/>
      <c r="BA138" s="222"/>
      <c r="BB138" s="222"/>
      <c r="BC138" s="222"/>
      <c r="BD138" s="222"/>
      <c r="BE138" s="222"/>
      <c r="BF138" s="222"/>
      <c r="BG138" s="222"/>
      <c r="BH138" s="222"/>
      <c r="BI138" s="222"/>
      <c r="BJ138" s="222"/>
      <c r="BK138" s="222"/>
      <c r="BL138" s="222"/>
      <c r="BM138" s="222"/>
      <c r="BN138" s="222"/>
      <c r="BO138" s="222"/>
      <c r="BP138" s="222"/>
      <c r="BQ138" s="222"/>
      <c r="BR138" s="222"/>
      <c r="BS138" s="222"/>
      <c r="BT138" s="222"/>
      <c r="BU138" s="222"/>
      <c r="BV138" s="222"/>
      <c r="BW138" s="222"/>
      <c r="BX138" s="222"/>
      <c r="BY138" s="222"/>
      <c r="BZ138" s="222"/>
      <c r="CA138" s="222"/>
      <c r="CB138" s="222"/>
      <c r="CC138" s="222"/>
      <c r="CD138" s="222"/>
      <c r="CE138" s="222"/>
      <c r="CF138" s="222"/>
      <c r="CG138" s="222"/>
      <c r="CH138" s="222"/>
      <c r="CI138" s="222"/>
      <c r="CJ138" s="222"/>
      <c r="CK138" s="222"/>
      <c r="CL138" s="222"/>
      <c r="CM138" s="222"/>
      <c r="CN138" s="222"/>
      <c r="CO138" s="222"/>
      <c r="CP138" s="222"/>
      <c r="CQ138" s="222"/>
      <c r="CR138" s="222"/>
      <c r="CS138" s="222"/>
      <c r="CT138" s="222"/>
      <c r="CU138" s="222"/>
      <c r="CV138" s="222"/>
      <c r="CW138" s="222"/>
      <c r="CX138" s="222"/>
      <c r="CY138" s="222"/>
      <c r="CZ138" s="222"/>
      <c r="DA138" s="222"/>
      <c r="DB138" s="222"/>
      <c r="DC138" s="222"/>
      <c r="DD138" s="222"/>
      <c r="DE138" s="222"/>
      <c r="DF138" s="222"/>
      <c r="DG138" s="222"/>
      <c r="DH138" s="222"/>
      <c r="DI138" s="222"/>
      <c r="DJ138" s="222"/>
      <c r="DK138" s="222"/>
      <c r="DL138" s="222"/>
      <c r="DM138" s="222"/>
      <c r="DN138" s="222"/>
      <c r="DO138" s="222"/>
      <c r="DP138" s="222"/>
      <c r="DQ138" s="222"/>
      <c r="DR138" s="222"/>
      <c r="DS138" s="222"/>
      <c r="DT138" s="222"/>
      <c r="DU138" s="222"/>
      <c r="DV138" s="222"/>
      <c r="DW138" s="222"/>
      <c r="DX138" s="222"/>
      <c r="DY138" s="222"/>
      <c r="DZ138" s="222"/>
      <c r="EA138" s="222"/>
      <c r="EB138" s="222"/>
      <c r="EC138" s="222"/>
      <c r="ED138" s="222"/>
      <c r="EE138" s="222"/>
      <c r="EF138" s="222"/>
      <c r="EG138" s="222"/>
      <c r="EH138" s="222"/>
      <c r="EI138" s="222"/>
      <c r="EJ138" s="222"/>
      <c r="EK138" s="222"/>
      <c r="EL138" s="222"/>
      <c r="EM138" s="222"/>
      <c r="EN138" s="222"/>
      <c r="EO138" s="222"/>
      <c r="EP138" s="222"/>
      <c r="EQ138" s="222"/>
      <c r="ER138" s="222"/>
      <c r="ES138" s="222"/>
      <c r="ET138" s="222"/>
      <c r="EU138" s="222"/>
      <c r="EV138" s="222"/>
      <c r="EW138" s="222"/>
      <c r="EX138" s="222"/>
      <c r="EY138" s="222"/>
      <c r="EZ138" s="222"/>
      <c r="FA138" s="222"/>
      <c r="FB138" s="222"/>
      <c r="FC138" s="222"/>
      <c r="FD138" s="222"/>
      <c r="FE138" s="222"/>
      <c r="FF138" s="222"/>
      <c r="FG138" s="222"/>
      <c r="FH138" s="222"/>
      <c r="FI138" s="222"/>
      <c r="FJ138" s="222"/>
      <c r="FK138" s="222"/>
      <c r="FL138" s="222"/>
      <c r="FM138" s="222"/>
      <c r="FN138" s="222"/>
      <c r="FO138" s="222"/>
      <c r="FP138" s="222"/>
      <c r="FQ138" s="222"/>
      <c r="FR138" s="222"/>
      <c r="FS138" s="222"/>
      <c r="FT138" s="222"/>
      <c r="FU138" s="222"/>
      <c r="FV138" s="222"/>
      <c r="FW138" s="222"/>
      <c r="FX138" s="222"/>
      <c r="FY138" s="222"/>
      <c r="FZ138" s="222"/>
      <c r="GA138" s="222"/>
      <c r="GB138" s="222"/>
      <c r="GC138" s="222"/>
      <c r="GD138" s="222"/>
      <c r="GE138" s="222"/>
      <c r="GF138" s="222"/>
      <c r="GG138" s="222"/>
      <c r="GH138" s="222"/>
      <c r="GI138" s="222"/>
      <c r="GJ138" s="222"/>
      <c r="GK138" s="222"/>
      <c r="GL138" s="222"/>
      <c r="GM138" s="222"/>
      <c r="GN138" s="222"/>
      <c r="GO138" s="222"/>
      <c r="GP138" s="222"/>
      <c r="GQ138" s="222"/>
      <c r="GR138" s="222"/>
      <c r="GS138" s="222"/>
      <c r="GT138" s="222"/>
      <c r="GU138" s="222"/>
      <c r="GV138" s="222"/>
      <c r="GW138" s="222"/>
      <c r="GX138" s="222"/>
      <c r="GY138" s="222"/>
      <c r="GZ138" s="222"/>
      <c r="HA138" s="222"/>
      <c r="HB138" s="222"/>
      <c r="HC138" s="222"/>
      <c r="HD138" s="222"/>
      <c r="HE138" s="222"/>
      <c r="HF138" s="222"/>
      <c r="HG138" s="222"/>
      <c r="HH138" s="222"/>
      <c r="HI138" s="222"/>
      <c r="HJ138" s="222"/>
      <c r="HK138" s="222"/>
      <c r="HL138" s="222"/>
      <c r="HM138" s="222"/>
      <c r="HN138" s="222"/>
      <c r="HO138" s="222"/>
      <c r="HP138" s="222"/>
      <c r="HQ138" s="222"/>
      <c r="HR138" s="222"/>
      <c r="HS138" s="222"/>
      <c r="HT138" s="222"/>
      <c r="HU138" s="222"/>
      <c r="HV138" s="222"/>
      <c r="HW138" s="222"/>
      <c r="HX138" s="222"/>
      <c r="HY138" s="222"/>
      <c r="HZ138" s="222"/>
      <c r="IA138" s="222"/>
      <c r="IB138" s="222"/>
      <c r="IC138" s="222"/>
      <c r="ID138" s="222"/>
      <c r="IE138" s="222"/>
      <c r="IF138" s="222"/>
      <c r="IG138" s="222"/>
      <c r="IH138" s="222"/>
      <c r="II138" s="222"/>
      <c r="IJ138" s="222"/>
      <c r="IK138" s="222"/>
      <c r="IL138" s="222"/>
      <c r="IM138" s="222"/>
      <c r="IN138" s="222"/>
      <c r="IO138" s="222"/>
      <c r="IP138" s="222"/>
      <c r="IQ138" s="222"/>
      <c r="IR138" s="222"/>
      <c r="IS138" s="222"/>
      <c r="IT138" s="222"/>
      <c r="IU138" s="222"/>
      <c r="IV138" s="222"/>
      <c r="IW138" s="222"/>
      <c r="IX138" s="222"/>
      <c r="IY138" s="222"/>
      <c r="IZ138" s="222"/>
      <c r="JA138" s="222"/>
      <c r="JB138" s="222"/>
      <c r="JC138" s="222"/>
      <c r="JD138" s="222"/>
      <c r="JE138" s="222"/>
      <c r="JF138" s="222"/>
      <c r="JG138" s="222"/>
      <c r="JH138" s="222"/>
      <c r="JI138" s="222"/>
      <c r="JJ138" s="222"/>
      <c r="JK138" s="222"/>
      <c r="JL138" s="222"/>
      <c r="JM138" s="222"/>
      <c r="JN138" s="222"/>
      <c r="JO138" s="222"/>
      <c r="JP138" s="222"/>
      <c r="JQ138" s="222"/>
      <c r="JR138" s="222"/>
      <c r="JS138" s="222"/>
      <c r="JT138" s="222"/>
      <c r="JU138" s="222"/>
      <c r="JV138" s="222"/>
      <c r="JW138" s="222"/>
      <c r="JX138" s="222"/>
      <c r="JY138" s="222"/>
      <c r="JZ138" s="222"/>
      <c r="KA138" s="222"/>
      <c r="KB138" s="222"/>
      <c r="KC138" s="222"/>
      <c r="KD138" s="222"/>
      <c r="KE138" s="222"/>
      <c r="KF138" s="222"/>
      <c r="KG138" s="222"/>
      <c r="KH138" s="222"/>
      <c r="KI138" s="222"/>
      <c r="KJ138" s="222"/>
      <c r="KK138" s="222"/>
      <c r="KL138" s="222"/>
      <c r="KM138" s="222"/>
      <c r="KN138" s="222"/>
      <c r="KO138" s="222"/>
      <c r="KP138" s="222"/>
      <c r="KQ138" s="222"/>
      <c r="KR138" s="222"/>
      <c r="KS138" s="222"/>
      <c r="KT138" s="222"/>
      <c r="KU138" s="222"/>
      <c r="KV138" s="222"/>
      <c r="KW138" s="222"/>
      <c r="KX138" s="222"/>
      <c r="KY138" s="222"/>
      <c r="KZ138" s="222"/>
      <c r="LA138" s="222"/>
      <c r="LB138" s="222"/>
      <c r="LC138" s="222"/>
      <c r="LD138" s="222"/>
      <c r="LE138" s="222"/>
      <c r="LF138" s="222"/>
      <c r="LG138" s="222"/>
      <c r="LH138" s="222"/>
      <c r="LI138" s="222"/>
      <c r="LJ138" s="222"/>
      <c r="LK138" s="222"/>
      <c r="LL138" s="222"/>
      <c r="LM138" s="222"/>
      <c r="LN138" s="222"/>
      <c r="LO138" s="222"/>
      <c r="LP138" s="222"/>
      <c r="LQ138" s="222"/>
      <c r="LR138" s="222"/>
      <c r="LS138" s="222"/>
      <c r="LT138" s="222"/>
      <c r="LU138" s="222"/>
      <c r="LV138" s="222"/>
      <c r="LW138" s="222"/>
      <c r="LX138" s="222"/>
      <c r="LY138" s="222"/>
      <c r="LZ138" s="222"/>
      <c r="MA138" s="222"/>
      <c r="MB138" s="222"/>
      <c r="MC138" s="222"/>
      <c r="MD138" s="222"/>
      <c r="ME138" s="222"/>
      <c r="MF138" s="222"/>
      <c r="MG138" s="222"/>
      <c r="MH138" s="222"/>
      <c r="MI138" s="222"/>
      <c r="MJ138" s="222"/>
      <c r="MK138" s="222"/>
      <c r="ML138" s="222"/>
      <c r="MM138" s="222"/>
      <c r="MN138" s="222"/>
      <c r="MO138" s="222"/>
      <c r="MP138" s="222"/>
      <c r="MQ138" s="222"/>
      <c r="MR138" s="222"/>
      <c r="MS138" s="222"/>
      <c r="MT138" s="222"/>
      <c r="MU138" s="222"/>
      <c r="MV138" s="222"/>
      <c r="MW138" s="222"/>
      <c r="MX138" s="222"/>
      <c r="MY138" s="222"/>
      <c r="MZ138" s="222"/>
      <c r="NA138" s="222"/>
      <c r="NB138" s="222"/>
      <c r="NC138" s="222"/>
      <c r="ND138" s="222"/>
      <c r="NE138" s="222"/>
      <c r="NF138" s="222"/>
      <c r="NG138" s="222"/>
      <c r="NH138" s="222"/>
      <c r="NI138" s="222"/>
      <c r="NJ138" s="222"/>
      <c r="NK138" s="222"/>
      <c r="NL138" s="222"/>
      <c r="NM138" s="222"/>
      <c r="NN138" s="222"/>
      <c r="NO138" s="222"/>
      <c r="NP138" s="222"/>
      <c r="NQ138" s="222"/>
      <c r="NR138" s="222"/>
      <c r="NS138" s="222"/>
      <c r="NT138" s="222"/>
      <c r="NU138" s="222"/>
      <c r="NV138" s="222"/>
      <c r="NW138" s="222"/>
      <c r="NX138" s="222"/>
      <c r="NY138" s="222"/>
      <c r="NZ138" s="222"/>
      <c r="OA138" s="222"/>
      <c r="OB138" s="222"/>
      <c r="OC138" s="222"/>
      <c r="OD138" s="222"/>
      <c r="OE138" s="222"/>
      <c r="OF138" s="222"/>
      <c r="OG138" s="222"/>
      <c r="OH138" s="222"/>
      <c r="OI138" s="222"/>
      <c r="OJ138" s="222"/>
      <c r="OK138" s="222"/>
      <c r="OL138" s="222"/>
      <c r="OM138" s="222"/>
      <c r="ON138" s="222"/>
      <c r="OO138" s="222"/>
      <c r="OP138" s="222"/>
      <c r="OQ138" s="222"/>
      <c r="OR138" s="222"/>
      <c r="OS138" s="222"/>
      <c r="OT138" s="222"/>
      <c r="OU138" s="222"/>
      <c r="OV138" s="222"/>
      <c r="OW138" s="222"/>
      <c r="OX138" s="222"/>
      <c r="OY138" s="222"/>
      <c r="OZ138" s="222"/>
      <c r="PA138" s="222"/>
      <c r="PB138" s="222"/>
      <c r="PC138" s="222"/>
      <c r="PD138" s="222"/>
      <c r="PE138" s="222"/>
      <c r="PF138" s="222"/>
      <c r="PG138" s="222"/>
      <c r="PH138" s="222"/>
      <c r="PI138" s="222"/>
      <c r="PJ138" s="222"/>
      <c r="PK138" s="222"/>
      <c r="PL138" s="222"/>
      <c r="PM138" s="222"/>
      <c r="PN138" s="222"/>
      <c r="PO138" s="222"/>
      <c r="PP138" s="222"/>
      <c r="PQ138" s="222"/>
      <c r="PR138" s="222"/>
      <c r="PS138" s="222"/>
      <c r="PT138" s="222"/>
      <c r="PU138" s="222"/>
      <c r="PV138" s="222"/>
      <c r="PW138" s="222"/>
      <c r="PX138" s="222"/>
      <c r="PY138" s="222"/>
      <c r="PZ138" s="222"/>
      <c r="QA138" s="222"/>
      <c r="QB138" s="222"/>
      <c r="QC138" s="222"/>
      <c r="QD138" s="222"/>
      <c r="QE138" s="222"/>
      <c r="QF138" s="222"/>
      <c r="QG138" s="222"/>
      <c r="QH138" s="222"/>
      <c r="QI138" s="222"/>
      <c r="QJ138" s="222"/>
      <c r="QK138" s="222"/>
      <c r="QL138" s="222"/>
      <c r="QM138" s="222"/>
      <c r="QN138" s="222"/>
      <c r="QO138" s="222"/>
      <c r="QP138" s="222"/>
      <c r="QQ138" s="222"/>
      <c r="QR138" s="222"/>
      <c r="QS138" s="222"/>
      <c r="QT138" s="222"/>
      <c r="QU138" s="222"/>
      <c r="QV138" s="222"/>
      <c r="QW138" s="222"/>
      <c r="QX138" s="222"/>
      <c r="QY138" s="222"/>
      <c r="QZ138" s="222"/>
      <c r="RA138" s="222"/>
      <c r="RB138" s="222"/>
      <c r="RC138" s="222"/>
      <c r="RD138" s="222"/>
      <c r="RE138" s="222"/>
      <c r="RF138" s="222"/>
      <c r="RG138" s="222"/>
      <c r="RH138" s="222"/>
      <c r="RI138" s="222"/>
      <c r="RJ138" s="222"/>
      <c r="RK138" s="222"/>
      <c r="RL138" s="222"/>
      <c r="RM138" s="222"/>
      <c r="RN138" s="222"/>
      <c r="RO138" s="222"/>
      <c r="RP138" s="222"/>
      <c r="RQ138" s="222"/>
      <c r="RR138" s="222"/>
      <c r="RS138" s="222"/>
      <c r="RT138" s="222"/>
      <c r="RU138" s="222"/>
      <c r="RV138" s="222"/>
      <c r="RW138" s="222"/>
      <c r="RX138" s="222"/>
      <c r="RY138" s="222"/>
      <c r="RZ138" s="222"/>
      <c r="SA138" s="222"/>
      <c r="SB138" s="222"/>
      <c r="SC138" s="222"/>
      <c r="SD138" s="222"/>
      <c r="SE138" s="222"/>
      <c r="SF138" s="222"/>
      <c r="SG138" s="222"/>
      <c r="SH138" s="222"/>
      <c r="SI138" s="222"/>
      <c r="SJ138" s="222"/>
      <c r="SK138" s="222"/>
      <c r="SL138" s="222"/>
      <c r="SM138" s="222"/>
      <c r="SN138" s="222"/>
      <c r="SO138" s="222"/>
      <c r="SP138" s="222"/>
      <c r="SQ138" s="222"/>
      <c r="SR138" s="222"/>
      <c r="SS138" s="222"/>
      <c r="ST138" s="222"/>
      <c r="SU138" s="222"/>
      <c r="SV138" s="222"/>
      <c r="SW138" s="222"/>
      <c r="SX138" s="222"/>
      <c r="SY138" s="222"/>
      <c r="SZ138" s="222"/>
      <c r="TA138" s="222"/>
      <c r="TB138" s="222"/>
      <c r="TC138" s="222"/>
      <c r="TD138" s="222"/>
      <c r="TE138" s="222"/>
      <c r="TF138" s="222"/>
      <c r="TG138" s="222"/>
      <c r="TH138" s="222"/>
      <c r="TI138" s="222"/>
      <c r="TJ138" s="222"/>
      <c r="TK138" s="222"/>
      <c r="TL138" s="222"/>
      <c r="TM138" s="222"/>
      <c r="TN138" s="222"/>
      <c r="TO138" s="222"/>
      <c r="TP138" s="222"/>
      <c r="TQ138" s="222"/>
      <c r="TR138" s="222"/>
      <c r="TS138" s="222"/>
      <c r="TT138" s="222"/>
      <c r="TU138" s="222"/>
      <c r="TV138" s="222"/>
      <c r="TW138" s="222"/>
      <c r="TX138" s="222"/>
      <c r="TY138" s="222"/>
      <c r="TZ138" s="222"/>
      <c r="UA138" s="222"/>
      <c r="UB138" s="222"/>
      <c r="UC138" s="222"/>
      <c r="UD138" s="222"/>
      <c r="UE138" s="222"/>
      <c r="UF138" s="222"/>
      <c r="UG138" s="222"/>
      <c r="UH138" s="222"/>
      <c r="UI138" s="222"/>
      <c r="UJ138" s="222"/>
      <c r="UK138" s="222"/>
      <c r="UL138" s="222"/>
      <c r="UM138" s="222"/>
      <c r="UN138" s="222"/>
      <c r="UO138" s="222"/>
      <c r="UP138" s="222"/>
      <c r="UQ138" s="222"/>
      <c r="UR138" s="222"/>
      <c r="US138" s="222"/>
      <c r="UT138" s="222"/>
      <c r="UU138" s="222"/>
      <c r="UV138" s="222"/>
      <c r="UW138" s="222"/>
      <c r="UX138" s="222"/>
      <c r="UY138" s="222"/>
      <c r="UZ138" s="222"/>
      <c r="VA138" s="222"/>
      <c r="VB138" s="222"/>
      <c r="VC138" s="222"/>
      <c r="VD138" s="222"/>
      <c r="VE138" s="222"/>
      <c r="VF138" s="222"/>
      <c r="VG138" s="222"/>
      <c r="VH138" s="222"/>
      <c r="VI138" s="222"/>
      <c r="VJ138" s="222"/>
      <c r="VK138" s="222"/>
      <c r="VL138" s="222"/>
      <c r="VM138" s="222"/>
      <c r="VN138" s="222"/>
      <c r="VO138" s="222"/>
      <c r="VP138" s="222"/>
      <c r="VQ138" s="222"/>
      <c r="VR138" s="222"/>
      <c r="VS138" s="222"/>
      <c r="VT138" s="222"/>
      <c r="VU138" s="222"/>
      <c r="VV138" s="222"/>
      <c r="VW138" s="222"/>
      <c r="VX138" s="222"/>
      <c r="VY138" s="222"/>
      <c r="VZ138" s="222"/>
      <c r="WA138" s="222"/>
      <c r="WB138" s="222"/>
      <c r="WC138" s="222"/>
      <c r="WD138" s="222"/>
      <c r="WE138" s="222"/>
      <c r="WF138" s="222"/>
      <c r="WG138" s="222"/>
      <c r="WH138" s="222"/>
      <c r="WI138" s="222"/>
      <c r="WJ138" s="222"/>
      <c r="WK138" s="222"/>
      <c r="WL138" s="222"/>
      <c r="WM138" s="222"/>
      <c r="WN138" s="222"/>
      <c r="WO138" s="222"/>
      <c r="WP138" s="222"/>
      <c r="WQ138" s="222"/>
      <c r="WR138" s="222"/>
      <c r="WS138" s="222"/>
      <c r="WT138" s="222"/>
      <c r="WU138" s="222"/>
      <c r="WV138" s="222"/>
      <c r="WW138" s="222"/>
      <c r="WX138" s="222"/>
      <c r="WY138" s="222"/>
      <c r="WZ138" s="222"/>
      <c r="XA138" s="222"/>
      <c r="XB138" s="222"/>
      <c r="XC138" s="222"/>
      <c r="XD138" s="222"/>
      <c r="XE138" s="222"/>
      <c r="XF138" s="222"/>
      <c r="XG138" s="222"/>
      <c r="XH138" s="222"/>
      <c r="XI138" s="222"/>
      <c r="XJ138" s="222"/>
      <c r="XK138" s="222"/>
      <c r="XL138" s="222"/>
      <c r="XM138" s="222"/>
      <c r="XN138" s="222"/>
      <c r="XO138" s="222"/>
      <c r="XP138" s="222"/>
      <c r="XQ138" s="222"/>
      <c r="XR138" s="222"/>
      <c r="XS138" s="222"/>
      <c r="XT138" s="222"/>
      <c r="XU138" s="222"/>
      <c r="XV138" s="222"/>
      <c r="XW138" s="222"/>
      <c r="XX138" s="222"/>
      <c r="XY138" s="222"/>
      <c r="XZ138" s="222"/>
      <c r="YA138" s="222"/>
      <c r="YB138" s="222"/>
      <c r="YC138" s="222"/>
      <c r="YD138" s="222"/>
      <c r="YE138" s="222"/>
      <c r="YF138" s="222"/>
      <c r="YG138" s="222"/>
      <c r="YH138" s="222"/>
      <c r="YI138" s="222"/>
      <c r="YJ138" s="222"/>
      <c r="YK138" s="222"/>
      <c r="YL138" s="222"/>
      <c r="YM138" s="222"/>
      <c r="YN138" s="222"/>
      <c r="YO138" s="222"/>
      <c r="YP138" s="222"/>
      <c r="YQ138" s="222"/>
      <c r="YR138" s="222"/>
      <c r="YS138" s="222"/>
      <c r="YT138" s="222"/>
      <c r="YU138" s="222"/>
      <c r="YV138" s="222"/>
      <c r="YW138" s="222"/>
      <c r="YX138" s="222"/>
      <c r="YY138" s="222"/>
      <c r="YZ138" s="222"/>
      <c r="ZA138" s="222"/>
      <c r="ZB138" s="222"/>
      <c r="ZC138" s="222"/>
      <c r="ZD138" s="222"/>
      <c r="ZE138" s="222"/>
      <c r="ZF138" s="222"/>
      <c r="ZG138" s="222"/>
      <c r="ZH138" s="222"/>
      <c r="ZI138" s="222"/>
      <c r="ZJ138" s="222"/>
      <c r="ZK138" s="222"/>
      <c r="ZL138" s="222"/>
      <c r="ZM138" s="222"/>
      <c r="ZN138" s="222"/>
      <c r="ZO138" s="222"/>
      <c r="ZP138" s="222"/>
      <c r="ZQ138" s="222"/>
      <c r="ZR138" s="222"/>
      <c r="ZS138" s="222"/>
      <c r="ZT138" s="222"/>
      <c r="ZU138" s="222"/>
      <c r="ZV138" s="222"/>
      <c r="ZW138" s="222"/>
      <c r="ZX138" s="222"/>
      <c r="ZY138" s="222"/>
      <c r="ZZ138" s="222"/>
      <c r="AAA138" s="222"/>
      <c r="AAB138" s="222"/>
      <c r="AAC138" s="222"/>
      <c r="AAD138" s="222"/>
      <c r="AAE138" s="222"/>
      <c r="AAF138" s="222"/>
      <c r="AAG138" s="222"/>
      <c r="AAH138" s="222"/>
      <c r="AAI138" s="222"/>
      <c r="AAJ138" s="222"/>
      <c r="AAK138" s="222"/>
      <c r="AAL138" s="222"/>
      <c r="AAM138" s="222"/>
      <c r="AAN138" s="222"/>
      <c r="AAO138" s="222"/>
      <c r="AAP138" s="222"/>
      <c r="AAQ138" s="222"/>
      <c r="AAR138" s="222"/>
      <c r="AAS138" s="222"/>
      <c r="AAT138" s="222"/>
      <c r="AAU138" s="222"/>
      <c r="AAV138" s="222"/>
      <c r="AAW138" s="222"/>
      <c r="AAX138" s="222"/>
      <c r="AAY138" s="222"/>
      <c r="AAZ138" s="222"/>
      <c r="ABA138" s="222"/>
      <c r="ABB138" s="222"/>
      <c r="ABC138" s="222"/>
      <c r="ABD138" s="222"/>
      <c r="ABE138" s="222"/>
      <c r="ABF138" s="222"/>
      <c r="ABG138" s="222"/>
      <c r="ABH138" s="222"/>
      <c r="ABI138" s="222"/>
      <c r="ABJ138" s="222"/>
      <c r="ABK138" s="222"/>
      <c r="ABL138" s="222"/>
      <c r="ABM138" s="222"/>
      <c r="ABN138" s="222"/>
      <c r="ABO138" s="222"/>
      <c r="ABP138" s="222"/>
      <c r="ABQ138" s="222"/>
      <c r="ABR138" s="222"/>
      <c r="ABS138" s="222"/>
      <c r="ABT138" s="222"/>
      <c r="ABU138" s="222"/>
      <c r="ABV138" s="222"/>
      <c r="ABW138" s="222"/>
      <c r="ABX138" s="222"/>
      <c r="ABY138" s="222"/>
      <c r="ABZ138" s="222"/>
      <c r="ACA138" s="222"/>
      <c r="ACB138" s="222"/>
      <c r="ACC138" s="222"/>
      <c r="ACD138" s="222"/>
      <c r="ACE138" s="222"/>
      <c r="ACF138" s="222"/>
      <c r="ACG138" s="222"/>
      <c r="ACH138" s="222"/>
      <c r="ACI138" s="222"/>
      <c r="ACJ138" s="222"/>
      <c r="ACK138" s="222"/>
      <c r="ACL138" s="222"/>
      <c r="ACM138" s="222"/>
      <c r="ACN138" s="222"/>
      <c r="ACO138" s="222"/>
      <c r="ACP138" s="222"/>
      <c r="ACQ138" s="222"/>
      <c r="ACR138" s="222"/>
      <c r="ACS138" s="222"/>
      <c r="ACT138" s="222"/>
      <c r="ACU138" s="222"/>
      <c r="ACV138" s="222"/>
      <c r="ACW138" s="222"/>
      <c r="ACX138" s="222"/>
      <c r="ACY138" s="222"/>
      <c r="ACZ138" s="222"/>
      <c r="ADA138" s="222"/>
      <c r="ADB138" s="222"/>
      <c r="ADC138" s="222"/>
      <c r="ADD138" s="222"/>
      <c r="ADE138" s="222"/>
      <c r="ADF138" s="222"/>
      <c r="ADG138" s="222"/>
      <c r="ADH138" s="222"/>
      <c r="ADI138" s="222"/>
      <c r="ADJ138" s="222"/>
      <c r="ADK138" s="222"/>
      <c r="ADL138" s="222"/>
      <c r="ADM138" s="222"/>
      <c r="ADN138" s="222"/>
      <c r="ADO138" s="222"/>
      <c r="ADP138" s="222"/>
      <c r="ADQ138" s="222"/>
      <c r="ADR138" s="222"/>
      <c r="ADS138" s="222"/>
      <c r="ADT138" s="222"/>
      <c r="ADU138" s="222"/>
      <c r="ADV138" s="222"/>
      <c r="ADW138" s="222"/>
      <c r="ADX138" s="222"/>
      <c r="ADY138" s="222"/>
      <c r="ADZ138" s="222"/>
      <c r="AEA138" s="222"/>
      <c r="AEB138" s="222"/>
      <c r="AEC138" s="222"/>
      <c r="AED138" s="222"/>
      <c r="AEE138" s="222"/>
      <c r="AEF138" s="222"/>
      <c r="AEG138" s="222"/>
      <c r="AEH138" s="222"/>
      <c r="AEI138" s="222"/>
      <c r="AEJ138" s="222"/>
      <c r="AEK138" s="222"/>
      <c r="AEL138" s="222"/>
      <c r="AEM138" s="222"/>
      <c r="AEN138" s="222"/>
      <c r="AEO138" s="222"/>
      <c r="AEP138" s="222"/>
      <c r="AEQ138" s="222"/>
      <c r="AER138" s="222"/>
      <c r="AES138" s="222"/>
      <c r="AET138" s="222"/>
      <c r="AEU138" s="222"/>
      <c r="AEV138" s="222"/>
      <c r="AEW138" s="222"/>
      <c r="AEX138" s="222"/>
      <c r="AEY138" s="222"/>
      <c r="AEZ138" s="222"/>
      <c r="AFA138" s="222"/>
      <c r="AFB138" s="222"/>
      <c r="AFC138" s="222"/>
      <c r="AFD138" s="222"/>
      <c r="AFE138" s="222"/>
      <c r="AFF138" s="222"/>
      <c r="AFG138" s="222"/>
      <c r="AFH138" s="222"/>
      <c r="AFI138" s="222"/>
      <c r="AFJ138" s="222"/>
      <c r="AFK138" s="222"/>
      <c r="AFL138" s="222"/>
      <c r="AFM138" s="222"/>
      <c r="AFN138" s="222"/>
      <c r="AFO138" s="222"/>
      <c r="AFP138" s="222"/>
      <c r="AFQ138" s="222"/>
      <c r="AFR138" s="222"/>
      <c r="AFS138" s="222"/>
      <c r="AFT138" s="222"/>
      <c r="AFU138" s="222"/>
      <c r="AFV138" s="222"/>
      <c r="AFW138" s="222"/>
      <c r="AFX138" s="222"/>
      <c r="AFY138" s="222"/>
      <c r="AFZ138" s="222"/>
      <c r="AGA138" s="222"/>
      <c r="AGB138" s="222"/>
      <c r="AGC138" s="222"/>
      <c r="AGD138" s="222"/>
      <c r="AGE138" s="222"/>
      <c r="AGF138" s="222"/>
      <c r="AGG138" s="222"/>
      <c r="AGH138" s="222"/>
      <c r="AGI138" s="222"/>
      <c r="AGJ138" s="222"/>
      <c r="AGK138" s="222"/>
      <c r="AGL138" s="222"/>
      <c r="AGM138" s="222"/>
      <c r="AGN138" s="222"/>
      <c r="AGO138" s="222"/>
      <c r="AGP138" s="222"/>
      <c r="AGQ138" s="222"/>
      <c r="AGR138" s="222"/>
      <c r="AGS138" s="222"/>
      <c r="AGT138" s="222"/>
      <c r="AGU138" s="222"/>
      <c r="AGV138" s="222"/>
      <c r="AGW138" s="222"/>
      <c r="AGX138" s="222"/>
      <c r="AGY138" s="222"/>
      <c r="AGZ138" s="222"/>
      <c r="AHA138" s="222"/>
      <c r="AHB138" s="222"/>
      <c r="AHC138" s="222"/>
      <c r="AHD138" s="222"/>
      <c r="AHE138" s="222"/>
      <c r="AHF138" s="222"/>
      <c r="AHG138" s="222"/>
      <c r="AHH138" s="222"/>
      <c r="AHI138" s="222"/>
      <c r="AHJ138" s="222"/>
      <c r="AHK138" s="222"/>
      <c r="AHL138" s="222"/>
      <c r="AHM138" s="222"/>
      <c r="AHN138" s="222"/>
      <c r="AHO138" s="222"/>
      <c r="AHP138" s="222"/>
      <c r="AHQ138" s="222"/>
      <c r="AHR138" s="222"/>
      <c r="AHS138" s="222"/>
      <c r="AHT138" s="222"/>
      <c r="AHU138" s="222"/>
      <c r="AHV138" s="222"/>
      <c r="AHW138" s="222"/>
      <c r="AHX138" s="222"/>
      <c r="AHY138" s="222"/>
      <c r="AHZ138" s="222"/>
      <c r="AIA138" s="222"/>
      <c r="AIB138" s="222"/>
      <c r="AIC138" s="222"/>
      <c r="AID138" s="222"/>
      <c r="AIE138" s="222"/>
      <c r="AIF138" s="222"/>
      <c r="AIG138" s="222"/>
      <c r="AIH138" s="222"/>
      <c r="AII138" s="222"/>
      <c r="AIJ138" s="222"/>
      <c r="AIK138" s="222"/>
      <c r="AIL138" s="222"/>
      <c r="AIM138" s="222"/>
      <c r="AIN138" s="222"/>
      <c r="AIO138" s="222"/>
      <c r="AIP138" s="222"/>
      <c r="AIQ138" s="222"/>
      <c r="AIR138" s="222"/>
      <c r="AIS138" s="222"/>
      <c r="AIT138" s="222"/>
      <c r="AIU138" s="222"/>
      <c r="AIV138" s="222"/>
      <c r="AIW138" s="222"/>
      <c r="AIX138" s="222"/>
      <c r="AIY138" s="222"/>
      <c r="AIZ138" s="222"/>
      <c r="AJA138" s="222"/>
      <c r="AJB138" s="222"/>
      <c r="AJC138" s="222"/>
      <c r="AJD138" s="222"/>
      <c r="AJE138" s="222"/>
      <c r="AJF138" s="222"/>
      <c r="AJG138" s="222"/>
      <c r="AJH138" s="222"/>
      <c r="AJI138" s="222"/>
      <c r="AJJ138" s="222"/>
      <c r="AJK138" s="222"/>
      <c r="AJL138" s="222"/>
      <c r="AJM138" s="222"/>
      <c r="AJN138" s="222"/>
      <c r="AJO138" s="222"/>
      <c r="AJP138" s="222"/>
      <c r="AJQ138" s="222"/>
      <c r="AJR138" s="222"/>
      <c r="AJS138" s="222"/>
      <c r="AJT138" s="222"/>
      <c r="AJU138" s="222"/>
      <c r="AJV138" s="222"/>
      <c r="AJW138" s="222"/>
      <c r="AJX138" s="222"/>
      <c r="AJY138" s="222"/>
      <c r="AJZ138" s="222"/>
      <c r="AKA138" s="222"/>
      <c r="AKB138" s="222"/>
      <c r="AKC138" s="222"/>
      <c r="AKD138" s="222"/>
      <c r="AKE138" s="222"/>
      <c r="AKF138" s="222"/>
      <c r="AKG138" s="222"/>
      <c r="AKH138" s="222"/>
      <c r="AKI138" s="222"/>
      <c r="AKJ138" s="222"/>
      <c r="AKK138" s="222"/>
      <c r="AKL138" s="222"/>
      <c r="AKM138" s="222"/>
      <c r="AKN138" s="222"/>
      <c r="AKO138" s="222"/>
      <c r="AKP138" s="222"/>
      <c r="AKQ138" s="222"/>
      <c r="AKR138" s="222"/>
      <c r="AKS138" s="222"/>
      <c r="AKT138" s="222"/>
      <c r="AKU138" s="222"/>
      <c r="AKV138" s="222"/>
      <c r="AKW138" s="222"/>
      <c r="AKX138" s="222"/>
      <c r="AKY138" s="222"/>
      <c r="AKZ138" s="222"/>
      <c r="ALA138" s="222"/>
      <c r="ALB138" s="222"/>
      <c r="ALC138" s="222"/>
      <c r="ALD138" s="222"/>
      <c r="ALE138" s="222"/>
      <c r="ALF138" s="222"/>
      <c r="ALG138" s="222"/>
      <c r="ALH138" s="222"/>
      <c r="ALI138" s="222"/>
      <c r="ALJ138" s="222"/>
      <c r="ALK138" s="222"/>
      <c r="ALL138" s="222"/>
      <c r="ALM138" s="222"/>
      <c r="ALN138" s="222"/>
      <c r="ALO138" s="222"/>
      <c r="ALP138" s="222"/>
      <c r="ALQ138" s="222"/>
      <c r="ALR138" s="222"/>
      <c r="ALS138" s="222"/>
      <c r="ALT138" s="222"/>
      <c r="ALU138" s="222"/>
      <c r="ALV138" s="222"/>
      <c r="ALW138" s="222"/>
      <c r="ALX138" s="222"/>
      <c r="ALY138" s="222"/>
      <c r="ALZ138" s="222"/>
      <c r="AMA138" s="222"/>
      <c r="AMB138" s="222"/>
    </row>
    <row r="139" spans="1:1016" s="107" customFormat="1">
      <c r="A139" s="168" t="s">
        <v>2195</v>
      </c>
      <c r="B139" s="583" t="s">
        <v>1397</v>
      </c>
      <c r="D139" s="584"/>
      <c r="E139" s="57"/>
      <c r="F139" s="378"/>
      <c r="G139" s="286"/>
      <c r="H139" s="222"/>
      <c r="I139" s="222"/>
      <c r="J139" s="222"/>
      <c r="K139" s="222"/>
      <c r="L139" s="222"/>
      <c r="M139" s="222"/>
      <c r="N139" s="222"/>
      <c r="O139" s="222"/>
      <c r="P139" s="222"/>
      <c r="Q139" s="222"/>
      <c r="R139" s="222"/>
      <c r="S139" s="222"/>
      <c r="T139" s="222"/>
      <c r="U139" s="222"/>
      <c r="V139" s="222"/>
      <c r="W139" s="222"/>
      <c r="X139" s="222"/>
      <c r="Y139" s="222"/>
      <c r="Z139" s="222"/>
      <c r="AA139" s="222"/>
      <c r="AB139" s="222"/>
      <c r="AC139" s="222"/>
      <c r="AD139" s="222"/>
      <c r="AE139" s="222"/>
      <c r="AF139" s="222"/>
      <c r="AG139" s="222"/>
      <c r="AH139" s="222"/>
      <c r="AI139" s="222"/>
      <c r="AJ139" s="222"/>
      <c r="AK139" s="222"/>
      <c r="AL139" s="222"/>
      <c r="AM139" s="222"/>
      <c r="AN139" s="222"/>
      <c r="AO139" s="222"/>
      <c r="AP139" s="222"/>
      <c r="AQ139" s="222"/>
      <c r="AR139" s="222"/>
      <c r="AS139" s="222"/>
      <c r="AT139" s="222"/>
      <c r="AU139" s="222"/>
      <c r="AV139" s="222"/>
      <c r="AW139" s="222"/>
      <c r="AX139" s="222"/>
      <c r="AY139" s="222"/>
      <c r="AZ139" s="222"/>
      <c r="BA139" s="222"/>
      <c r="BB139" s="222"/>
      <c r="BC139" s="222"/>
      <c r="BD139" s="222"/>
      <c r="BE139" s="222"/>
      <c r="BF139" s="222"/>
      <c r="BG139" s="222"/>
      <c r="BH139" s="222"/>
      <c r="BI139" s="222"/>
      <c r="BJ139" s="222"/>
      <c r="BK139" s="222"/>
      <c r="BL139" s="222"/>
      <c r="BM139" s="222"/>
      <c r="BN139" s="222"/>
      <c r="BO139" s="222"/>
      <c r="BP139" s="222"/>
      <c r="BQ139" s="222"/>
      <c r="BR139" s="222"/>
      <c r="BS139" s="222"/>
      <c r="BT139" s="222"/>
      <c r="BU139" s="222"/>
      <c r="BV139" s="222"/>
      <c r="BW139" s="222"/>
      <c r="BX139" s="222"/>
      <c r="BY139" s="222"/>
      <c r="BZ139" s="222"/>
      <c r="CA139" s="222"/>
      <c r="CB139" s="222"/>
      <c r="CC139" s="222"/>
      <c r="CD139" s="222"/>
      <c r="CE139" s="222"/>
      <c r="CF139" s="222"/>
      <c r="CG139" s="222"/>
      <c r="CH139" s="222"/>
      <c r="CI139" s="222"/>
      <c r="CJ139" s="222"/>
      <c r="CK139" s="222"/>
      <c r="CL139" s="222"/>
      <c r="CM139" s="222"/>
      <c r="CN139" s="222"/>
      <c r="CO139" s="222"/>
      <c r="CP139" s="222"/>
      <c r="CQ139" s="222"/>
      <c r="CR139" s="222"/>
      <c r="CS139" s="222"/>
      <c r="CT139" s="222"/>
      <c r="CU139" s="222"/>
      <c r="CV139" s="222"/>
      <c r="CW139" s="222"/>
      <c r="CX139" s="222"/>
      <c r="CY139" s="222"/>
      <c r="CZ139" s="222"/>
      <c r="DA139" s="222"/>
      <c r="DB139" s="222"/>
      <c r="DC139" s="222"/>
      <c r="DD139" s="222"/>
      <c r="DE139" s="222"/>
      <c r="DF139" s="222"/>
      <c r="DG139" s="222"/>
      <c r="DH139" s="222"/>
      <c r="DI139" s="222"/>
      <c r="DJ139" s="222"/>
      <c r="DK139" s="222"/>
      <c r="DL139" s="222"/>
      <c r="DM139" s="222"/>
      <c r="DN139" s="222"/>
      <c r="DO139" s="222"/>
      <c r="DP139" s="222"/>
      <c r="DQ139" s="222"/>
      <c r="DR139" s="222"/>
      <c r="DS139" s="222"/>
      <c r="DT139" s="222"/>
      <c r="DU139" s="222"/>
      <c r="DV139" s="222"/>
      <c r="DW139" s="222"/>
      <c r="DX139" s="222"/>
      <c r="DY139" s="222"/>
      <c r="DZ139" s="222"/>
      <c r="EA139" s="222"/>
      <c r="EB139" s="222"/>
      <c r="EC139" s="222"/>
      <c r="ED139" s="222"/>
      <c r="EE139" s="222"/>
      <c r="EF139" s="222"/>
      <c r="EG139" s="222"/>
      <c r="EH139" s="222"/>
      <c r="EI139" s="222"/>
      <c r="EJ139" s="222"/>
      <c r="EK139" s="222"/>
      <c r="EL139" s="222"/>
      <c r="EM139" s="222"/>
      <c r="EN139" s="222"/>
      <c r="EO139" s="222"/>
      <c r="EP139" s="222"/>
      <c r="EQ139" s="222"/>
      <c r="ER139" s="222"/>
      <c r="ES139" s="222"/>
      <c r="ET139" s="222"/>
      <c r="EU139" s="222"/>
      <c r="EV139" s="222"/>
      <c r="EW139" s="222"/>
      <c r="EX139" s="222"/>
      <c r="EY139" s="222"/>
      <c r="EZ139" s="222"/>
      <c r="FA139" s="222"/>
      <c r="FB139" s="222"/>
      <c r="FC139" s="222"/>
      <c r="FD139" s="222"/>
      <c r="FE139" s="222"/>
      <c r="FF139" s="222"/>
      <c r="FG139" s="222"/>
      <c r="FH139" s="222"/>
      <c r="FI139" s="222"/>
      <c r="FJ139" s="222"/>
      <c r="FK139" s="222"/>
      <c r="FL139" s="222"/>
      <c r="FM139" s="222"/>
      <c r="FN139" s="222"/>
      <c r="FO139" s="222"/>
      <c r="FP139" s="222"/>
      <c r="FQ139" s="222"/>
      <c r="FR139" s="222"/>
      <c r="FS139" s="222"/>
      <c r="FT139" s="222"/>
      <c r="FU139" s="222"/>
      <c r="FV139" s="222"/>
      <c r="FW139" s="222"/>
      <c r="FX139" s="222"/>
      <c r="FY139" s="222"/>
      <c r="FZ139" s="222"/>
      <c r="GA139" s="222"/>
      <c r="GB139" s="222"/>
      <c r="GC139" s="222"/>
      <c r="GD139" s="222"/>
      <c r="GE139" s="222"/>
      <c r="GF139" s="222"/>
      <c r="GG139" s="222"/>
      <c r="GH139" s="222"/>
      <c r="GI139" s="222"/>
      <c r="GJ139" s="222"/>
      <c r="GK139" s="222"/>
      <c r="GL139" s="222"/>
      <c r="GM139" s="222"/>
      <c r="GN139" s="222"/>
      <c r="GO139" s="222"/>
      <c r="GP139" s="222"/>
      <c r="GQ139" s="222"/>
      <c r="GR139" s="222"/>
      <c r="GS139" s="222"/>
      <c r="GT139" s="222"/>
      <c r="GU139" s="222"/>
      <c r="GV139" s="222"/>
      <c r="GW139" s="222"/>
      <c r="GX139" s="222"/>
      <c r="GY139" s="222"/>
      <c r="GZ139" s="222"/>
      <c r="HA139" s="222"/>
      <c r="HB139" s="222"/>
      <c r="HC139" s="222"/>
      <c r="HD139" s="222"/>
      <c r="HE139" s="222"/>
      <c r="HF139" s="222"/>
      <c r="HG139" s="222"/>
      <c r="HH139" s="222"/>
      <c r="HI139" s="222"/>
      <c r="HJ139" s="222"/>
      <c r="HK139" s="222"/>
      <c r="HL139" s="222"/>
      <c r="HM139" s="222"/>
      <c r="HN139" s="222"/>
      <c r="HO139" s="222"/>
      <c r="HP139" s="222"/>
      <c r="HQ139" s="222"/>
      <c r="HR139" s="222"/>
      <c r="HS139" s="222"/>
      <c r="HT139" s="222"/>
      <c r="HU139" s="222"/>
      <c r="HV139" s="222"/>
      <c r="HW139" s="222"/>
      <c r="HX139" s="222"/>
      <c r="HY139" s="222"/>
      <c r="HZ139" s="222"/>
      <c r="IA139" s="222"/>
      <c r="IB139" s="222"/>
      <c r="IC139" s="222"/>
      <c r="ID139" s="222"/>
      <c r="IE139" s="222"/>
      <c r="IF139" s="222"/>
      <c r="IG139" s="222"/>
      <c r="IH139" s="222"/>
      <c r="II139" s="222"/>
      <c r="IJ139" s="222"/>
      <c r="IK139" s="222"/>
      <c r="IL139" s="222"/>
      <c r="IM139" s="222"/>
      <c r="IN139" s="222"/>
      <c r="IO139" s="222"/>
      <c r="IP139" s="222"/>
      <c r="IQ139" s="222"/>
      <c r="IR139" s="222"/>
      <c r="IS139" s="222"/>
      <c r="IT139" s="222"/>
      <c r="IU139" s="222"/>
      <c r="IV139" s="222"/>
      <c r="IW139" s="222"/>
      <c r="IX139" s="222"/>
      <c r="IY139" s="222"/>
      <c r="IZ139" s="222"/>
      <c r="JA139" s="222"/>
      <c r="JB139" s="222"/>
      <c r="JC139" s="222"/>
      <c r="JD139" s="222"/>
      <c r="JE139" s="222"/>
      <c r="JF139" s="222"/>
      <c r="JG139" s="222"/>
      <c r="JH139" s="222"/>
      <c r="JI139" s="222"/>
      <c r="JJ139" s="222"/>
      <c r="JK139" s="222"/>
      <c r="JL139" s="222"/>
      <c r="JM139" s="222"/>
      <c r="JN139" s="222"/>
      <c r="JO139" s="222"/>
      <c r="JP139" s="222"/>
      <c r="JQ139" s="222"/>
      <c r="JR139" s="222"/>
      <c r="JS139" s="222"/>
      <c r="JT139" s="222"/>
      <c r="JU139" s="222"/>
      <c r="JV139" s="222"/>
      <c r="JW139" s="222"/>
      <c r="JX139" s="222"/>
      <c r="JY139" s="222"/>
      <c r="JZ139" s="222"/>
      <c r="KA139" s="222"/>
      <c r="KB139" s="222"/>
      <c r="KC139" s="222"/>
      <c r="KD139" s="222"/>
      <c r="KE139" s="222"/>
      <c r="KF139" s="222"/>
      <c r="KG139" s="222"/>
      <c r="KH139" s="222"/>
      <c r="KI139" s="222"/>
      <c r="KJ139" s="222"/>
      <c r="KK139" s="222"/>
      <c r="KL139" s="222"/>
      <c r="KM139" s="222"/>
      <c r="KN139" s="222"/>
      <c r="KO139" s="222"/>
      <c r="KP139" s="222"/>
      <c r="KQ139" s="222"/>
      <c r="KR139" s="222"/>
      <c r="KS139" s="222"/>
      <c r="KT139" s="222"/>
      <c r="KU139" s="222"/>
      <c r="KV139" s="222"/>
      <c r="KW139" s="222"/>
      <c r="KX139" s="222"/>
      <c r="KY139" s="222"/>
      <c r="KZ139" s="222"/>
      <c r="LA139" s="222"/>
      <c r="LB139" s="222"/>
      <c r="LC139" s="222"/>
      <c r="LD139" s="222"/>
      <c r="LE139" s="222"/>
      <c r="LF139" s="222"/>
      <c r="LG139" s="222"/>
      <c r="LH139" s="222"/>
      <c r="LI139" s="222"/>
      <c r="LJ139" s="222"/>
      <c r="LK139" s="222"/>
      <c r="LL139" s="222"/>
      <c r="LM139" s="222"/>
      <c r="LN139" s="222"/>
      <c r="LO139" s="222"/>
      <c r="LP139" s="222"/>
      <c r="LQ139" s="222"/>
      <c r="LR139" s="222"/>
      <c r="LS139" s="222"/>
      <c r="LT139" s="222"/>
      <c r="LU139" s="222"/>
      <c r="LV139" s="222"/>
      <c r="LW139" s="222"/>
      <c r="LX139" s="222"/>
      <c r="LY139" s="222"/>
      <c r="LZ139" s="222"/>
      <c r="MA139" s="222"/>
      <c r="MB139" s="222"/>
      <c r="MC139" s="222"/>
      <c r="MD139" s="222"/>
      <c r="ME139" s="222"/>
      <c r="MF139" s="222"/>
      <c r="MG139" s="222"/>
      <c r="MH139" s="222"/>
      <c r="MI139" s="222"/>
      <c r="MJ139" s="222"/>
      <c r="MK139" s="222"/>
      <c r="ML139" s="222"/>
      <c r="MM139" s="222"/>
      <c r="MN139" s="222"/>
      <c r="MO139" s="222"/>
      <c r="MP139" s="222"/>
      <c r="MQ139" s="222"/>
      <c r="MR139" s="222"/>
      <c r="MS139" s="222"/>
      <c r="MT139" s="222"/>
      <c r="MU139" s="222"/>
      <c r="MV139" s="222"/>
      <c r="MW139" s="222"/>
      <c r="MX139" s="222"/>
      <c r="MY139" s="222"/>
      <c r="MZ139" s="222"/>
      <c r="NA139" s="222"/>
      <c r="NB139" s="222"/>
      <c r="NC139" s="222"/>
      <c r="ND139" s="222"/>
      <c r="NE139" s="222"/>
      <c r="NF139" s="222"/>
      <c r="NG139" s="222"/>
      <c r="NH139" s="222"/>
      <c r="NI139" s="222"/>
      <c r="NJ139" s="222"/>
      <c r="NK139" s="222"/>
      <c r="NL139" s="222"/>
      <c r="NM139" s="222"/>
      <c r="NN139" s="222"/>
      <c r="NO139" s="222"/>
      <c r="NP139" s="222"/>
      <c r="NQ139" s="222"/>
      <c r="NR139" s="222"/>
      <c r="NS139" s="222"/>
      <c r="NT139" s="222"/>
      <c r="NU139" s="222"/>
      <c r="NV139" s="222"/>
      <c r="NW139" s="222"/>
      <c r="NX139" s="222"/>
      <c r="NY139" s="222"/>
      <c r="NZ139" s="222"/>
      <c r="OA139" s="222"/>
      <c r="OB139" s="222"/>
      <c r="OC139" s="222"/>
      <c r="OD139" s="222"/>
      <c r="OE139" s="222"/>
      <c r="OF139" s="222"/>
      <c r="OG139" s="222"/>
      <c r="OH139" s="222"/>
      <c r="OI139" s="222"/>
      <c r="OJ139" s="222"/>
      <c r="OK139" s="222"/>
      <c r="OL139" s="222"/>
      <c r="OM139" s="222"/>
      <c r="ON139" s="222"/>
      <c r="OO139" s="222"/>
      <c r="OP139" s="222"/>
      <c r="OQ139" s="222"/>
      <c r="OR139" s="222"/>
      <c r="OS139" s="222"/>
      <c r="OT139" s="222"/>
      <c r="OU139" s="222"/>
      <c r="OV139" s="222"/>
      <c r="OW139" s="222"/>
      <c r="OX139" s="222"/>
      <c r="OY139" s="222"/>
      <c r="OZ139" s="222"/>
      <c r="PA139" s="222"/>
      <c r="PB139" s="222"/>
      <c r="PC139" s="222"/>
      <c r="PD139" s="222"/>
      <c r="PE139" s="222"/>
      <c r="PF139" s="222"/>
      <c r="PG139" s="222"/>
      <c r="PH139" s="222"/>
      <c r="PI139" s="222"/>
      <c r="PJ139" s="222"/>
      <c r="PK139" s="222"/>
      <c r="PL139" s="222"/>
      <c r="PM139" s="222"/>
      <c r="PN139" s="222"/>
      <c r="PO139" s="222"/>
      <c r="PP139" s="222"/>
      <c r="PQ139" s="222"/>
      <c r="PR139" s="222"/>
      <c r="PS139" s="222"/>
      <c r="PT139" s="222"/>
      <c r="PU139" s="222"/>
      <c r="PV139" s="222"/>
      <c r="PW139" s="222"/>
      <c r="PX139" s="222"/>
      <c r="PY139" s="222"/>
      <c r="PZ139" s="222"/>
      <c r="QA139" s="222"/>
      <c r="QB139" s="222"/>
      <c r="QC139" s="222"/>
      <c r="QD139" s="222"/>
      <c r="QE139" s="222"/>
      <c r="QF139" s="222"/>
      <c r="QG139" s="222"/>
      <c r="QH139" s="222"/>
      <c r="QI139" s="222"/>
      <c r="QJ139" s="222"/>
      <c r="QK139" s="222"/>
      <c r="QL139" s="222"/>
      <c r="QM139" s="222"/>
      <c r="QN139" s="222"/>
      <c r="QO139" s="222"/>
      <c r="QP139" s="222"/>
      <c r="QQ139" s="222"/>
      <c r="QR139" s="222"/>
      <c r="QS139" s="222"/>
      <c r="QT139" s="222"/>
      <c r="QU139" s="222"/>
      <c r="QV139" s="222"/>
      <c r="QW139" s="222"/>
      <c r="QX139" s="222"/>
      <c r="QY139" s="222"/>
      <c r="QZ139" s="222"/>
      <c r="RA139" s="222"/>
      <c r="RB139" s="222"/>
      <c r="RC139" s="222"/>
      <c r="RD139" s="222"/>
      <c r="RE139" s="222"/>
      <c r="RF139" s="222"/>
      <c r="RG139" s="222"/>
      <c r="RH139" s="222"/>
      <c r="RI139" s="222"/>
      <c r="RJ139" s="222"/>
      <c r="RK139" s="222"/>
      <c r="RL139" s="222"/>
      <c r="RM139" s="222"/>
      <c r="RN139" s="222"/>
      <c r="RO139" s="222"/>
      <c r="RP139" s="222"/>
      <c r="RQ139" s="222"/>
      <c r="RR139" s="222"/>
      <c r="RS139" s="222"/>
      <c r="RT139" s="222"/>
      <c r="RU139" s="222"/>
      <c r="RV139" s="222"/>
      <c r="RW139" s="222"/>
      <c r="RX139" s="222"/>
      <c r="RY139" s="222"/>
      <c r="RZ139" s="222"/>
      <c r="SA139" s="222"/>
      <c r="SB139" s="222"/>
      <c r="SC139" s="222"/>
      <c r="SD139" s="222"/>
      <c r="SE139" s="222"/>
      <c r="SF139" s="222"/>
      <c r="SG139" s="222"/>
      <c r="SH139" s="222"/>
      <c r="SI139" s="222"/>
      <c r="SJ139" s="222"/>
      <c r="SK139" s="222"/>
      <c r="SL139" s="222"/>
      <c r="SM139" s="222"/>
      <c r="SN139" s="222"/>
      <c r="SO139" s="222"/>
      <c r="SP139" s="222"/>
      <c r="SQ139" s="222"/>
      <c r="SR139" s="222"/>
      <c r="SS139" s="222"/>
      <c r="ST139" s="222"/>
      <c r="SU139" s="222"/>
      <c r="SV139" s="222"/>
      <c r="SW139" s="222"/>
      <c r="SX139" s="222"/>
      <c r="SY139" s="222"/>
      <c r="SZ139" s="222"/>
      <c r="TA139" s="222"/>
      <c r="TB139" s="222"/>
      <c r="TC139" s="222"/>
      <c r="TD139" s="222"/>
      <c r="TE139" s="222"/>
      <c r="TF139" s="222"/>
      <c r="TG139" s="222"/>
      <c r="TH139" s="222"/>
      <c r="TI139" s="222"/>
      <c r="TJ139" s="222"/>
      <c r="TK139" s="222"/>
      <c r="TL139" s="222"/>
      <c r="TM139" s="222"/>
      <c r="TN139" s="222"/>
      <c r="TO139" s="222"/>
      <c r="TP139" s="222"/>
      <c r="TQ139" s="222"/>
      <c r="TR139" s="222"/>
      <c r="TS139" s="222"/>
      <c r="TT139" s="222"/>
      <c r="TU139" s="222"/>
      <c r="TV139" s="222"/>
      <c r="TW139" s="222"/>
      <c r="TX139" s="222"/>
      <c r="TY139" s="222"/>
      <c r="TZ139" s="222"/>
      <c r="UA139" s="222"/>
      <c r="UB139" s="222"/>
      <c r="UC139" s="222"/>
      <c r="UD139" s="222"/>
      <c r="UE139" s="222"/>
      <c r="UF139" s="222"/>
      <c r="UG139" s="222"/>
      <c r="UH139" s="222"/>
      <c r="UI139" s="222"/>
      <c r="UJ139" s="222"/>
      <c r="UK139" s="222"/>
      <c r="UL139" s="222"/>
      <c r="UM139" s="222"/>
      <c r="UN139" s="222"/>
      <c r="UO139" s="222"/>
      <c r="UP139" s="222"/>
      <c r="UQ139" s="222"/>
      <c r="UR139" s="222"/>
      <c r="US139" s="222"/>
      <c r="UT139" s="222"/>
      <c r="UU139" s="222"/>
      <c r="UV139" s="222"/>
      <c r="UW139" s="222"/>
      <c r="UX139" s="222"/>
      <c r="UY139" s="222"/>
      <c r="UZ139" s="222"/>
      <c r="VA139" s="222"/>
      <c r="VB139" s="222"/>
      <c r="VC139" s="222"/>
      <c r="VD139" s="222"/>
      <c r="VE139" s="222"/>
      <c r="VF139" s="222"/>
      <c r="VG139" s="222"/>
      <c r="VH139" s="222"/>
      <c r="VI139" s="222"/>
      <c r="VJ139" s="222"/>
      <c r="VK139" s="222"/>
      <c r="VL139" s="222"/>
      <c r="VM139" s="222"/>
      <c r="VN139" s="222"/>
      <c r="VO139" s="222"/>
      <c r="VP139" s="222"/>
      <c r="VQ139" s="222"/>
      <c r="VR139" s="222"/>
      <c r="VS139" s="222"/>
      <c r="VT139" s="222"/>
      <c r="VU139" s="222"/>
      <c r="VV139" s="222"/>
      <c r="VW139" s="222"/>
      <c r="VX139" s="222"/>
      <c r="VY139" s="222"/>
      <c r="VZ139" s="222"/>
      <c r="WA139" s="222"/>
      <c r="WB139" s="222"/>
      <c r="WC139" s="222"/>
      <c r="WD139" s="222"/>
      <c r="WE139" s="222"/>
      <c r="WF139" s="222"/>
      <c r="WG139" s="222"/>
      <c r="WH139" s="222"/>
      <c r="WI139" s="222"/>
      <c r="WJ139" s="222"/>
      <c r="WK139" s="222"/>
      <c r="WL139" s="222"/>
      <c r="WM139" s="222"/>
      <c r="WN139" s="222"/>
      <c r="WO139" s="222"/>
      <c r="WP139" s="222"/>
      <c r="WQ139" s="222"/>
      <c r="WR139" s="222"/>
      <c r="WS139" s="222"/>
      <c r="WT139" s="222"/>
      <c r="WU139" s="222"/>
      <c r="WV139" s="222"/>
      <c r="WW139" s="222"/>
      <c r="WX139" s="222"/>
      <c r="WY139" s="222"/>
      <c r="WZ139" s="222"/>
      <c r="XA139" s="222"/>
      <c r="XB139" s="222"/>
      <c r="XC139" s="222"/>
      <c r="XD139" s="222"/>
      <c r="XE139" s="222"/>
      <c r="XF139" s="222"/>
      <c r="XG139" s="222"/>
      <c r="XH139" s="222"/>
      <c r="XI139" s="222"/>
      <c r="XJ139" s="222"/>
      <c r="XK139" s="222"/>
      <c r="XL139" s="222"/>
      <c r="XM139" s="222"/>
      <c r="XN139" s="222"/>
      <c r="XO139" s="222"/>
      <c r="XP139" s="222"/>
      <c r="XQ139" s="222"/>
      <c r="XR139" s="222"/>
      <c r="XS139" s="222"/>
      <c r="XT139" s="222"/>
      <c r="XU139" s="222"/>
      <c r="XV139" s="222"/>
      <c r="XW139" s="222"/>
      <c r="XX139" s="222"/>
      <c r="XY139" s="222"/>
      <c r="XZ139" s="222"/>
      <c r="YA139" s="222"/>
      <c r="YB139" s="222"/>
      <c r="YC139" s="222"/>
      <c r="YD139" s="222"/>
      <c r="YE139" s="222"/>
      <c r="YF139" s="222"/>
      <c r="YG139" s="222"/>
      <c r="YH139" s="222"/>
      <c r="YI139" s="222"/>
      <c r="YJ139" s="222"/>
      <c r="YK139" s="222"/>
      <c r="YL139" s="222"/>
      <c r="YM139" s="222"/>
      <c r="YN139" s="222"/>
      <c r="YO139" s="222"/>
      <c r="YP139" s="222"/>
      <c r="YQ139" s="222"/>
      <c r="YR139" s="222"/>
      <c r="YS139" s="222"/>
      <c r="YT139" s="222"/>
      <c r="YU139" s="222"/>
      <c r="YV139" s="222"/>
      <c r="YW139" s="222"/>
      <c r="YX139" s="222"/>
      <c r="YY139" s="222"/>
      <c r="YZ139" s="222"/>
      <c r="ZA139" s="222"/>
      <c r="ZB139" s="222"/>
      <c r="ZC139" s="222"/>
      <c r="ZD139" s="222"/>
      <c r="ZE139" s="222"/>
      <c r="ZF139" s="222"/>
      <c r="ZG139" s="222"/>
      <c r="ZH139" s="222"/>
      <c r="ZI139" s="222"/>
      <c r="ZJ139" s="222"/>
      <c r="ZK139" s="222"/>
      <c r="ZL139" s="222"/>
      <c r="ZM139" s="222"/>
      <c r="ZN139" s="222"/>
      <c r="ZO139" s="222"/>
      <c r="ZP139" s="222"/>
      <c r="ZQ139" s="222"/>
      <c r="ZR139" s="222"/>
      <c r="ZS139" s="222"/>
      <c r="ZT139" s="222"/>
      <c r="ZU139" s="222"/>
      <c r="ZV139" s="222"/>
      <c r="ZW139" s="222"/>
      <c r="ZX139" s="222"/>
      <c r="ZY139" s="222"/>
      <c r="ZZ139" s="222"/>
      <c r="AAA139" s="222"/>
      <c r="AAB139" s="222"/>
      <c r="AAC139" s="222"/>
      <c r="AAD139" s="222"/>
      <c r="AAE139" s="222"/>
      <c r="AAF139" s="222"/>
      <c r="AAG139" s="222"/>
      <c r="AAH139" s="222"/>
      <c r="AAI139" s="222"/>
      <c r="AAJ139" s="222"/>
      <c r="AAK139" s="222"/>
      <c r="AAL139" s="222"/>
      <c r="AAM139" s="222"/>
      <c r="AAN139" s="222"/>
      <c r="AAO139" s="222"/>
      <c r="AAP139" s="222"/>
      <c r="AAQ139" s="222"/>
      <c r="AAR139" s="222"/>
      <c r="AAS139" s="222"/>
      <c r="AAT139" s="222"/>
      <c r="AAU139" s="222"/>
      <c r="AAV139" s="222"/>
      <c r="AAW139" s="222"/>
      <c r="AAX139" s="222"/>
      <c r="AAY139" s="222"/>
      <c r="AAZ139" s="222"/>
      <c r="ABA139" s="222"/>
      <c r="ABB139" s="222"/>
      <c r="ABC139" s="222"/>
      <c r="ABD139" s="222"/>
      <c r="ABE139" s="222"/>
      <c r="ABF139" s="222"/>
      <c r="ABG139" s="222"/>
      <c r="ABH139" s="222"/>
      <c r="ABI139" s="222"/>
      <c r="ABJ139" s="222"/>
      <c r="ABK139" s="222"/>
      <c r="ABL139" s="222"/>
      <c r="ABM139" s="222"/>
      <c r="ABN139" s="222"/>
      <c r="ABO139" s="222"/>
      <c r="ABP139" s="222"/>
      <c r="ABQ139" s="222"/>
      <c r="ABR139" s="222"/>
      <c r="ABS139" s="222"/>
      <c r="ABT139" s="222"/>
      <c r="ABU139" s="222"/>
      <c r="ABV139" s="222"/>
      <c r="ABW139" s="222"/>
      <c r="ABX139" s="222"/>
      <c r="ABY139" s="222"/>
      <c r="ABZ139" s="222"/>
      <c r="ACA139" s="222"/>
      <c r="ACB139" s="222"/>
      <c r="ACC139" s="222"/>
      <c r="ACD139" s="222"/>
      <c r="ACE139" s="222"/>
      <c r="ACF139" s="222"/>
      <c r="ACG139" s="222"/>
      <c r="ACH139" s="222"/>
      <c r="ACI139" s="222"/>
      <c r="ACJ139" s="222"/>
      <c r="ACK139" s="222"/>
      <c r="ACL139" s="222"/>
      <c r="ACM139" s="222"/>
      <c r="ACN139" s="222"/>
      <c r="ACO139" s="222"/>
      <c r="ACP139" s="222"/>
      <c r="ACQ139" s="222"/>
      <c r="ACR139" s="222"/>
      <c r="ACS139" s="222"/>
      <c r="ACT139" s="222"/>
      <c r="ACU139" s="222"/>
      <c r="ACV139" s="222"/>
      <c r="ACW139" s="222"/>
      <c r="ACX139" s="222"/>
      <c r="ACY139" s="222"/>
      <c r="ACZ139" s="222"/>
      <c r="ADA139" s="222"/>
      <c r="ADB139" s="222"/>
      <c r="ADC139" s="222"/>
      <c r="ADD139" s="222"/>
      <c r="ADE139" s="222"/>
      <c r="ADF139" s="222"/>
      <c r="ADG139" s="222"/>
      <c r="ADH139" s="222"/>
      <c r="ADI139" s="222"/>
      <c r="ADJ139" s="222"/>
      <c r="ADK139" s="222"/>
      <c r="ADL139" s="222"/>
      <c r="ADM139" s="222"/>
      <c r="ADN139" s="222"/>
      <c r="ADO139" s="222"/>
      <c r="ADP139" s="222"/>
      <c r="ADQ139" s="222"/>
      <c r="ADR139" s="222"/>
      <c r="ADS139" s="222"/>
      <c r="ADT139" s="222"/>
      <c r="ADU139" s="222"/>
      <c r="ADV139" s="222"/>
      <c r="ADW139" s="222"/>
      <c r="ADX139" s="222"/>
      <c r="ADY139" s="222"/>
      <c r="ADZ139" s="222"/>
      <c r="AEA139" s="222"/>
      <c r="AEB139" s="222"/>
      <c r="AEC139" s="222"/>
      <c r="AED139" s="222"/>
      <c r="AEE139" s="222"/>
      <c r="AEF139" s="222"/>
      <c r="AEG139" s="222"/>
      <c r="AEH139" s="222"/>
      <c r="AEI139" s="222"/>
      <c r="AEJ139" s="222"/>
      <c r="AEK139" s="222"/>
      <c r="AEL139" s="222"/>
      <c r="AEM139" s="222"/>
      <c r="AEN139" s="222"/>
      <c r="AEO139" s="222"/>
      <c r="AEP139" s="222"/>
      <c r="AEQ139" s="222"/>
      <c r="AER139" s="222"/>
      <c r="AES139" s="222"/>
      <c r="AET139" s="222"/>
      <c r="AEU139" s="222"/>
      <c r="AEV139" s="222"/>
      <c r="AEW139" s="222"/>
      <c r="AEX139" s="222"/>
      <c r="AEY139" s="222"/>
      <c r="AEZ139" s="222"/>
      <c r="AFA139" s="222"/>
      <c r="AFB139" s="222"/>
      <c r="AFC139" s="222"/>
      <c r="AFD139" s="222"/>
      <c r="AFE139" s="222"/>
      <c r="AFF139" s="222"/>
      <c r="AFG139" s="222"/>
      <c r="AFH139" s="222"/>
      <c r="AFI139" s="222"/>
      <c r="AFJ139" s="222"/>
      <c r="AFK139" s="222"/>
      <c r="AFL139" s="222"/>
      <c r="AFM139" s="222"/>
      <c r="AFN139" s="222"/>
      <c r="AFO139" s="222"/>
      <c r="AFP139" s="222"/>
      <c r="AFQ139" s="222"/>
      <c r="AFR139" s="222"/>
      <c r="AFS139" s="222"/>
      <c r="AFT139" s="222"/>
      <c r="AFU139" s="222"/>
      <c r="AFV139" s="222"/>
      <c r="AFW139" s="222"/>
      <c r="AFX139" s="222"/>
      <c r="AFY139" s="222"/>
      <c r="AFZ139" s="222"/>
      <c r="AGA139" s="222"/>
      <c r="AGB139" s="222"/>
      <c r="AGC139" s="222"/>
      <c r="AGD139" s="222"/>
      <c r="AGE139" s="222"/>
      <c r="AGF139" s="222"/>
      <c r="AGG139" s="222"/>
      <c r="AGH139" s="222"/>
      <c r="AGI139" s="222"/>
      <c r="AGJ139" s="222"/>
      <c r="AGK139" s="222"/>
      <c r="AGL139" s="222"/>
      <c r="AGM139" s="222"/>
      <c r="AGN139" s="222"/>
      <c r="AGO139" s="222"/>
      <c r="AGP139" s="222"/>
      <c r="AGQ139" s="222"/>
      <c r="AGR139" s="222"/>
      <c r="AGS139" s="222"/>
      <c r="AGT139" s="222"/>
      <c r="AGU139" s="222"/>
      <c r="AGV139" s="222"/>
      <c r="AGW139" s="222"/>
      <c r="AGX139" s="222"/>
      <c r="AGY139" s="222"/>
      <c r="AGZ139" s="222"/>
      <c r="AHA139" s="222"/>
      <c r="AHB139" s="222"/>
      <c r="AHC139" s="222"/>
      <c r="AHD139" s="222"/>
      <c r="AHE139" s="222"/>
      <c r="AHF139" s="222"/>
      <c r="AHG139" s="222"/>
      <c r="AHH139" s="222"/>
      <c r="AHI139" s="222"/>
      <c r="AHJ139" s="222"/>
      <c r="AHK139" s="222"/>
      <c r="AHL139" s="222"/>
      <c r="AHM139" s="222"/>
      <c r="AHN139" s="222"/>
      <c r="AHO139" s="222"/>
      <c r="AHP139" s="222"/>
      <c r="AHQ139" s="222"/>
      <c r="AHR139" s="222"/>
      <c r="AHS139" s="222"/>
      <c r="AHT139" s="222"/>
      <c r="AHU139" s="222"/>
      <c r="AHV139" s="222"/>
      <c r="AHW139" s="222"/>
      <c r="AHX139" s="222"/>
      <c r="AHY139" s="222"/>
      <c r="AHZ139" s="222"/>
      <c r="AIA139" s="222"/>
      <c r="AIB139" s="222"/>
      <c r="AIC139" s="222"/>
      <c r="AID139" s="222"/>
      <c r="AIE139" s="222"/>
      <c r="AIF139" s="222"/>
      <c r="AIG139" s="222"/>
      <c r="AIH139" s="222"/>
      <c r="AII139" s="222"/>
      <c r="AIJ139" s="222"/>
      <c r="AIK139" s="222"/>
      <c r="AIL139" s="222"/>
      <c r="AIM139" s="222"/>
      <c r="AIN139" s="222"/>
      <c r="AIO139" s="222"/>
      <c r="AIP139" s="222"/>
      <c r="AIQ139" s="222"/>
      <c r="AIR139" s="222"/>
      <c r="AIS139" s="222"/>
      <c r="AIT139" s="222"/>
      <c r="AIU139" s="222"/>
      <c r="AIV139" s="222"/>
      <c r="AIW139" s="222"/>
      <c r="AIX139" s="222"/>
      <c r="AIY139" s="222"/>
      <c r="AIZ139" s="222"/>
      <c r="AJA139" s="222"/>
      <c r="AJB139" s="222"/>
      <c r="AJC139" s="222"/>
      <c r="AJD139" s="222"/>
      <c r="AJE139" s="222"/>
      <c r="AJF139" s="222"/>
      <c r="AJG139" s="222"/>
      <c r="AJH139" s="222"/>
      <c r="AJI139" s="222"/>
      <c r="AJJ139" s="222"/>
      <c r="AJK139" s="222"/>
      <c r="AJL139" s="222"/>
      <c r="AJM139" s="222"/>
      <c r="AJN139" s="222"/>
      <c r="AJO139" s="222"/>
      <c r="AJP139" s="222"/>
      <c r="AJQ139" s="222"/>
      <c r="AJR139" s="222"/>
      <c r="AJS139" s="222"/>
      <c r="AJT139" s="222"/>
      <c r="AJU139" s="222"/>
      <c r="AJV139" s="222"/>
      <c r="AJW139" s="222"/>
      <c r="AJX139" s="222"/>
      <c r="AJY139" s="222"/>
      <c r="AJZ139" s="222"/>
      <c r="AKA139" s="222"/>
      <c r="AKB139" s="222"/>
      <c r="AKC139" s="222"/>
      <c r="AKD139" s="222"/>
      <c r="AKE139" s="222"/>
      <c r="AKF139" s="222"/>
      <c r="AKG139" s="222"/>
      <c r="AKH139" s="222"/>
      <c r="AKI139" s="222"/>
      <c r="AKJ139" s="222"/>
      <c r="AKK139" s="222"/>
      <c r="AKL139" s="222"/>
      <c r="AKM139" s="222"/>
      <c r="AKN139" s="222"/>
      <c r="AKO139" s="222"/>
      <c r="AKP139" s="222"/>
      <c r="AKQ139" s="222"/>
      <c r="AKR139" s="222"/>
      <c r="AKS139" s="222"/>
      <c r="AKT139" s="222"/>
      <c r="AKU139" s="222"/>
      <c r="AKV139" s="222"/>
      <c r="AKW139" s="222"/>
      <c r="AKX139" s="222"/>
      <c r="AKY139" s="222"/>
      <c r="AKZ139" s="222"/>
      <c r="ALA139" s="222"/>
      <c r="ALB139" s="222"/>
      <c r="ALC139" s="222"/>
      <c r="ALD139" s="222"/>
      <c r="ALE139" s="222"/>
      <c r="ALF139" s="222"/>
      <c r="ALG139" s="222"/>
      <c r="ALH139" s="222"/>
      <c r="ALI139" s="222"/>
      <c r="ALJ139" s="222"/>
      <c r="ALK139" s="222"/>
      <c r="ALL139" s="222"/>
      <c r="ALM139" s="222"/>
      <c r="ALN139" s="222"/>
      <c r="ALO139" s="222"/>
      <c r="ALP139" s="222"/>
      <c r="ALQ139" s="222"/>
      <c r="ALR139" s="222"/>
      <c r="ALS139" s="222"/>
      <c r="ALT139" s="222"/>
      <c r="ALU139" s="222"/>
      <c r="ALV139" s="222"/>
      <c r="ALW139" s="222"/>
      <c r="ALX139" s="222"/>
      <c r="ALY139" s="222"/>
      <c r="ALZ139" s="222"/>
      <c r="AMA139" s="222"/>
      <c r="AMB139" s="222"/>
    </row>
    <row r="140" spans="1:1016" s="107" customFormat="1">
      <c r="A140" s="168"/>
      <c r="B140" s="583"/>
      <c r="D140" s="584"/>
      <c r="E140" s="57"/>
      <c r="F140" s="378"/>
      <c r="G140" s="286"/>
      <c r="H140" s="222"/>
      <c r="I140" s="222"/>
      <c r="J140" s="222"/>
      <c r="K140" s="222"/>
      <c r="L140" s="222"/>
      <c r="M140" s="222"/>
      <c r="N140" s="222"/>
      <c r="O140" s="222"/>
      <c r="P140" s="222"/>
      <c r="Q140" s="222"/>
      <c r="R140" s="222"/>
      <c r="S140" s="222"/>
      <c r="T140" s="222"/>
      <c r="U140" s="222"/>
      <c r="V140" s="222"/>
      <c r="W140" s="222"/>
      <c r="X140" s="222"/>
      <c r="Y140" s="222"/>
      <c r="Z140" s="222"/>
      <c r="AA140" s="222"/>
      <c r="AB140" s="222"/>
      <c r="AC140" s="222"/>
      <c r="AD140" s="222"/>
      <c r="AE140" s="222"/>
      <c r="AF140" s="222"/>
      <c r="AG140" s="222"/>
      <c r="AH140" s="222"/>
      <c r="AI140" s="222"/>
      <c r="AJ140" s="222"/>
      <c r="AK140" s="222"/>
      <c r="AL140" s="222"/>
      <c r="AM140" s="222"/>
      <c r="AN140" s="222"/>
      <c r="AO140" s="222"/>
      <c r="AP140" s="222"/>
      <c r="AQ140" s="222"/>
      <c r="AR140" s="222"/>
      <c r="AS140" s="222"/>
      <c r="AT140" s="222"/>
      <c r="AU140" s="222"/>
      <c r="AV140" s="222"/>
      <c r="AW140" s="222"/>
      <c r="AX140" s="222"/>
      <c r="AY140" s="222"/>
      <c r="AZ140" s="222"/>
      <c r="BA140" s="222"/>
      <c r="BB140" s="222"/>
      <c r="BC140" s="222"/>
      <c r="BD140" s="222"/>
      <c r="BE140" s="222"/>
      <c r="BF140" s="222"/>
      <c r="BG140" s="222"/>
      <c r="BH140" s="222"/>
      <c r="BI140" s="222"/>
      <c r="BJ140" s="222"/>
      <c r="BK140" s="222"/>
      <c r="BL140" s="222"/>
      <c r="BM140" s="222"/>
      <c r="BN140" s="222"/>
      <c r="BO140" s="222"/>
      <c r="BP140" s="222"/>
      <c r="BQ140" s="222"/>
      <c r="BR140" s="222"/>
      <c r="BS140" s="222"/>
      <c r="BT140" s="222"/>
      <c r="BU140" s="222"/>
      <c r="BV140" s="222"/>
      <c r="BW140" s="222"/>
      <c r="BX140" s="222"/>
      <c r="BY140" s="222"/>
      <c r="BZ140" s="222"/>
      <c r="CA140" s="222"/>
      <c r="CB140" s="222"/>
      <c r="CC140" s="222"/>
      <c r="CD140" s="222"/>
      <c r="CE140" s="222"/>
      <c r="CF140" s="222"/>
      <c r="CG140" s="222"/>
      <c r="CH140" s="222"/>
      <c r="CI140" s="222"/>
      <c r="CJ140" s="222"/>
      <c r="CK140" s="222"/>
      <c r="CL140" s="222"/>
      <c r="CM140" s="222"/>
      <c r="CN140" s="222"/>
      <c r="CO140" s="222"/>
      <c r="CP140" s="222"/>
      <c r="CQ140" s="222"/>
      <c r="CR140" s="222"/>
      <c r="CS140" s="222"/>
      <c r="CT140" s="222"/>
      <c r="CU140" s="222"/>
      <c r="CV140" s="222"/>
      <c r="CW140" s="222"/>
      <c r="CX140" s="222"/>
      <c r="CY140" s="222"/>
      <c r="CZ140" s="222"/>
      <c r="DA140" s="222"/>
      <c r="DB140" s="222"/>
      <c r="DC140" s="222"/>
      <c r="DD140" s="222"/>
      <c r="DE140" s="222"/>
      <c r="DF140" s="222"/>
      <c r="DG140" s="222"/>
      <c r="DH140" s="222"/>
      <c r="DI140" s="222"/>
      <c r="DJ140" s="222"/>
      <c r="DK140" s="222"/>
      <c r="DL140" s="222"/>
      <c r="DM140" s="222"/>
      <c r="DN140" s="222"/>
      <c r="DO140" s="222"/>
      <c r="DP140" s="222"/>
      <c r="DQ140" s="222"/>
      <c r="DR140" s="222"/>
      <c r="DS140" s="222"/>
      <c r="DT140" s="222"/>
      <c r="DU140" s="222"/>
      <c r="DV140" s="222"/>
      <c r="DW140" s="222"/>
      <c r="DX140" s="222"/>
      <c r="DY140" s="222"/>
      <c r="DZ140" s="222"/>
      <c r="EA140" s="222"/>
      <c r="EB140" s="222"/>
      <c r="EC140" s="222"/>
      <c r="ED140" s="222"/>
      <c r="EE140" s="222"/>
      <c r="EF140" s="222"/>
      <c r="EG140" s="222"/>
      <c r="EH140" s="222"/>
      <c r="EI140" s="222"/>
      <c r="EJ140" s="222"/>
      <c r="EK140" s="222"/>
      <c r="EL140" s="222"/>
      <c r="EM140" s="222"/>
      <c r="EN140" s="222"/>
      <c r="EO140" s="222"/>
      <c r="EP140" s="222"/>
      <c r="EQ140" s="222"/>
      <c r="ER140" s="222"/>
      <c r="ES140" s="222"/>
      <c r="ET140" s="222"/>
      <c r="EU140" s="222"/>
      <c r="EV140" s="222"/>
      <c r="EW140" s="222"/>
      <c r="EX140" s="222"/>
      <c r="EY140" s="222"/>
      <c r="EZ140" s="222"/>
      <c r="FA140" s="222"/>
      <c r="FB140" s="222"/>
      <c r="FC140" s="222"/>
      <c r="FD140" s="222"/>
      <c r="FE140" s="222"/>
      <c r="FF140" s="222"/>
      <c r="FG140" s="222"/>
      <c r="FH140" s="222"/>
      <c r="FI140" s="222"/>
      <c r="FJ140" s="222"/>
      <c r="FK140" s="222"/>
      <c r="FL140" s="222"/>
      <c r="FM140" s="222"/>
      <c r="FN140" s="222"/>
      <c r="FO140" s="222"/>
      <c r="FP140" s="222"/>
      <c r="FQ140" s="222"/>
      <c r="FR140" s="222"/>
      <c r="FS140" s="222"/>
      <c r="FT140" s="222"/>
      <c r="FU140" s="222"/>
      <c r="FV140" s="222"/>
      <c r="FW140" s="222"/>
      <c r="FX140" s="222"/>
      <c r="FY140" s="222"/>
      <c r="FZ140" s="222"/>
      <c r="GA140" s="222"/>
      <c r="GB140" s="222"/>
      <c r="GC140" s="222"/>
      <c r="GD140" s="222"/>
      <c r="GE140" s="222"/>
      <c r="GF140" s="222"/>
      <c r="GG140" s="222"/>
      <c r="GH140" s="222"/>
      <c r="GI140" s="222"/>
      <c r="GJ140" s="222"/>
      <c r="GK140" s="222"/>
      <c r="GL140" s="222"/>
      <c r="GM140" s="222"/>
      <c r="GN140" s="222"/>
      <c r="GO140" s="222"/>
      <c r="GP140" s="222"/>
      <c r="GQ140" s="222"/>
      <c r="GR140" s="222"/>
      <c r="GS140" s="222"/>
      <c r="GT140" s="222"/>
      <c r="GU140" s="222"/>
      <c r="GV140" s="222"/>
      <c r="GW140" s="222"/>
      <c r="GX140" s="222"/>
      <c r="GY140" s="222"/>
      <c r="GZ140" s="222"/>
      <c r="HA140" s="222"/>
      <c r="HB140" s="222"/>
      <c r="HC140" s="222"/>
      <c r="HD140" s="222"/>
      <c r="HE140" s="222"/>
      <c r="HF140" s="222"/>
      <c r="HG140" s="222"/>
      <c r="HH140" s="222"/>
      <c r="HI140" s="222"/>
      <c r="HJ140" s="222"/>
      <c r="HK140" s="222"/>
      <c r="HL140" s="222"/>
      <c r="HM140" s="222"/>
      <c r="HN140" s="222"/>
      <c r="HO140" s="222"/>
      <c r="HP140" s="222"/>
      <c r="HQ140" s="222"/>
      <c r="HR140" s="222"/>
      <c r="HS140" s="222"/>
      <c r="HT140" s="222"/>
      <c r="HU140" s="222"/>
      <c r="HV140" s="222"/>
      <c r="HW140" s="222"/>
      <c r="HX140" s="222"/>
      <c r="HY140" s="222"/>
      <c r="HZ140" s="222"/>
      <c r="IA140" s="222"/>
      <c r="IB140" s="222"/>
      <c r="IC140" s="222"/>
      <c r="ID140" s="222"/>
      <c r="IE140" s="222"/>
      <c r="IF140" s="222"/>
      <c r="IG140" s="222"/>
      <c r="IH140" s="222"/>
      <c r="II140" s="222"/>
      <c r="IJ140" s="222"/>
      <c r="IK140" s="222"/>
      <c r="IL140" s="222"/>
      <c r="IM140" s="222"/>
      <c r="IN140" s="222"/>
      <c r="IO140" s="222"/>
      <c r="IP140" s="222"/>
      <c r="IQ140" s="222"/>
      <c r="IR140" s="222"/>
      <c r="IS140" s="222"/>
      <c r="IT140" s="222"/>
      <c r="IU140" s="222"/>
      <c r="IV140" s="222"/>
      <c r="IW140" s="222"/>
      <c r="IX140" s="222"/>
      <c r="IY140" s="222"/>
      <c r="IZ140" s="222"/>
      <c r="JA140" s="222"/>
      <c r="JB140" s="222"/>
      <c r="JC140" s="222"/>
      <c r="JD140" s="222"/>
      <c r="JE140" s="222"/>
      <c r="JF140" s="222"/>
      <c r="JG140" s="222"/>
      <c r="JH140" s="222"/>
      <c r="JI140" s="222"/>
      <c r="JJ140" s="222"/>
      <c r="JK140" s="222"/>
      <c r="JL140" s="222"/>
      <c r="JM140" s="222"/>
      <c r="JN140" s="222"/>
      <c r="JO140" s="222"/>
      <c r="JP140" s="222"/>
      <c r="JQ140" s="222"/>
      <c r="JR140" s="222"/>
      <c r="JS140" s="222"/>
      <c r="JT140" s="222"/>
      <c r="JU140" s="222"/>
      <c r="JV140" s="222"/>
      <c r="JW140" s="222"/>
      <c r="JX140" s="222"/>
      <c r="JY140" s="222"/>
      <c r="JZ140" s="222"/>
      <c r="KA140" s="222"/>
      <c r="KB140" s="222"/>
      <c r="KC140" s="222"/>
      <c r="KD140" s="222"/>
      <c r="KE140" s="222"/>
      <c r="KF140" s="222"/>
      <c r="KG140" s="222"/>
      <c r="KH140" s="222"/>
      <c r="KI140" s="222"/>
      <c r="KJ140" s="222"/>
      <c r="KK140" s="222"/>
      <c r="KL140" s="222"/>
      <c r="KM140" s="222"/>
      <c r="KN140" s="222"/>
      <c r="KO140" s="222"/>
      <c r="KP140" s="222"/>
      <c r="KQ140" s="222"/>
      <c r="KR140" s="222"/>
      <c r="KS140" s="222"/>
      <c r="KT140" s="222"/>
      <c r="KU140" s="222"/>
      <c r="KV140" s="222"/>
      <c r="KW140" s="222"/>
      <c r="KX140" s="222"/>
      <c r="KY140" s="222"/>
      <c r="KZ140" s="222"/>
      <c r="LA140" s="222"/>
      <c r="LB140" s="222"/>
      <c r="LC140" s="222"/>
      <c r="LD140" s="222"/>
      <c r="LE140" s="222"/>
      <c r="LF140" s="222"/>
      <c r="LG140" s="222"/>
      <c r="LH140" s="222"/>
      <c r="LI140" s="222"/>
      <c r="LJ140" s="222"/>
      <c r="LK140" s="222"/>
      <c r="LL140" s="222"/>
      <c r="LM140" s="222"/>
      <c r="LN140" s="222"/>
      <c r="LO140" s="222"/>
      <c r="LP140" s="222"/>
      <c r="LQ140" s="222"/>
      <c r="LR140" s="222"/>
      <c r="LS140" s="222"/>
      <c r="LT140" s="222"/>
      <c r="LU140" s="222"/>
      <c r="LV140" s="222"/>
      <c r="LW140" s="222"/>
      <c r="LX140" s="222"/>
      <c r="LY140" s="222"/>
      <c r="LZ140" s="222"/>
      <c r="MA140" s="222"/>
      <c r="MB140" s="222"/>
      <c r="MC140" s="222"/>
      <c r="MD140" s="222"/>
      <c r="ME140" s="222"/>
      <c r="MF140" s="222"/>
      <c r="MG140" s="222"/>
      <c r="MH140" s="222"/>
      <c r="MI140" s="222"/>
      <c r="MJ140" s="222"/>
      <c r="MK140" s="222"/>
      <c r="ML140" s="222"/>
      <c r="MM140" s="222"/>
      <c r="MN140" s="222"/>
      <c r="MO140" s="222"/>
      <c r="MP140" s="222"/>
      <c r="MQ140" s="222"/>
      <c r="MR140" s="222"/>
      <c r="MS140" s="222"/>
      <c r="MT140" s="222"/>
      <c r="MU140" s="222"/>
      <c r="MV140" s="222"/>
      <c r="MW140" s="222"/>
      <c r="MX140" s="222"/>
      <c r="MY140" s="222"/>
      <c r="MZ140" s="222"/>
      <c r="NA140" s="222"/>
      <c r="NB140" s="222"/>
      <c r="NC140" s="222"/>
      <c r="ND140" s="222"/>
      <c r="NE140" s="222"/>
      <c r="NF140" s="222"/>
      <c r="NG140" s="222"/>
      <c r="NH140" s="222"/>
      <c r="NI140" s="222"/>
      <c r="NJ140" s="222"/>
      <c r="NK140" s="222"/>
      <c r="NL140" s="222"/>
      <c r="NM140" s="222"/>
      <c r="NN140" s="222"/>
      <c r="NO140" s="222"/>
      <c r="NP140" s="222"/>
      <c r="NQ140" s="222"/>
      <c r="NR140" s="222"/>
      <c r="NS140" s="222"/>
      <c r="NT140" s="222"/>
      <c r="NU140" s="222"/>
      <c r="NV140" s="222"/>
      <c r="NW140" s="222"/>
      <c r="NX140" s="222"/>
      <c r="NY140" s="222"/>
      <c r="NZ140" s="222"/>
      <c r="OA140" s="222"/>
      <c r="OB140" s="222"/>
      <c r="OC140" s="222"/>
      <c r="OD140" s="222"/>
      <c r="OE140" s="222"/>
      <c r="OF140" s="222"/>
      <c r="OG140" s="222"/>
      <c r="OH140" s="222"/>
      <c r="OI140" s="222"/>
      <c r="OJ140" s="222"/>
      <c r="OK140" s="222"/>
      <c r="OL140" s="222"/>
      <c r="OM140" s="222"/>
      <c r="ON140" s="222"/>
      <c r="OO140" s="222"/>
      <c r="OP140" s="222"/>
      <c r="OQ140" s="222"/>
      <c r="OR140" s="222"/>
      <c r="OS140" s="222"/>
      <c r="OT140" s="222"/>
      <c r="OU140" s="222"/>
      <c r="OV140" s="222"/>
      <c r="OW140" s="222"/>
      <c r="OX140" s="222"/>
      <c r="OY140" s="222"/>
      <c r="OZ140" s="222"/>
      <c r="PA140" s="222"/>
      <c r="PB140" s="222"/>
      <c r="PC140" s="222"/>
      <c r="PD140" s="222"/>
      <c r="PE140" s="222"/>
      <c r="PF140" s="222"/>
      <c r="PG140" s="222"/>
      <c r="PH140" s="222"/>
      <c r="PI140" s="222"/>
      <c r="PJ140" s="222"/>
      <c r="PK140" s="222"/>
      <c r="PL140" s="222"/>
      <c r="PM140" s="222"/>
      <c r="PN140" s="222"/>
      <c r="PO140" s="222"/>
      <c r="PP140" s="222"/>
      <c r="PQ140" s="222"/>
      <c r="PR140" s="222"/>
      <c r="PS140" s="222"/>
      <c r="PT140" s="222"/>
      <c r="PU140" s="222"/>
      <c r="PV140" s="222"/>
      <c r="PW140" s="222"/>
      <c r="PX140" s="222"/>
      <c r="PY140" s="222"/>
      <c r="PZ140" s="222"/>
      <c r="QA140" s="222"/>
      <c r="QB140" s="222"/>
      <c r="QC140" s="222"/>
      <c r="QD140" s="222"/>
      <c r="QE140" s="222"/>
      <c r="QF140" s="222"/>
      <c r="QG140" s="222"/>
      <c r="QH140" s="222"/>
      <c r="QI140" s="222"/>
      <c r="QJ140" s="222"/>
      <c r="QK140" s="222"/>
      <c r="QL140" s="222"/>
      <c r="QM140" s="222"/>
      <c r="QN140" s="222"/>
      <c r="QO140" s="222"/>
      <c r="QP140" s="222"/>
      <c r="QQ140" s="222"/>
      <c r="QR140" s="222"/>
      <c r="QS140" s="222"/>
      <c r="QT140" s="222"/>
      <c r="QU140" s="222"/>
      <c r="QV140" s="222"/>
      <c r="QW140" s="222"/>
      <c r="QX140" s="222"/>
      <c r="QY140" s="222"/>
      <c r="QZ140" s="222"/>
      <c r="RA140" s="222"/>
      <c r="RB140" s="222"/>
      <c r="RC140" s="222"/>
      <c r="RD140" s="222"/>
      <c r="RE140" s="222"/>
      <c r="RF140" s="222"/>
      <c r="RG140" s="222"/>
      <c r="RH140" s="222"/>
      <c r="RI140" s="222"/>
      <c r="RJ140" s="222"/>
      <c r="RK140" s="222"/>
      <c r="RL140" s="222"/>
      <c r="RM140" s="222"/>
      <c r="RN140" s="222"/>
      <c r="RO140" s="222"/>
      <c r="RP140" s="222"/>
      <c r="RQ140" s="222"/>
      <c r="RR140" s="222"/>
      <c r="RS140" s="222"/>
      <c r="RT140" s="222"/>
      <c r="RU140" s="222"/>
      <c r="RV140" s="222"/>
      <c r="RW140" s="222"/>
      <c r="RX140" s="222"/>
      <c r="RY140" s="222"/>
      <c r="RZ140" s="222"/>
      <c r="SA140" s="222"/>
      <c r="SB140" s="222"/>
      <c r="SC140" s="222"/>
      <c r="SD140" s="222"/>
      <c r="SE140" s="222"/>
      <c r="SF140" s="222"/>
      <c r="SG140" s="222"/>
      <c r="SH140" s="222"/>
      <c r="SI140" s="222"/>
      <c r="SJ140" s="222"/>
      <c r="SK140" s="222"/>
      <c r="SL140" s="222"/>
      <c r="SM140" s="222"/>
      <c r="SN140" s="222"/>
      <c r="SO140" s="222"/>
      <c r="SP140" s="222"/>
      <c r="SQ140" s="222"/>
      <c r="SR140" s="222"/>
      <c r="SS140" s="222"/>
      <c r="ST140" s="222"/>
      <c r="SU140" s="222"/>
      <c r="SV140" s="222"/>
      <c r="SW140" s="222"/>
      <c r="SX140" s="222"/>
      <c r="SY140" s="222"/>
      <c r="SZ140" s="222"/>
      <c r="TA140" s="222"/>
      <c r="TB140" s="222"/>
      <c r="TC140" s="222"/>
      <c r="TD140" s="222"/>
      <c r="TE140" s="222"/>
      <c r="TF140" s="222"/>
      <c r="TG140" s="222"/>
      <c r="TH140" s="222"/>
      <c r="TI140" s="222"/>
      <c r="TJ140" s="222"/>
      <c r="TK140" s="222"/>
      <c r="TL140" s="222"/>
      <c r="TM140" s="222"/>
      <c r="TN140" s="222"/>
      <c r="TO140" s="222"/>
      <c r="TP140" s="222"/>
      <c r="TQ140" s="222"/>
      <c r="TR140" s="222"/>
      <c r="TS140" s="222"/>
      <c r="TT140" s="222"/>
      <c r="TU140" s="222"/>
      <c r="TV140" s="222"/>
      <c r="TW140" s="222"/>
      <c r="TX140" s="222"/>
      <c r="TY140" s="222"/>
      <c r="TZ140" s="222"/>
      <c r="UA140" s="222"/>
      <c r="UB140" s="222"/>
      <c r="UC140" s="222"/>
      <c r="UD140" s="222"/>
      <c r="UE140" s="222"/>
      <c r="UF140" s="222"/>
      <c r="UG140" s="222"/>
      <c r="UH140" s="222"/>
      <c r="UI140" s="222"/>
      <c r="UJ140" s="222"/>
      <c r="UK140" s="222"/>
      <c r="UL140" s="222"/>
      <c r="UM140" s="222"/>
      <c r="UN140" s="222"/>
      <c r="UO140" s="222"/>
      <c r="UP140" s="222"/>
      <c r="UQ140" s="222"/>
      <c r="UR140" s="222"/>
      <c r="US140" s="222"/>
      <c r="UT140" s="222"/>
      <c r="UU140" s="222"/>
      <c r="UV140" s="222"/>
      <c r="UW140" s="222"/>
      <c r="UX140" s="222"/>
      <c r="UY140" s="222"/>
      <c r="UZ140" s="222"/>
      <c r="VA140" s="222"/>
      <c r="VB140" s="222"/>
      <c r="VC140" s="222"/>
      <c r="VD140" s="222"/>
      <c r="VE140" s="222"/>
      <c r="VF140" s="222"/>
      <c r="VG140" s="222"/>
      <c r="VH140" s="222"/>
      <c r="VI140" s="222"/>
      <c r="VJ140" s="222"/>
      <c r="VK140" s="222"/>
      <c r="VL140" s="222"/>
      <c r="VM140" s="222"/>
      <c r="VN140" s="222"/>
      <c r="VO140" s="222"/>
      <c r="VP140" s="222"/>
      <c r="VQ140" s="222"/>
      <c r="VR140" s="222"/>
      <c r="VS140" s="222"/>
      <c r="VT140" s="222"/>
      <c r="VU140" s="222"/>
      <c r="VV140" s="222"/>
      <c r="VW140" s="222"/>
      <c r="VX140" s="222"/>
      <c r="VY140" s="222"/>
      <c r="VZ140" s="222"/>
      <c r="WA140" s="222"/>
      <c r="WB140" s="222"/>
      <c r="WC140" s="222"/>
      <c r="WD140" s="222"/>
      <c r="WE140" s="222"/>
      <c r="WF140" s="222"/>
      <c r="WG140" s="222"/>
      <c r="WH140" s="222"/>
      <c r="WI140" s="222"/>
      <c r="WJ140" s="222"/>
      <c r="WK140" s="222"/>
      <c r="WL140" s="222"/>
      <c r="WM140" s="222"/>
      <c r="WN140" s="222"/>
      <c r="WO140" s="222"/>
      <c r="WP140" s="222"/>
      <c r="WQ140" s="222"/>
      <c r="WR140" s="222"/>
      <c r="WS140" s="222"/>
      <c r="WT140" s="222"/>
      <c r="WU140" s="222"/>
      <c r="WV140" s="222"/>
      <c r="WW140" s="222"/>
      <c r="WX140" s="222"/>
      <c r="WY140" s="222"/>
      <c r="WZ140" s="222"/>
      <c r="XA140" s="222"/>
      <c r="XB140" s="222"/>
      <c r="XC140" s="222"/>
      <c r="XD140" s="222"/>
      <c r="XE140" s="222"/>
      <c r="XF140" s="222"/>
      <c r="XG140" s="222"/>
      <c r="XH140" s="222"/>
      <c r="XI140" s="222"/>
      <c r="XJ140" s="222"/>
      <c r="XK140" s="222"/>
      <c r="XL140" s="222"/>
      <c r="XM140" s="222"/>
      <c r="XN140" s="222"/>
      <c r="XO140" s="222"/>
      <c r="XP140" s="222"/>
      <c r="XQ140" s="222"/>
      <c r="XR140" s="222"/>
      <c r="XS140" s="222"/>
      <c r="XT140" s="222"/>
      <c r="XU140" s="222"/>
      <c r="XV140" s="222"/>
      <c r="XW140" s="222"/>
      <c r="XX140" s="222"/>
      <c r="XY140" s="222"/>
      <c r="XZ140" s="222"/>
      <c r="YA140" s="222"/>
      <c r="YB140" s="222"/>
      <c r="YC140" s="222"/>
      <c r="YD140" s="222"/>
      <c r="YE140" s="222"/>
      <c r="YF140" s="222"/>
      <c r="YG140" s="222"/>
      <c r="YH140" s="222"/>
      <c r="YI140" s="222"/>
      <c r="YJ140" s="222"/>
      <c r="YK140" s="222"/>
      <c r="YL140" s="222"/>
      <c r="YM140" s="222"/>
      <c r="YN140" s="222"/>
      <c r="YO140" s="222"/>
      <c r="YP140" s="222"/>
      <c r="YQ140" s="222"/>
      <c r="YR140" s="222"/>
      <c r="YS140" s="222"/>
      <c r="YT140" s="222"/>
      <c r="YU140" s="222"/>
      <c r="YV140" s="222"/>
      <c r="YW140" s="222"/>
      <c r="YX140" s="222"/>
      <c r="YY140" s="222"/>
      <c r="YZ140" s="222"/>
      <c r="ZA140" s="222"/>
      <c r="ZB140" s="222"/>
      <c r="ZC140" s="222"/>
      <c r="ZD140" s="222"/>
      <c r="ZE140" s="222"/>
      <c r="ZF140" s="222"/>
      <c r="ZG140" s="222"/>
      <c r="ZH140" s="222"/>
      <c r="ZI140" s="222"/>
      <c r="ZJ140" s="222"/>
      <c r="ZK140" s="222"/>
      <c r="ZL140" s="222"/>
      <c r="ZM140" s="222"/>
      <c r="ZN140" s="222"/>
      <c r="ZO140" s="222"/>
      <c r="ZP140" s="222"/>
      <c r="ZQ140" s="222"/>
      <c r="ZR140" s="222"/>
      <c r="ZS140" s="222"/>
      <c r="ZT140" s="222"/>
      <c r="ZU140" s="222"/>
      <c r="ZV140" s="222"/>
      <c r="ZW140" s="222"/>
      <c r="ZX140" s="222"/>
      <c r="ZY140" s="222"/>
      <c r="ZZ140" s="222"/>
      <c r="AAA140" s="222"/>
      <c r="AAB140" s="222"/>
      <c r="AAC140" s="222"/>
      <c r="AAD140" s="222"/>
      <c r="AAE140" s="222"/>
      <c r="AAF140" s="222"/>
      <c r="AAG140" s="222"/>
      <c r="AAH140" s="222"/>
      <c r="AAI140" s="222"/>
      <c r="AAJ140" s="222"/>
      <c r="AAK140" s="222"/>
      <c r="AAL140" s="222"/>
      <c r="AAM140" s="222"/>
      <c r="AAN140" s="222"/>
      <c r="AAO140" s="222"/>
      <c r="AAP140" s="222"/>
      <c r="AAQ140" s="222"/>
      <c r="AAR140" s="222"/>
      <c r="AAS140" s="222"/>
      <c r="AAT140" s="222"/>
      <c r="AAU140" s="222"/>
      <c r="AAV140" s="222"/>
      <c r="AAW140" s="222"/>
      <c r="AAX140" s="222"/>
      <c r="AAY140" s="222"/>
      <c r="AAZ140" s="222"/>
      <c r="ABA140" s="222"/>
      <c r="ABB140" s="222"/>
      <c r="ABC140" s="222"/>
      <c r="ABD140" s="222"/>
      <c r="ABE140" s="222"/>
      <c r="ABF140" s="222"/>
      <c r="ABG140" s="222"/>
      <c r="ABH140" s="222"/>
      <c r="ABI140" s="222"/>
      <c r="ABJ140" s="222"/>
      <c r="ABK140" s="222"/>
      <c r="ABL140" s="222"/>
      <c r="ABM140" s="222"/>
      <c r="ABN140" s="222"/>
      <c r="ABO140" s="222"/>
      <c r="ABP140" s="222"/>
      <c r="ABQ140" s="222"/>
      <c r="ABR140" s="222"/>
      <c r="ABS140" s="222"/>
      <c r="ABT140" s="222"/>
      <c r="ABU140" s="222"/>
      <c r="ABV140" s="222"/>
      <c r="ABW140" s="222"/>
      <c r="ABX140" s="222"/>
      <c r="ABY140" s="222"/>
      <c r="ABZ140" s="222"/>
      <c r="ACA140" s="222"/>
      <c r="ACB140" s="222"/>
      <c r="ACC140" s="222"/>
      <c r="ACD140" s="222"/>
      <c r="ACE140" s="222"/>
      <c r="ACF140" s="222"/>
      <c r="ACG140" s="222"/>
      <c r="ACH140" s="222"/>
      <c r="ACI140" s="222"/>
      <c r="ACJ140" s="222"/>
      <c r="ACK140" s="222"/>
      <c r="ACL140" s="222"/>
      <c r="ACM140" s="222"/>
      <c r="ACN140" s="222"/>
      <c r="ACO140" s="222"/>
      <c r="ACP140" s="222"/>
      <c r="ACQ140" s="222"/>
      <c r="ACR140" s="222"/>
      <c r="ACS140" s="222"/>
      <c r="ACT140" s="222"/>
      <c r="ACU140" s="222"/>
      <c r="ACV140" s="222"/>
      <c r="ACW140" s="222"/>
      <c r="ACX140" s="222"/>
      <c r="ACY140" s="222"/>
      <c r="ACZ140" s="222"/>
      <c r="ADA140" s="222"/>
      <c r="ADB140" s="222"/>
      <c r="ADC140" s="222"/>
      <c r="ADD140" s="222"/>
      <c r="ADE140" s="222"/>
      <c r="ADF140" s="222"/>
      <c r="ADG140" s="222"/>
      <c r="ADH140" s="222"/>
      <c r="ADI140" s="222"/>
      <c r="ADJ140" s="222"/>
      <c r="ADK140" s="222"/>
      <c r="ADL140" s="222"/>
      <c r="ADM140" s="222"/>
      <c r="ADN140" s="222"/>
      <c r="ADO140" s="222"/>
      <c r="ADP140" s="222"/>
      <c r="ADQ140" s="222"/>
      <c r="ADR140" s="222"/>
      <c r="ADS140" s="222"/>
      <c r="ADT140" s="222"/>
      <c r="ADU140" s="222"/>
      <c r="ADV140" s="222"/>
      <c r="ADW140" s="222"/>
      <c r="ADX140" s="222"/>
      <c r="ADY140" s="222"/>
      <c r="ADZ140" s="222"/>
      <c r="AEA140" s="222"/>
      <c r="AEB140" s="222"/>
      <c r="AEC140" s="222"/>
      <c r="AED140" s="222"/>
      <c r="AEE140" s="222"/>
      <c r="AEF140" s="222"/>
      <c r="AEG140" s="222"/>
      <c r="AEH140" s="222"/>
      <c r="AEI140" s="222"/>
      <c r="AEJ140" s="222"/>
      <c r="AEK140" s="222"/>
      <c r="AEL140" s="222"/>
      <c r="AEM140" s="222"/>
      <c r="AEN140" s="222"/>
      <c r="AEO140" s="222"/>
      <c r="AEP140" s="222"/>
      <c r="AEQ140" s="222"/>
      <c r="AER140" s="222"/>
      <c r="AES140" s="222"/>
      <c r="AET140" s="222"/>
      <c r="AEU140" s="222"/>
      <c r="AEV140" s="222"/>
      <c r="AEW140" s="222"/>
      <c r="AEX140" s="222"/>
      <c r="AEY140" s="222"/>
      <c r="AEZ140" s="222"/>
      <c r="AFA140" s="222"/>
      <c r="AFB140" s="222"/>
      <c r="AFC140" s="222"/>
      <c r="AFD140" s="222"/>
      <c r="AFE140" s="222"/>
      <c r="AFF140" s="222"/>
      <c r="AFG140" s="222"/>
      <c r="AFH140" s="222"/>
      <c r="AFI140" s="222"/>
      <c r="AFJ140" s="222"/>
      <c r="AFK140" s="222"/>
      <c r="AFL140" s="222"/>
      <c r="AFM140" s="222"/>
      <c r="AFN140" s="222"/>
      <c r="AFO140" s="222"/>
      <c r="AFP140" s="222"/>
      <c r="AFQ140" s="222"/>
      <c r="AFR140" s="222"/>
      <c r="AFS140" s="222"/>
      <c r="AFT140" s="222"/>
      <c r="AFU140" s="222"/>
      <c r="AFV140" s="222"/>
      <c r="AFW140" s="222"/>
      <c r="AFX140" s="222"/>
      <c r="AFY140" s="222"/>
      <c r="AFZ140" s="222"/>
      <c r="AGA140" s="222"/>
      <c r="AGB140" s="222"/>
      <c r="AGC140" s="222"/>
      <c r="AGD140" s="222"/>
      <c r="AGE140" s="222"/>
      <c r="AGF140" s="222"/>
      <c r="AGG140" s="222"/>
      <c r="AGH140" s="222"/>
      <c r="AGI140" s="222"/>
      <c r="AGJ140" s="222"/>
      <c r="AGK140" s="222"/>
      <c r="AGL140" s="222"/>
      <c r="AGM140" s="222"/>
      <c r="AGN140" s="222"/>
      <c r="AGO140" s="222"/>
      <c r="AGP140" s="222"/>
      <c r="AGQ140" s="222"/>
      <c r="AGR140" s="222"/>
      <c r="AGS140" s="222"/>
      <c r="AGT140" s="222"/>
      <c r="AGU140" s="222"/>
      <c r="AGV140" s="222"/>
      <c r="AGW140" s="222"/>
      <c r="AGX140" s="222"/>
      <c r="AGY140" s="222"/>
      <c r="AGZ140" s="222"/>
      <c r="AHA140" s="222"/>
      <c r="AHB140" s="222"/>
      <c r="AHC140" s="222"/>
      <c r="AHD140" s="222"/>
      <c r="AHE140" s="222"/>
      <c r="AHF140" s="222"/>
      <c r="AHG140" s="222"/>
      <c r="AHH140" s="222"/>
      <c r="AHI140" s="222"/>
      <c r="AHJ140" s="222"/>
      <c r="AHK140" s="222"/>
      <c r="AHL140" s="222"/>
      <c r="AHM140" s="222"/>
      <c r="AHN140" s="222"/>
      <c r="AHO140" s="222"/>
      <c r="AHP140" s="222"/>
      <c r="AHQ140" s="222"/>
      <c r="AHR140" s="222"/>
      <c r="AHS140" s="222"/>
      <c r="AHT140" s="222"/>
      <c r="AHU140" s="222"/>
      <c r="AHV140" s="222"/>
      <c r="AHW140" s="222"/>
      <c r="AHX140" s="222"/>
      <c r="AHY140" s="222"/>
      <c r="AHZ140" s="222"/>
      <c r="AIA140" s="222"/>
      <c r="AIB140" s="222"/>
      <c r="AIC140" s="222"/>
      <c r="AID140" s="222"/>
      <c r="AIE140" s="222"/>
      <c r="AIF140" s="222"/>
      <c r="AIG140" s="222"/>
      <c r="AIH140" s="222"/>
      <c r="AII140" s="222"/>
      <c r="AIJ140" s="222"/>
      <c r="AIK140" s="222"/>
      <c r="AIL140" s="222"/>
      <c r="AIM140" s="222"/>
      <c r="AIN140" s="222"/>
      <c r="AIO140" s="222"/>
      <c r="AIP140" s="222"/>
      <c r="AIQ140" s="222"/>
      <c r="AIR140" s="222"/>
      <c r="AIS140" s="222"/>
      <c r="AIT140" s="222"/>
      <c r="AIU140" s="222"/>
      <c r="AIV140" s="222"/>
      <c r="AIW140" s="222"/>
      <c r="AIX140" s="222"/>
      <c r="AIY140" s="222"/>
      <c r="AIZ140" s="222"/>
      <c r="AJA140" s="222"/>
      <c r="AJB140" s="222"/>
      <c r="AJC140" s="222"/>
      <c r="AJD140" s="222"/>
      <c r="AJE140" s="222"/>
      <c r="AJF140" s="222"/>
      <c r="AJG140" s="222"/>
      <c r="AJH140" s="222"/>
      <c r="AJI140" s="222"/>
      <c r="AJJ140" s="222"/>
      <c r="AJK140" s="222"/>
      <c r="AJL140" s="222"/>
      <c r="AJM140" s="222"/>
      <c r="AJN140" s="222"/>
      <c r="AJO140" s="222"/>
      <c r="AJP140" s="222"/>
      <c r="AJQ140" s="222"/>
      <c r="AJR140" s="222"/>
      <c r="AJS140" s="222"/>
      <c r="AJT140" s="222"/>
      <c r="AJU140" s="222"/>
      <c r="AJV140" s="222"/>
      <c r="AJW140" s="222"/>
      <c r="AJX140" s="222"/>
      <c r="AJY140" s="222"/>
      <c r="AJZ140" s="222"/>
      <c r="AKA140" s="222"/>
      <c r="AKB140" s="222"/>
      <c r="AKC140" s="222"/>
      <c r="AKD140" s="222"/>
      <c r="AKE140" s="222"/>
      <c r="AKF140" s="222"/>
      <c r="AKG140" s="222"/>
      <c r="AKH140" s="222"/>
      <c r="AKI140" s="222"/>
      <c r="AKJ140" s="222"/>
      <c r="AKK140" s="222"/>
      <c r="AKL140" s="222"/>
      <c r="AKM140" s="222"/>
      <c r="AKN140" s="222"/>
      <c r="AKO140" s="222"/>
      <c r="AKP140" s="222"/>
      <c r="AKQ140" s="222"/>
      <c r="AKR140" s="222"/>
      <c r="AKS140" s="222"/>
      <c r="AKT140" s="222"/>
      <c r="AKU140" s="222"/>
      <c r="AKV140" s="222"/>
      <c r="AKW140" s="222"/>
      <c r="AKX140" s="222"/>
      <c r="AKY140" s="222"/>
      <c r="AKZ140" s="222"/>
      <c r="ALA140" s="222"/>
      <c r="ALB140" s="222"/>
      <c r="ALC140" s="222"/>
      <c r="ALD140" s="222"/>
      <c r="ALE140" s="222"/>
      <c r="ALF140" s="222"/>
      <c r="ALG140" s="222"/>
      <c r="ALH140" s="222"/>
      <c r="ALI140" s="222"/>
      <c r="ALJ140" s="222"/>
      <c r="ALK140" s="222"/>
      <c r="ALL140" s="222"/>
      <c r="ALM140" s="222"/>
      <c r="ALN140" s="222"/>
      <c r="ALO140" s="222"/>
      <c r="ALP140" s="222"/>
      <c r="ALQ140" s="222"/>
      <c r="ALR140" s="222"/>
      <c r="ALS140" s="222"/>
      <c r="ALT140" s="222"/>
      <c r="ALU140" s="222"/>
      <c r="ALV140" s="222"/>
      <c r="ALW140" s="222"/>
      <c r="ALX140" s="222"/>
      <c r="ALY140" s="222"/>
      <c r="ALZ140" s="222"/>
      <c r="AMA140" s="222"/>
      <c r="AMB140" s="222"/>
    </row>
    <row r="141" spans="1:1016" s="107" customFormat="1" ht="42.75">
      <c r="A141" s="168" t="s">
        <v>2196</v>
      </c>
      <c r="B141" s="300" t="s">
        <v>1385</v>
      </c>
      <c r="D141" s="584" t="s">
        <v>286</v>
      </c>
      <c r="E141" s="60">
        <v>200</v>
      </c>
      <c r="F141" s="59"/>
      <c r="G141" s="286">
        <f>E141*F141</f>
        <v>0</v>
      </c>
      <c r="H141" s="222"/>
      <c r="I141" s="222"/>
      <c r="J141" s="222"/>
      <c r="K141" s="222"/>
      <c r="L141" s="222"/>
      <c r="M141" s="222"/>
      <c r="N141" s="222"/>
      <c r="O141" s="222"/>
      <c r="P141" s="222"/>
      <c r="Q141" s="222"/>
      <c r="R141" s="222"/>
      <c r="S141" s="222"/>
      <c r="T141" s="222"/>
      <c r="U141" s="222"/>
      <c r="V141" s="222"/>
      <c r="W141" s="222"/>
      <c r="X141" s="222"/>
      <c r="Y141" s="222"/>
      <c r="Z141" s="222"/>
      <c r="AA141" s="222"/>
      <c r="AB141" s="222"/>
      <c r="AC141" s="222"/>
      <c r="AD141" s="222"/>
      <c r="AE141" s="222"/>
      <c r="AF141" s="222"/>
      <c r="AG141" s="222"/>
      <c r="AH141" s="222"/>
      <c r="AI141" s="222"/>
      <c r="AJ141" s="222"/>
      <c r="AK141" s="222"/>
      <c r="AL141" s="222"/>
      <c r="AM141" s="222"/>
      <c r="AN141" s="222"/>
      <c r="AO141" s="222"/>
      <c r="AP141" s="222"/>
      <c r="AQ141" s="222"/>
      <c r="AR141" s="222"/>
      <c r="AS141" s="222"/>
      <c r="AT141" s="222"/>
      <c r="AU141" s="222"/>
      <c r="AV141" s="222"/>
      <c r="AW141" s="222"/>
      <c r="AX141" s="222"/>
      <c r="AY141" s="222"/>
      <c r="AZ141" s="222"/>
      <c r="BA141" s="222"/>
      <c r="BB141" s="222"/>
      <c r="BC141" s="222"/>
      <c r="BD141" s="222"/>
      <c r="BE141" s="222"/>
      <c r="BF141" s="222"/>
      <c r="BG141" s="222"/>
      <c r="BH141" s="222"/>
      <c r="BI141" s="222"/>
      <c r="BJ141" s="222"/>
      <c r="BK141" s="222"/>
      <c r="BL141" s="222"/>
      <c r="BM141" s="222"/>
      <c r="BN141" s="222"/>
      <c r="BO141" s="222"/>
      <c r="BP141" s="222"/>
      <c r="BQ141" s="222"/>
      <c r="BR141" s="222"/>
      <c r="BS141" s="222"/>
      <c r="BT141" s="222"/>
      <c r="BU141" s="222"/>
      <c r="BV141" s="222"/>
      <c r="BW141" s="222"/>
      <c r="BX141" s="222"/>
      <c r="BY141" s="222"/>
      <c r="BZ141" s="222"/>
      <c r="CA141" s="222"/>
      <c r="CB141" s="222"/>
      <c r="CC141" s="222"/>
      <c r="CD141" s="222"/>
      <c r="CE141" s="222"/>
      <c r="CF141" s="222"/>
      <c r="CG141" s="222"/>
      <c r="CH141" s="222"/>
      <c r="CI141" s="222"/>
      <c r="CJ141" s="222"/>
      <c r="CK141" s="222"/>
      <c r="CL141" s="222"/>
      <c r="CM141" s="222"/>
      <c r="CN141" s="222"/>
      <c r="CO141" s="222"/>
      <c r="CP141" s="222"/>
      <c r="CQ141" s="222"/>
      <c r="CR141" s="222"/>
      <c r="CS141" s="222"/>
      <c r="CT141" s="222"/>
      <c r="CU141" s="222"/>
      <c r="CV141" s="222"/>
      <c r="CW141" s="222"/>
      <c r="CX141" s="222"/>
      <c r="CY141" s="222"/>
      <c r="CZ141" s="222"/>
      <c r="DA141" s="222"/>
      <c r="DB141" s="222"/>
      <c r="DC141" s="222"/>
      <c r="DD141" s="222"/>
      <c r="DE141" s="222"/>
      <c r="DF141" s="222"/>
      <c r="DG141" s="222"/>
      <c r="DH141" s="222"/>
      <c r="DI141" s="222"/>
      <c r="DJ141" s="222"/>
      <c r="DK141" s="222"/>
      <c r="DL141" s="222"/>
      <c r="DM141" s="222"/>
      <c r="DN141" s="222"/>
      <c r="DO141" s="222"/>
      <c r="DP141" s="222"/>
      <c r="DQ141" s="222"/>
      <c r="DR141" s="222"/>
      <c r="DS141" s="222"/>
      <c r="DT141" s="222"/>
      <c r="DU141" s="222"/>
      <c r="DV141" s="222"/>
      <c r="DW141" s="222"/>
      <c r="DX141" s="222"/>
      <c r="DY141" s="222"/>
      <c r="DZ141" s="222"/>
      <c r="EA141" s="222"/>
      <c r="EB141" s="222"/>
      <c r="EC141" s="222"/>
      <c r="ED141" s="222"/>
      <c r="EE141" s="222"/>
      <c r="EF141" s="222"/>
      <c r="EG141" s="222"/>
      <c r="EH141" s="222"/>
      <c r="EI141" s="222"/>
      <c r="EJ141" s="222"/>
      <c r="EK141" s="222"/>
      <c r="EL141" s="222"/>
      <c r="EM141" s="222"/>
      <c r="EN141" s="222"/>
      <c r="EO141" s="222"/>
      <c r="EP141" s="222"/>
      <c r="EQ141" s="222"/>
      <c r="ER141" s="222"/>
      <c r="ES141" s="222"/>
      <c r="ET141" s="222"/>
      <c r="EU141" s="222"/>
      <c r="EV141" s="222"/>
      <c r="EW141" s="222"/>
      <c r="EX141" s="222"/>
      <c r="EY141" s="222"/>
      <c r="EZ141" s="222"/>
      <c r="FA141" s="222"/>
      <c r="FB141" s="222"/>
      <c r="FC141" s="222"/>
      <c r="FD141" s="222"/>
      <c r="FE141" s="222"/>
      <c r="FF141" s="222"/>
      <c r="FG141" s="222"/>
      <c r="FH141" s="222"/>
      <c r="FI141" s="222"/>
      <c r="FJ141" s="222"/>
      <c r="FK141" s="222"/>
      <c r="FL141" s="222"/>
      <c r="FM141" s="222"/>
      <c r="FN141" s="222"/>
      <c r="FO141" s="222"/>
      <c r="FP141" s="222"/>
      <c r="FQ141" s="222"/>
      <c r="FR141" s="222"/>
      <c r="FS141" s="222"/>
      <c r="FT141" s="222"/>
      <c r="FU141" s="222"/>
      <c r="FV141" s="222"/>
      <c r="FW141" s="222"/>
      <c r="FX141" s="222"/>
      <c r="FY141" s="222"/>
      <c r="FZ141" s="222"/>
      <c r="GA141" s="222"/>
      <c r="GB141" s="222"/>
      <c r="GC141" s="222"/>
      <c r="GD141" s="222"/>
      <c r="GE141" s="222"/>
      <c r="GF141" s="222"/>
      <c r="GG141" s="222"/>
      <c r="GH141" s="222"/>
      <c r="GI141" s="222"/>
      <c r="GJ141" s="222"/>
      <c r="GK141" s="222"/>
      <c r="GL141" s="222"/>
      <c r="GM141" s="222"/>
      <c r="GN141" s="222"/>
      <c r="GO141" s="222"/>
      <c r="GP141" s="222"/>
      <c r="GQ141" s="222"/>
      <c r="GR141" s="222"/>
      <c r="GS141" s="222"/>
      <c r="GT141" s="222"/>
      <c r="GU141" s="222"/>
      <c r="GV141" s="222"/>
      <c r="GW141" s="222"/>
      <c r="GX141" s="222"/>
      <c r="GY141" s="222"/>
      <c r="GZ141" s="222"/>
      <c r="HA141" s="222"/>
      <c r="HB141" s="222"/>
      <c r="HC141" s="222"/>
      <c r="HD141" s="222"/>
      <c r="HE141" s="222"/>
      <c r="HF141" s="222"/>
      <c r="HG141" s="222"/>
      <c r="HH141" s="222"/>
      <c r="HI141" s="222"/>
      <c r="HJ141" s="222"/>
      <c r="HK141" s="222"/>
      <c r="HL141" s="222"/>
      <c r="HM141" s="222"/>
      <c r="HN141" s="222"/>
      <c r="HO141" s="222"/>
      <c r="HP141" s="222"/>
      <c r="HQ141" s="222"/>
      <c r="HR141" s="222"/>
      <c r="HS141" s="222"/>
      <c r="HT141" s="222"/>
      <c r="HU141" s="222"/>
      <c r="HV141" s="222"/>
      <c r="HW141" s="222"/>
      <c r="HX141" s="222"/>
      <c r="HY141" s="222"/>
      <c r="HZ141" s="222"/>
      <c r="IA141" s="222"/>
      <c r="IB141" s="222"/>
      <c r="IC141" s="222"/>
      <c r="ID141" s="222"/>
      <c r="IE141" s="222"/>
      <c r="IF141" s="222"/>
      <c r="IG141" s="222"/>
      <c r="IH141" s="222"/>
      <c r="II141" s="222"/>
      <c r="IJ141" s="222"/>
      <c r="IK141" s="222"/>
      <c r="IL141" s="222"/>
      <c r="IM141" s="222"/>
      <c r="IN141" s="222"/>
      <c r="IO141" s="222"/>
      <c r="IP141" s="222"/>
      <c r="IQ141" s="222"/>
      <c r="IR141" s="222"/>
      <c r="IS141" s="222"/>
      <c r="IT141" s="222"/>
      <c r="IU141" s="222"/>
      <c r="IV141" s="222"/>
      <c r="IW141" s="222"/>
      <c r="IX141" s="222"/>
      <c r="IY141" s="222"/>
      <c r="IZ141" s="222"/>
      <c r="JA141" s="222"/>
      <c r="JB141" s="222"/>
      <c r="JC141" s="222"/>
      <c r="JD141" s="222"/>
      <c r="JE141" s="222"/>
      <c r="JF141" s="222"/>
      <c r="JG141" s="222"/>
      <c r="JH141" s="222"/>
      <c r="JI141" s="222"/>
      <c r="JJ141" s="222"/>
      <c r="JK141" s="222"/>
      <c r="JL141" s="222"/>
      <c r="JM141" s="222"/>
      <c r="JN141" s="222"/>
      <c r="JO141" s="222"/>
      <c r="JP141" s="222"/>
      <c r="JQ141" s="222"/>
      <c r="JR141" s="222"/>
      <c r="JS141" s="222"/>
      <c r="JT141" s="222"/>
      <c r="JU141" s="222"/>
      <c r="JV141" s="222"/>
      <c r="JW141" s="222"/>
      <c r="JX141" s="222"/>
      <c r="JY141" s="222"/>
      <c r="JZ141" s="222"/>
      <c r="KA141" s="222"/>
      <c r="KB141" s="222"/>
      <c r="KC141" s="222"/>
      <c r="KD141" s="222"/>
      <c r="KE141" s="222"/>
      <c r="KF141" s="222"/>
      <c r="KG141" s="222"/>
      <c r="KH141" s="222"/>
      <c r="KI141" s="222"/>
      <c r="KJ141" s="222"/>
      <c r="KK141" s="222"/>
      <c r="KL141" s="222"/>
      <c r="KM141" s="222"/>
      <c r="KN141" s="222"/>
      <c r="KO141" s="222"/>
      <c r="KP141" s="222"/>
      <c r="KQ141" s="222"/>
      <c r="KR141" s="222"/>
      <c r="KS141" s="222"/>
      <c r="KT141" s="222"/>
      <c r="KU141" s="222"/>
      <c r="KV141" s="222"/>
      <c r="KW141" s="222"/>
      <c r="KX141" s="222"/>
      <c r="KY141" s="222"/>
      <c r="KZ141" s="222"/>
      <c r="LA141" s="222"/>
      <c r="LB141" s="222"/>
      <c r="LC141" s="222"/>
      <c r="LD141" s="222"/>
      <c r="LE141" s="222"/>
      <c r="LF141" s="222"/>
      <c r="LG141" s="222"/>
      <c r="LH141" s="222"/>
      <c r="LI141" s="222"/>
      <c r="LJ141" s="222"/>
      <c r="LK141" s="222"/>
      <c r="LL141" s="222"/>
      <c r="LM141" s="222"/>
      <c r="LN141" s="222"/>
      <c r="LO141" s="222"/>
      <c r="LP141" s="222"/>
      <c r="LQ141" s="222"/>
      <c r="LR141" s="222"/>
      <c r="LS141" s="222"/>
      <c r="LT141" s="222"/>
      <c r="LU141" s="222"/>
      <c r="LV141" s="222"/>
      <c r="LW141" s="222"/>
      <c r="LX141" s="222"/>
      <c r="LY141" s="222"/>
      <c r="LZ141" s="222"/>
      <c r="MA141" s="222"/>
      <c r="MB141" s="222"/>
      <c r="MC141" s="222"/>
      <c r="MD141" s="222"/>
      <c r="ME141" s="222"/>
      <c r="MF141" s="222"/>
      <c r="MG141" s="222"/>
      <c r="MH141" s="222"/>
      <c r="MI141" s="222"/>
      <c r="MJ141" s="222"/>
      <c r="MK141" s="222"/>
      <c r="ML141" s="222"/>
      <c r="MM141" s="222"/>
      <c r="MN141" s="222"/>
      <c r="MO141" s="222"/>
      <c r="MP141" s="222"/>
      <c r="MQ141" s="222"/>
      <c r="MR141" s="222"/>
      <c r="MS141" s="222"/>
      <c r="MT141" s="222"/>
      <c r="MU141" s="222"/>
      <c r="MV141" s="222"/>
      <c r="MW141" s="222"/>
      <c r="MX141" s="222"/>
      <c r="MY141" s="222"/>
      <c r="MZ141" s="222"/>
      <c r="NA141" s="222"/>
      <c r="NB141" s="222"/>
      <c r="NC141" s="222"/>
      <c r="ND141" s="222"/>
      <c r="NE141" s="222"/>
      <c r="NF141" s="222"/>
      <c r="NG141" s="222"/>
      <c r="NH141" s="222"/>
      <c r="NI141" s="222"/>
      <c r="NJ141" s="222"/>
      <c r="NK141" s="222"/>
      <c r="NL141" s="222"/>
      <c r="NM141" s="222"/>
      <c r="NN141" s="222"/>
      <c r="NO141" s="222"/>
      <c r="NP141" s="222"/>
      <c r="NQ141" s="222"/>
      <c r="NR141" s="222"/>
      <c r="NS141" s="222"/>
      <c r="NT141" s="222"/>
      <c r="NU141" s="222"/>
      <c r="NV141" s="222"/>
      <c r="NW141" s="222"/>
      <c r="NX141" s="222"/>
      <c r="NY141" s="222"/>
      <c r="NZ141" s="222"/>
      <c r="OA141" s="222"/>
      <c r="OB141" s="222"/>
      <c r="OC141" s="222"/>
      <c r="OD141" s="222"/>
      <c r="OE141" s="222"/>
      <c r="OF141" s="222"/>
      <c r="OG141" s="222"/>
      <c r="OH141" s="222"/>
      <c r="OI141" s="222"/>
      <c r="OJ141" s="222"/>
      <c r="OK141" s="222"/>
      <c r="OL141" s="222"/>
      <c r="OM141" s="222"/>
      <c r="ON141" s="222"/>
      <c r="OO141" s="222"/>
      <c r="OP141" s="222"/>
      <c r="OQ141" s="222"/>
      <c r="OR141" s="222"/>
      <c r="OS141" s="222"/>
      <c r="OT141" s="222"/>
      <c r="OU141" s="222"/>
      <c r="OV141" s="222"/>
      <c r="OW141" s="222"/>
      <c r="OX141" s="222"/>
      <c r="OY141" s="222"/>
      <c r="OZ141" s="222"/>
      <c r="PA141" s="222"/>
      <c r="PB141" s="222"/>
      <c r="PC141" s="222"/>
      <c r="PD141" s="222"/>
      <c r="PE141" s="222"/>
      <c r="PF141" s="222"/>
      <c r="PG141" s="222"/>
      <c r="PH141" s="222"/>
      <c r="PI141" s="222"/>
      <c r="PJ141" s="222"/>
      <c r="PK141" s="222"/>
      <c r="PL141" s="222"/>
      <c r="PM141" s="222"/>
      <c r="PN141" s="222"/>
      <c r="PO141" s="222"/>
      <c r="PP141" s="222"/>
      <c r="PQ141" s="222"/>
      <c r="PR141" s="222"/>
      <c r="PS141" s="222"/>
      <c r="PT141" s="222"/>
      <c r="PU141" s="222"/>
      <c r="PV141" s="222"/>
      <c r="PW141" s="222"/>
      <c r="PX141" s="222"/>
      <c r="PY141" s="222"/>
      <c r="PZ141" s="222"/>
      <c r="QA141" s="222"/>
      <c r="QB141" s="222"/>
      <c r="QC141" s="222"/>
      <c r="QD141" s="222"/>
      <c r="QE141" s="222"/>
      <c r="QF141" s="222"/>
      <c r="QG141" s="222"/>
      <c r="QH141" s="222"/>
      <c r="QI141" s="222"/>
      <c r="QJ141" s="222"/>
      <c r="QK141" s="222"/>
      <c r="QL141" s="222"/>
      <c r="QM141" s="222"/>
      <c r="QN141" s="222"/>
      <c r="QO141" s="222"/>
      <c r="QP141" s="222"/>
      <c r="QQ141" s="222"/>
      <c r="QR141" s="222"/>
      <c r="QS141" s="222"/>
      <c r="QT141" s="222"/>
      <c r="QU141" s="222"/>
      <c r="QV141" s="222"/>
      <c r="QW141" s="222"/>
      <c r="QX141" s="222"/>
      <c r="QY141" s="222"/>
      <c r="QZ141" s="222"/>
      <c r="RA141" s="222"/>
      <c r="RB141" s="222"/>
      <c r="RC141" s="222"/>
      <c r="RD141" s="222"/>
      <c r="RE141" s="222"/>
      <c r="RF141" s="222"/>
      <c r="RG141" s="222"/>
      <c r="RH141" s="222"/>
      <c r="RI141" s="222"/>
      <c r="RJ141" s="222"/>
      <c r="RK141" s="222"/>
      <c r="RL141" s="222"/>
      <c r="RM141" s="222"/>
      <c r="RN141" s="222"/>
      <c r="RO141" s="222"/>
      <c r="RP141" s="222"/>
      <c r="RQ141" s="222"/>
      <c r="RR141" s="222"/>
      <c r="RS141" s="222"/>
      <c r="RT141" s="222"/>
      <c r="RU141" s="222"/>
      <c r="RV141" s="222"/>
      <c r="RW141" s="222"/>
      <c r="RX141" s="222"/>
      <c r="RY141" s="222"/>
      <c r="RZ141" s="222"/>
      <c r="SA141" s="222"/>
      <c r="SB141" s="222"/>
      <c r="SC141" s="222"/>
      <c r="SD141" s="222"/>
      <c r="SE141" s="222"/>
      <c r="SF141" s="222"/>
      <c r="SG141" s="222"/>
      <c r="SH141" s="222"/>
      <c r="SI141" s="222"/>
      <c r="SJ141" s="222"/>
      <c r="SK141" s="222"/>
      <c r="SL141" s="222"/>
      <c r="SM141" s="222"/>
      <c r="SN141" s="222"/>
      <c r="SO141" s="222"/>
      <c r="SP141" s="222"/>
      <c r="SQ141" s="222"/>
      <c r="SR141" s="222"/>
      <c r="SS141" s="222"/>
      <c r="ST141" s="222"/>
      <c r="SU141" s="222"/>
      <c r="SV141" s="222"/>
      <c r="SW141" s="222"/>
      <c r="SX141" s="222"/>
      <c r="SY141" s="222"/>
      <c r="SZ141" s="222"/>
      <c r="TA141" s="222"/>
      <c r="TB141" s="222"/>
      <c r="TC141" s="222"/>
      <c r="TD141" s="222"/>
      <c r="TE141" s="222"/>
      <c r="TF141" s="222"/>
      <c r="TG141" s="222"/>
      <c r="TH141" s="222"/>
      <c r="TI141" s="222"/>
      <c r="TJ141" s="222"/>
      <c r="TK141" s="222"/>
      <c r="TL141" s="222"/>
      <c r="TM141" s="222"/>
      <c r="TN141" s="222"/>
      <c r="TO141" s="222"/>
      <c r="TP141" s="222"/>
      <c r="TQ141" s="222"/>
      <c r="TR141" s="222"/>
      <c r="TS141" s="222"/>
      <c r="TT141" s="222"/>
      <c r="TU141" s="222"/>
      <c r="TV141" s="222"/>
      <c r="TW141" s="222"/>
      <c r="TX141" s="222"/>
      <c r="TY141" s="222"/>
      <c r="TZ141" s="222"/>
      <c r="UA141" s="222"/>
      <c r="UB141" s="222"/>
      <c r="UC141" s="222"/>
      <c r="UD141" s="222"/>
      <c r="UE141" s="222"/>
      <c r="UF141" s="222"/>
      <c r="UG141" s="222"/>
      <c r="UH141" s="222"/>
      <c r="UI141" s="222"/>
      <c r="UJ141" s="222"/>
      <c r="UK141" s="222"/>
      <c r="UL141" s="222"/>
      <c r="UM141" s="222"/>
      <c r="UN141" s="222"/>
      <c r="UO141" s="222"/>
      <c r="UP141" s="222"/>
      <c r="UQ141" s="222"/>
      <c r="UR141" s="222"/>
      <c r="US141" s="222"/>
      <c r="UT141" s="222"/>
      <c r="UU141" s="222"/>
      <c r="UV141" s="222"/>
      <c r="UW141" s="222"/>
      <c r="UX141" s="222"/>
      <c r="UY141" s="222"/>
      <c r="UZ141" s="222"/>
      <c r="VA141" s="222"/>
      <c r="VB141" s="222"/>
      <c r="VC141" s="222"/>
      <c r="VD141" s="222"/>
      <c r="VE141" s="222"/>
      <c r="VF141" s="222"/>
      <c r="VG141" s="222"/>
      <c r="VH141" s="222"/>
      <c r="VI141" s="222"/>
      <c r="VJ141" s="222"/>
      <c r="VK141" s="222"/>
      <c r="VL141" s="222"/>
      <c r="VM141" s="222"/>
      <c r="VN141" s="222"/>
      <c r="VO141" s="222"/>
      <c r="VP141" s="222"/>
      <c r="VQ141" s="222"/>
      <c r="VR141" s="222"/>
      <c r="VS141" s="222"/>
      <c r="VT141" s="222"/>
      <c r="VU141" s="222"/>
      <c r="VV141" s="222"/>
      <c r="VW141" s="222"/>
      <c r="VX141" s="222"/>
      <c r="VY141" s="222"/>
      <c r="VZ141" s="222"/>
      <c r="WA141" s="222"/>
      <c r="WB141" s="222"/>
      <c r="WC141" s="222"/>
      <c r="WD141" s="222"/>
      <c r="WE141" s="222"/>
      <c r="WF141" s="222"/>
      <c r="WG141" s="222"/>
      <c r="WH141" s="222"/>
      <c r="WI141" s="222"/>
      <c r="WJ141" s="222"/>
      <c r="WK141" s="222"/>
      <c r="WL141" s="222"/>
      <c r="WM141" s="222"/>
      <c r="WN141" s="222"/>
      <c r="WO141" s="222"/>
      <c r="WP141" s="222"/>
      <c r="WQ141" s="222"/>
      <c r="WR141" s="222"/>
      <c r="WS141" s="222"/>
      <c r="WT141" s="222"/>
      <c r="WU141" s="222"/>
      <c r="WV141" s="222"/>
      <c r="WW141" s="222"/>
      <c r="WX141" s="222"/>
      <c r="WY141" s="222"/>
      <c r="WZ141" s="222"/>
      <c r="XA141" s="222"/>
      <c r="XB141" s="222"/>
      <c r="XC141" s="222"/>
      <c r="XD141" s="222"/>
      <c r="XE141" s="222"/>
      <c r="XF141" s="222"/>
      <c r="XG141" s="222"/>
      <c r="XH141" s="222"/>
      <c r="XI141" s="222"/>
      <c r="XJ141" s="222"/>
      <c r="XK141" s="222"/>
      <c r="XL141" s="222"/>
      <c r="XM141" s="222"/>
      <c r="XN141" s="222"/>
      <c r="XO141" s="222"/>
      <c r="XP141" s="222"/>
      <c r="XQ141" s="222"/>
      <c r="XR141" s="222"/>
      <c r="XS141" s="222"/>
      <c r="XT141" s="222"/>
      <c r="XU141" s="222"/>
      <c r="XV141" s="222"/>
      <c r="XW141" s="222"/>
      <c r="XX141" s="222"/>
      <c r="XY141" s="222"/>
      <c r="XZ141" s="222"/>
      <c r="YA141" s="222"/>
      <c r="YB141" s="222"/>
      <c r="YC141" s="222"/>
      <c r="YD141" s="222"/>
      <c r="YE141" s="222"/>
      <c r="YF141" s="222"/>
      <c r="YG141" s="222"/>
      <c r="YH141" s="222"/>
      <c r="YI141" s="222"/>
      <c r="YJ141" s="222"/>
      <c r="YK141" s="222"/>
      <c r="YL141" s="222"/>
      <c r="YM141" s="222"/>
      <c r="YN141" s="222"/>
      <c r="YO141" s="222"/>
      <c r="YP141" s="222"/>
      <c r="YQ141" s="222"/>
      <c r="YR141" s="222"/>
      <c r="YS141" s="222"/>
      <c r="YT141" s="222"/>
      <c r="YU141" s="222"/>
      <c r="YV141" s="222"/>
      <c r="YW141" s="222"/>
      <c r="YX141" s="222"/>
      <c r="YY141" s="222"/>
      <c r="YZ141" s="222"/>
      <c r="ZA141" s="222"/>
      <c r="ZB141" s="222"/>
      <c r="ZC141" s="222"/>
      <c r="ZD141" s="222"/>
      <c r="ZE141" s="222"/>
      <c r="ZF141" s="222"/>
      <c r="ZG141" s="222"/>
      <c r="ZH141" s="222"/>
      <c r="ZI141" s="222"/>
      <c r="ZJ141" s="222"/>
      <c r="ZK141" s="222"/>
      <c r="ZL141" s="222"/>
      <c r="ZM141" s="222"/>
      <c r="ZN141" s="222"/>
      <c r="ZO141" s="222"/>
      <c r="ZP141" s="222"/>
      <c r="ZQ141" s="222"/>
      <c r="ZR141" s="222"/>
      <c r="ZS141" s="222"/>
      <c r="ZT141" s="222"/>
      <c r="ZU141" s="222"/>
      <c r="ZV141" s="222"/>
      <c r="ZW141" s="222"/>
      <c r="ZX141" s="222"/>
      <c r="ZY141" s="222"/>
      <c r="ZZ141" s="222"/>
      <c r="AAA141" s="222"/>
      <c r="AAB141" s="222"/>
      <c r="AAC141" s="222"/>
      <c r="AAD141" s="222"/>
      <c r="AAE141" s="222"/>
      <c r="AAF141" s="222"/>
      <c r="AAG141" s="222"/>
      <c r="AAH141" s="222"/>
      <c r="AAI141" s="222"/>
      <c r="AAJ141" s="222"/>
      <c r="AAK141" s="222"/>
      <c r="AAL141" s="222"/>
      <c r="AAM141" s="222"/>
      <c r="AAN141" s="222"/>
      <c r="AAO141" s="222"/>
      <c r="AAP141" s="222"/>
      <c r="AAQ141" s="222"/>
      <c r="AAR141" s="222"/>
      <c r="AAS141" s="222"/>
      <c r="AAT141" s="222"/>
      <c r="AAU141" s="222"/>
      <c r="AAV141" s="222"/>
      <c r="AAW141" s="222"/>
      <c r="AAX141" s="222"/>
      <c r="AAY141" s="222"/>
      <c r="AAZ141" s="222"/>
      <c r="ABA141" s="222"/>
      <c r="ABB141" s="222"/>
      <c r="ABC141" s="222"/>
      <c r="ABD141" s="222"/>
      <c r="ABE141" s="222"/>
      <c r="ABF141" s="222"/>
      <c r="ABG141" s="222"/>
      <c r="ABH141" s="222"/>
      <c r="ABI141" s="222"/>
      <c r="ABJ141" s="222"/>
      <c r="ABK141" s="222"/>
      <c r="ABL141" s="222"/>
      <c r="ABM141" s="222"/>
      <c r="ABN141" s="222"/>
      <c r="ABO141" s="222"/>
      <c r="ABP141" s="222"/>
      <c r="ABQ141" s="222"/>
      <c r="ABR141" s="222"/>
      <c r="ABS141" s="222"/>
      <c r="ABT141" s="222"/>
      <c r="ABU141" s="222"/>
      <c r="ABV141" s="222"/>
      <c r="ABW141" s="222"/>
      <c r="ABX141" s="222"/>
      <c r="ABY141" s="222"/>
      <c r="ABZ141" s="222"/>
      <c r="ACA141" s="222"/>
      <c r="ACB141" s="222"/>
      <c r="ACC141" s="222"/>
      <c r="ACD141" s="222"/>
      <c r="ACE141" s="222"/>
      <c r="ACF141" s="222"/>
      <c r="ACG141" s="222"/>
      <c r="ACH141" s="222"/>
      <c r="ACI141" s="222"/>
      <c r="ACJ141" s="222"/>
      <c r="ACK141" s="222"/>
      <c r="ACL141" s="222"/>
      <c r="ACM141" s="222"/>
      <c r="ACN141" s="222"/>
      <c r="ACO141" s="222"/>
      <c r="ACP141" s="222"/>
      <c r="ACQ141" s="222"/>
      <c r="ACR141" s="222"/>
      <c r="ACS141" s="222"/>
      <c r="ACT141" s="222"/>
      <c r="ACU141" s="222"/>
      <c r="ACV141" s="222"/>
      <c r="ACW141" s="222"/>
      <c r="ACX141" s="222"/>
      <c r="ACY141" s="222"/>
      <c r="ACZ141" s="222"/>
      <c r="ADA141" s="222"/>
      <c r="ADB141" s="222"/>
      <c r="ADC141" s="222"/>
      <c r="ADD141" s="222"/>
      <c r="ADE141" s="222"/>
      <c r="ADF141" s="222"/>
      <c r="ADG141" s="222"/>
      <c r="ADH141" s="222"/>
      <c r="ADI141" s="222"/>
      <c r="ADJ141" s="222"/>
      <c r="ADK141" s="222"/>
      <c r="ADL141" s="222"/>
      <c r="ADM141" s="222"/>
      <c r="ADN141" s="222"/>
      <c r="ADO141" s="222"/>
      <c r="ADP141" s="222"/>
      <c r="ADQ141" s="222"/>
      <c r="ADR141" s="222"/>
      <c r="ADS141" s="222"/>
      <c r="ADT141" s="222"/>
      <c r="ADU141" s="222"/>
      <c r="ADV141" s="222"/>
      <c r="ADW141" s="222"/>
      <c r="ADX141" s="222"/>
      <c r="ADY141" s="222"/>
      <c r="ADZ141" s="222"/>
      <c r="AEA141" s="222"/>
      <c r="AEB141" s="222"/>
      <c r="AEC141" s="222"/>
      <c r="AED141" s="222"/>
      <c r="AEE141" s="222"/>
      <c r="AEF141" s="222"/>
      <c r="AEG141" s="222"/>
      <c r="AEH141" s="222"/>
      <c r="AEI141" s="222"/>
      <c r="AEJ141" s="222"/>
      <c r="AEK141" s="222"/>
      <c r="AEL141" s="222"/>
      <c r="AEM141" s="222"/>
      <c r="AEN141" s="222"/>
      <c r="AEO141" s="222"/>
      <c r="AEP141" s="222"/>
      <c r="AEQ141" s="222"/>
      <c r="AER141" s="222"/>
      <c r="AES141" s="222"/>
      <c r="AET141" s="222"/>
      <c r="AEU141" s="222"/>
      <c r="AEV141" s="222"/>
      <c r="AEW141" s="222"/>
      <c r="AEX141" s="222"/>
      <c r="AEY141" s="222"/>
      <c r="AEZ141" s="222"/>
      <c r="AFA141" s="222"/>
      <c r="AFB141" s="222"/>
      <c r="AFC141" s="222"/>
      <c r="AFD141" s="222"/>
      <c r="AFE141" s="222"/>
      <c r="AFF141" s="222"/>
      <c r="AFG141" s="222"/>
      <c r="AFH141" s="222"/>
      <c r="AFI141" s="222"/>
      <c r="AFJ141" s="222"/>
      <c r="AFK141" s="222"/>
      <c r="AFL141" s="222"/>
      <c r="AFM141" s="222"/>
      <c r="AFN141" s="222"/>
      <c r="AFO141" s="222"/>
      <c r="AFP141" s="222"/>
      <c r="AFQ141" s="222"/>
      <c r="AFR141" s="222"/>
      <c r="AFS141" s="222"/>
      <c r="AFT141" s="222"/>
      <c r="AFU141" s="222"/>
      <c r="AFV141" s="222"/>
      <c r="AFW141" s="222"/>
      <c r="AFX141" s="222"/>
      <c r="AFY141" s="222"/>
      <c r="AFZ141" s="222"/>
      <c r="AGA141" s="222"/>
      <c r="AGB141" s="222"/>
      <c r="AGC141" s="222"/>
      <c r="AGD141" s="222"/>
      <c r="AGE141" s="222"/>
      <c r="AGF141" s="222"/>
      <c r="AGG141" s="222"/>
      <c r="AGH141" s="222"/>
      <c r="AGI141" s="222"/>
      <c r="AGJ141" s="222"/>
      <c r="AGK141" s="222"/>
      <c r="AGL141" s="222"/>
      <c r="AGM141" s="222"/>
      <c r="AGN141" s="222"/>
      <c r="AGO141" s="222"/>
      <c r="AGP141" s="222"/>
      <c r="AGQ141" s="222"/>
      <c r="AGR141" s="222"/>
      <c r="AGS141" s="222"/>
      <c r="AGT141" s="222"/>
      <c r="AGU141" s="222"/>
      <c r="AGV141" s="222"/>
      <c r="AGW141" s="222"/>
      <c r="AGX141" s="222"/>
      <c r="AGY141" s="222"/>
      <c r="AGZ141" s="222"/>
      <c r="AHA141" s="222"/>
      <c r="AHB141" s="222"/>
      <c r="AHC141" s="222"/>
      <c r="AHD141" s="222"/>
      <c r="AHE141" s="222"/>
      <c r="AHF141" s="222"/>
      <c r="AHG141" s="222"/>
      <c r="AHH141" s="222"/>
      <c r="AHI141" s="222"/>
      <c r="AHJ141" s="222"/>
      <c r="AHK141" s="222"/>
      <c r="AHL141" s="222"/>
      <c r="AHM141" s="222"/>
      <c r="AHN141" s="222"/>
      <c r="AHO141" s="222"/>
      <c r="AHP141" s="222"/>
      <c r="AHQ141" s="222"/>
      <c r="AHR141" s="222"/>
      <c r="AHS141" s="222"/>
      <c r="AHT141" s="222"/>
      <c r="AHU141" s="222"/>
      <c r="AHV141" s="222"/>
      <c r="AHW141" s="222"/>
      <c r="AHX141" s="222"/>
      <c r="AHY141" s="222"/>
      <c r="AHZ141" s="222"/>
      <c r="AIA141" s="222"/>
      <c r="AIB141" s="222"/>
      <c r="AIC141" s="222"/>
      <c r="AID141" s="222"/>
      <c r="AIE141" s="222"/>
      <c r="AIF141" s="222"/>
      <c r="AIG141" s="222"/>
      <c r="AIH141" s="222"/>
      <c r="AII141" s="222"/>
      <c r="AIJ141" s="222"/>
      <c r="AIK141" s="222"/>
      <c r="AIL141" s="222"/>
      <c r="AIM141" s="222"/>
      <c r="AIN141" s="222"/>
      <c r="AIO141" s="222"/>
      <c r="AIP141" s="222"/>
      <c r="AIQ141" s="222"/>
      <c r="AIR141" s="222"/>
      <c r="AIS141" s="222"/>
      <c r="AIT141" s="222"/>
      <c r="AIU141" s="222"/>
      <c r="AIV141" s="222"/>
      <c r="AIW141" s="222"/>
      <c r="AIX141" s="222"/>
      <c r="AIY141" s="222"/>
      <c r="AIZ141" s="222"/>
      <c r="AJA141" s="222"/>
      <c r="AJB141" s="222"/>
      <c r="AJC141" s="222"/>
      <c r="AJD141" s="222"/>
      <c r="AJE141" s="222"/>
      <c r="AJF141" s="222"/>
      <c r="AJG141" s="222"/>
      <c r="AJH141" s="222"/>
      <c r="AJI141" s="222"/>
      <c r="AJJ141" s="222"/>
      <c r="AJK141" s="222"/>
      <c r="AJL141" s="222"/>
      <c r="AJM141" s="222"/>
      <c r="AJN141" s="222"/>
      <c r="AJO141" s="222"/>
      <c r="AJP141" s="222"/>
      <c r="AJQ141" s="222"/>
      <c r="AJR141" s="222"/>
      <c r="AJS141" s="222"/>
      <c r="AJT141" s="222"/>
      <c r="AJU141" s="222"/>
      <c r="AJV141" s="222"/>
      <c r="AJW141" s="222"/>
      <c r="AJX141" s="222"/>
      <c r="AJY141" s="222"/>
      <c r="AJZ141" s="222"/>
      <c r="AKA141" s="222"/>
      <c r="AKB141" s="222"/>
      <c r="AKC141" s="222"/>
      <c r="AKD141" s="222"/>
      <c r="AKE141" s="222"/>
      <c r="AKF141" s="222"/>
      <c r="AKG141" s="222"/>
      <c r="AKH141" s="222"/>
      <c r="AKI141" s="222"/>
      <c r="AKJ141" s="222"/>
      <c r="AKK141" s="222"/>
      <c r="AKL141" s="222"/>
      <c r="AKM141" s="222"/>
      <c r="AKN141" s="222"/>
      <c r="AKO141" s="222"/>
      <c r="AKP141" s="222"/>
      <c r="AKQ141" s="222"/>
      <c r="AKR141" s="222"/>
      <c r="AKS141" s="222"/>
      <c r="AKT141" s="222"/>
      <c r="AKU141" s="222"/>
      <c r="AKV141" s="222"/>
      <c r="AKW141" s="222"/>
      <c r="AKX141" s="222"/>
      <c r="AKY141" s="222"/>
      <c r="AKZ141" s="222"/>
      <c r="ALA141" s="222"/>
      <c r="ALB141" s="222"/>
      <c r="ALC141" s="222"/>
      <c r="ALD141" s="222"/>
      <c r="ALE141" s="222"/>
      <c r="ALF141" s="222"/>
      <c r="ALG141" s="222"/>
      <c r="ALH141" s="222"/>
      <c r="ALI141" s="222"/>
      <c r="ALJ141" s="222"/>
      <c r="ALK141" s="222"/>
      <c r="ALL141" s="222"/>
      <c r="ALM141" s="222"/>
      <c r="ALN141" s="222"/>
      <c r="ALO141" s="222"/>
      <c r="ALP141" s="222"/>
      <c r="ALQ141" s="222"/>
      <c r="ALR141" s="222"/>
      <c r="ALS141" s="222"/>
      <c r="ALT141" s="222"/>
      <c r="ALU141" s="222"/>
      <c r="ALV141" s="222"/>
      <c r="ALW141" s="222"/>
      <c r="ALX141" s="222"/>
      <c r="ALY141" s="222"/>
      <c r="ALZ141" s="222"/>
      <c r="AMA141" s="222"/>
      <c r="AMB141" s="222"/>
    </row>
    <row r="142" spans="1:1016" s="107" customFormat="1">
      <c r="A142" s="168" t="str">
        <f>IF(OR(ISBLANK(B142),LEFT(B142,1)=" "),"",MAX($A$2:A141)+1)</f>
        <v/>
      </c>
      <c r="B142" s="300"/>
      <c r="D142" s="584"/>
      <c r="E142" s="57"/>
      <c r="F142" s="378"/>
      <c r="G142" s="286"/>
      <c r="H142" s="222"/>
      <c r="I142" s="222"/>
      <c r="J142" s="222"/>
      <c r="K142" s="222"/>
      <c r="L142" s="222"/>
      <c r="M142" s="222"/>
      <c r="N142" s="222"/>
      <c r="O142" s="222"/>
      <c r="P142" s="222"/>
      <c r="Q142" s="222"/>
      <c r="R142" s="222"/>
      <c r="S142" s="222"/>
      <c r="T142" s="222"/>
      <c r="U142" s="222"/>
      <c r="V142" s="222"/>
      <c r="W142" s="222"/>
      <c r="X142" s="222"/>
      <c r="Y142" s="222"/>
      <c r="Z142" s="222"/>
      <c r="AA142" s="222"/>
      <c r="AB142" s="222"/>
      <c r="AC142" s="222"/>
      <c r="AD142" s="222"/>
      <c r="AE142" s="222"/>
      <c r="AF142" s="222"/>
      <c r="AG142" s="222"/>
      <c r="AH142" s="222"/>
      <c r="AI142" s="222"/>
      <c r="AJ142" s="222"/>
      <c r="AK142" s="222"/>
      <c r="AL142" s="222"/>
      <c r="AM142" s="222"/>
      <c r="AN142" s="222"/>
      <c r="AO142" s="222"/>
      <c r="AP142" s="222"/>
      <c r="AQ142" s="222"/>
      <c r="AR142" s="222"/>
      <c r="AS142" s="222"/>
      <c r="AT142" s="222"/>
      <c r="AU142" s="222"/>
      <c r="AV142" s="222"/>
      <c r="AW142" s="222"/>
      <c r="AX142" s="222"/>
      <c r="AY142" s="222"/>
      <c r="AZ142" s="222"/>
      <c r="BA142" s="222"/>
      <c r="BB142" s="222"/>
      <c r="BC142" s="222"/>
      <c r="BD142" s="222"/>
      <c r="BE142" s="222"/>
      <c r="BF142" s="222"/>
      <c r="BG142" s="222"/>
      <c r="BH142" s="222"/>
      <c r="BI142" s="222"/>
      <c r="BJ142" s="222"/>
      <c r="BK142" s="222"/>
      <c r="BL142" s="222"/>
      <c r="BM142" s="222"/>
      <c r="BN142" s="222"/>
      <c r="BO142" s="222"/>
      <c r="BP142" s="222"/>
      <c r="BQ142" s="222"/>
      <c r="BR142" s="222"/>
      <c r="BS142" s="222"/>
      <c r="BT142" s="222"/>
      <c r="BU142" s="222"/>
      <c r="BV142" s="222"/>
      <c r="BW142" s="222"/>
      <c r="BX142" s="222"/>
      <c r="BY142" s="222"/>
      <c r="BZ142" s="222"/>
      <c r="CA142" s="222"/>
      <c r="CB142" s="222"/>
      <c r="CC142" s="222"/>
      <c r="CD142" s="222"/>
      <c r="CE142" s="222"/>
      <c r="CF142" s="222"/>
      <c r="CG142" s="222"/>
      <c r="CH142" s="222"/>
      <c r="CI142" s="222"/>
      <c r="CJ142" s="222"/>
      <c r="CK142" s="222"/>
      <c r="CL142" s="222"/>
      <c r="CM142" s="222"/>
      <c r="CN142" s="222"/>
      <c r="CO142" s="222"/>
      <c r="CP142" s="222"/>
      <c r="CQ142" s="222"/>
      <c r="CR142" s="222"/>
      <c r="CS142" s="222"/>
      <c r="CT142" s="222"/>
      <c r="CU142" s="222"/>
      <c r="CV142" s="222"/>
      <c r="CW142" s="222"/>
      <c r="CX142" s="222"/>
      <c r="CY142" s="222"/>
      <c r="CZ142" s="222"/>
      <c r="DA142" s="222"/>
      <c r="DB142" s="222"/>
      <c r="DC142" s="222"/>
      <c r="DD142" s="222"/>
      <c r="DE142" s="222"/>
      <c r="DF142" s="222"/>
      <c r="DG142" s="222"/>
      <c r="DH142" s="222"/>
      <c r="DI142" s="222"/>
      <c r="DJ142" s="222"/>
      <c r="DK142" s="222"/>
      <c r="DL142" s="222"/>
      <c r="DM142" s="222"/>
      <c r="DN142" s="222"/>
      <c r="DO142" s="222"/>
      <c r="DP142" s="222"/>
      <c r="DQ142" s="222"/>
      <c r="DR142" s="222"/>
      <c r="DS142" s="222"/>
      <c r="DT142" s="222"/>
      <c r="DU142" s="222"/>
      <c r="DV142" s="222"/>
      <c r="DW142" s="222"/>
      <c r="DX142" s="222"/>
      <c r="DY142" s="222"/>
      <c r="DZ142" s="222"/>
      <c r="EA142" s="222"/>
      <c r="EB142" s="222"/>
      <c r="EC142" s="222"/>
      <c r="ED142" s="222"/>
      <c r="EE142" s="222"/>
      <c r="EF142" s="222"/>
      <c r="EG142" s="222"/>
      <c r="EH142" s="222"/>
      <c r="EI142" s="222"/>
      <c r="EJ142" s="222"/>
      <c r="EK142" s="222"/>
      <c r="EL142" s="222"/>
      <c r="EM142" s="222"/>
      <c r="EN142" s="222"/>
      <c r="EO142" s="222"/>
      <c r="EP142" s="222"/>
      <c r="EQ142" s="222"/>
      <c r="ER142" s="222"/>
      <c r="ES142" s="222"/>
      <c r="ET142" s="222"/>
      <c r="EU142" s="222"/>
      <c r="EV142" s="222"/>
      <c r="EW142" s="222"/>
      <c r="EX142" s="222"/>
      <c r="EY142" s="222"/>
      <c r="EZ142" s="222"/>
      <c r="FA142" s="222"/>
      <c r="FB142" s="222"/>
      <c r="FC142" s="222"/>
      <c r="FD142" s="222"/>
      <c r="FE142" s="222"/>
      <c r="FF142" s="222"/>
      <c r="FG142" s="222"/>
      <c r="FH142" s="222"/>
      <c r="FI142" s="222"/>
      <c r="FJ142" s="222"/>
      <c r="FK142" s="222"/>
      <c r="FL142" s="222"/>
      <c r="FM142" s="222"/>
      <c r="FN142" s="222"/>
      <c r="FO142" s="222"/>
      <c r="FP142" s="222"/>
      <c r="FQ142" s="222"/>
      <c r="FR142" s="222"/>
      <c r="FS142" s="222"/>
      <c r="FT142" s="222"/>
      <c r="FU142" s="222"/>
      <c r="FV142" s="222"/>
      <c r="FW142" s="222"/>
      <c r="FX142" s="222"/>
      <c r="FY142" s="222"/>
      <c r="FZ142" s="222"/>
      <c r="GA142" s="222"/>
      <c r="GB142" s="222"/>
      <c r="GC142" s="222"/>
      <c r="GD142" s="222"/>
      <c r="GE142" s="222"/>
      <c r="GF142" s="222"/>
      <c r="GG142" s="222"/>
      <c r="GH142" s="222"/>
      <c r="GI142" s="222"/>
      <c r="GJ142" s="222"/>
      <c r="GK142" s="222"/>
      <c r="GL142" s="222"/>
      <c r="GM142" s="222"/>
      <c r="GN142" s="222"/>
      <c r="GO142" s="222"/>
      <c r="GP142" s="222"/>
      <c r="GQ142" s="222"/>
      <c r="GR142" s="222"/>
      <c r="GS142" s="222"/>
      <c r="GT142" s="222"/>
      <c r="GU142" s="222"/>
      <c r="GV142" s="222"/>
      <c r="GW142" s="222"/>
      <c r="GX142" s="222"/>
      <c r="GY142" s="222"/>
      <c r="GZ142" s="222"/>
      <c r="HA142" s="222"/>
      <c r="HB142" s="222"/>
      <c r="HC142" s="222"/>
      <c r="HD142" s="222"/>
      <c r="HE142" s="222"/>
      <c r="HF142" s="222"/>
      <c r="HG142" s="222"/>
      <c r="HH142" s="222"/>
      <c r="HI142" s="222"/>
      <c r="HJ142" s="222"/>
      <c r="HK142" s="222"/>
      <c r="HL142" s="222"/>
      <c r="HM142" s="222"/>
      <c r="HN142" s="222"/>
      <c r="HO142" s="222"/>
      <c r="HP142" s="222"/>
      <c r="HQ142" s="222"/>
      <c r="HR142" s="222"/>
      <c r="HS142" s="222"/>
      <c r="HT142" s="222"/>
      <c r="HU142" s="222"/>
      <c r="HV142" s="222"/>
      <c r="HW142" s="222"/>
      <c r="HX142" s="222"/>
      <c r="HY142" s="222"/>
      <c r="HZ142" s="222"/>
      <c r="IA142" s="222"/>
      <c r="IB142" s="222"/>
      <c r="IC142" s="222"/>
      <c r="ID142" s="222"/>
      <c r="IE142" s="222"/>
      <c r="IF142" s="222"/>
      <c r="IG142" s="222"/>
      <c r="IH142" s="222"/>
      <c r="II142" s="222"/>
      <c r="IJ142" s="222"/>
      <c r="IK142" s="222"/>
      <c r="IL142" s="222"/>
      <c r="IM142" s="222"/>
      <c r="IN142" s="222"/>
      <c r="IO142" s="222"/>
      <c r="IP142" s="222"/>
      <c r="IQ142" s="222"/>
      <c r="IR142" s="222"/>
      <c r="IS142" s="222"/>
      <c r="IT142" s="222"/>
      <c r="IU142" s="222"/>
      <c r="IV142" s="222"/>
      <c r="IW142" s="222"/>
      <c r="IX142" s="222"/>
      <c r="IY142" s="222"/>
      <c r="IZ142" s="222"/>
      <c r="JA142" s="222"/>
      <c r="JB142" s="222"/>
      <c r="JC142" s="222"/>
      <c r="JD142" s="222"/>
      <c r="JE142" s="222"/>
      <c r="JF142" s="222"/>
      <c r="JG142" s="222"/>
      <c r="JH142" s="222"/>
      <c r="JI142" s="222"/>
      <c r="JJ142" s="222"/>
      <c r="JK142" s="222"/>
      <c r="JL142" s="222"/>
      <c r="JM142" s="222"/>
      <c r="JN142" s="222"/>
      <c r="JO142" s="222"/>
      <c r="JP142" s="222"/>
      <c r="JQ142" s="222"/>
      <c r="JR142" s="222"/>
      <c r="JS142" s="222"/>
      <c r="JT142" s="222"/>
      <c r="JU142" s="222"/>
      <c r="JV142" s="222"/>
      <c r="JW142" s="222"/>
      <c r="JX142" s="222"/>
      <c r="JY142" s="222"/>
      <c r="JZ142" s="222"/>
      <c r="KA142" s="222"/>
      <c r="KB142" s="222"/>
      <c r="KC142" s="222"/>
      <c r="KD142" s="222"/>
      <c r="KE142" s="222"/>
      <c r="KF142" s="222"/>
      <c r="KG142" s="222"/>
      <c r="KH142" s="222"/>
      <c r="KI142" s="222"/>
      <c r="KJ142" s="222"/>
      <c r="KK142" s="222"/>
      <c r="KL142" s="222"/>
      <c r="KM142" s="222"/>
      <c r="KN142" s="222"/>
      <c r="KO142" s="222"/>
      <c r="KP142" s="222"/>
      <c r="KQ142" s="222"/>
      <c r="KR142" s="222"/>
      <c r="KS142" s="222"/>
      <c r="KT142" s="222"/>
      <c r="KU142" s="222"/>
      <c r="KV142" s="222"/>
      <c r="KW142" s="222"/>
      <c r="KX142" s="222"/>
      <c r="KY142" s="222"/>
      <c r="KZ142" s="222"/>
      <c r="LA142" s="222"/>
      <c r="LB142" s="222"/>
      <c r="LC142" s="222"/>
      <c r="LD142" s="222"/>
      <c r="LE142" s="222"/>
      <c r="LF142" s="222"/>
      <c r="LG142" s="222"/>
      <c r="LH142" s="222"/>
      <c r="LI142" s="222"/>
      <c r="LJ142" s="222"/>
      <c r="LK142" s="222"/>
      <c r="LL142" s="222"/>
      <c r="LM142" s="222"/>
      <c r="LN142" s="222"/>
      <c r="LO142" s="222"/>
      <c r="LP142" s="222"/>
      <c r="LQ142" s="222"/>
      <c r="LR142" s="222"/>
      <c r="LS142" s="222"/>
      <c r="LT142" s="222"/>
      <c r="LU142" s="222"/>
      <c r="LV142" s="222"/>
      <c r="LW142" s="222"/>
      <c r="LX142" s="222"/>
      <c r="LY142" s="222"/>
      <c r="LZ142" s="222"/>
      <c r="MA142" s="222"/>
      <c r="MB142" s="222"/>
      <c r="MC142" s="222"/>
      <c r="MD142" s="222"/>
      <c r="ME142" s="222"/>
      <c r="MF142" s="222"/>
      <c r="MG142" s="222"/>
      <c r="MH142" s="222"/>
      <c r="MI142" s="222"/>
      <c r="MJ142" s="222"/>
      <c r="MK142" s="222"/>
      <c r="ML142" s="222"/>
      <c r="MM142" s="222"/>
      <c r="MN142" s="222"/>
      <c r="MO142" s="222"/>
      <c r="MP142" s="222"/>
      <c r="MQ142" s="222"/>
      <c r="MR142" s="222"/>
      <c r="MS142" s="222"/>
      <c r="MT142" s="222"/>
      <c r="MU142" s="222"/>
      <c r="MV142" s="222"/>
      <c r="MW142" s="222"/>
      <c r="MX142" s="222"/>
      <c r="MY142" s="222"/>
      <c r="MZ142" s="222"/>
      <c r="NA142" s="222"/>
      <c r="NB142" s="222"/>
      <c r="NC142" s="222"/>
      <c r="ND142" s="222"/>
      <c r="NE142" s="222"/>
      <c r="NF142" s="222"/>
      <c r="NG142" s="222"/>
      <c r="NH142" s="222"/>
      <c r="NI142" s="222"/>
      <c r="NJ142" s="222"/>
      <c r="NK142" s="222"/>
      <c r="NL142" s="222"/>
      <c r="NM142" s="222"/>
      <c r="NN142" s="222"/>
      <c r="NO142" s="222"/>
      <c r="NP142" s="222"/>
      <c r="NQ142" s="222"/>
      <c r="NR142" s="222"/>
      <c r="NS142" s="222"/>
      <c r="NT142" s="222"/>
      <c r="NU142" s="222"/>
      <c r="NV142" s="222"/>
      <c r="NW142" s="222"/>
      <c r="NX142" s="222"/>
      <c r="NY142" s="222"/>
      <c r="NZ142" s="222"/>
      <c r="OA142" s="222"/>
      <c r="OB142" s="222"/>
      <c r="OC142" s="222"/>
      <c r="OD142" s="222"/>
      <c r="OE142" s="222"/>
      <c r="OF142" s="222"/>
      <c r="OG142" s="222"/>
      <c r="OH142" s="222"/>
      <c r="OI142" s="222"/>
      <c r="OJ142" s="222"/>
      <c r="OK142" s="222"/>
      <c r="OL142" s="222"/>
      <c r="OM142" s="222"/>
      <c r="ON142" s="222"/>
      <c r="OO142" s="222"/>
      <c r="OP142" s="222"/>
      <c r="OQ142" s="222"/>
      <c r="OR142" s="222"/>
      <c r="OS142" s="222"/>
      <c r="OT142" s="222"/>
      <c r="OU142" s="222"/>
      <c r="OV142" s="222"/>
      <c r="OW142" s="222"/>
      <c r="OX142" s="222"/>
      <c r="OY142" s="222"/>
      <c r="OZ142" s="222"/>
      <c r="PA142" s="222"/>
      <c r="PB142" s="222"/>
      <c r="PC142" s="222"/>
      <c r="PD142" s="222"/>
      <c r="PE142" s="222"/>
      <c r="PF142" s="222"/>
      <c r="PG142" s="222"/>
      <c r="PH142" s="222"/>
      <c r="PI142" s="222"/>
      <c r="PJ142" s="222"/>
      <c r="PK142" s="222"/>
      <c r="PL142" s="222"/>
      <c r="PM142" s="222"/>
      <c r="PN142" s="222"/>
      <c r="PO142" s="222"/>
      <c r="PP142" s="222"/>
      <c r="PQ142" s="222"/>
      <c r="PR142" s="222"/>
      <c r="PS142" s="222"/>
      <c r="PT142" s="222"/>
      <c r="PU142" s="222"/>
      <c r="PV142" s="222"/>
      <c r="PW142" s="222"/>
      <c r="PX142" s="222"/>
      <c r="PY142" s="222"/>
      <c r="PZ142" s="222"/>
      <c r="QA142" s="222"/>
      <c r="QB142" s="222"/>
      <c r="QC142" s="222"/>
      <c r="QD142" s="222"/>
      <c r="QE142" s="222"/>
      <c r="QF142" s="222"/>
      <c r="QG142" s="222"/>
      <c r="QH142" s="222"/>
      <c r="QI142" s="222"/>
      <c r="QJ142" s="222"/>
      <c r="QK142" s="222"/>
      <c r="QL142" s="222"/>
      <c r="QM142" s="222"/>
      <c r="QN142" s="222"/>
      <c r="QO142" s="222"/>
      <c r="QP142" s="222"/>
      <c r="QQ142" s="222"/>
      <c r="QR142" s="222"/>
      <c r="QS142" s="222"/>
      <c r="QT142" s="222"/>
      <c r="QU142" s="222"/>
      <c r="QV142" s="222"/>
      <c r="QW142" s="222"/>
      <c r="QX142" s="222"/>
      <c r="QY142" s="222"/>
      <c r="QZ142" s="222"/>
      <c r="RA142" s="222"/>
      <c r="RB142" s="222"/>
      <c r="RC142" s="222"/>
      <c r="RD142" s="222"/>
      <c r="RE142" s="222"/>
      <c r="RF142" s="222"/>
      <c r="RG142" s="222"/>
      <c r="RH142" s="222"/>
      <c r="RI142" s="222"/>
      <c r="RJ142" s="222"/>
      <c r="RK142" s="222"/>
      <c r="RL142" s="222"/>
      <c r="RM142" s="222"/>
      <c r="RN142" s="222"/>
      <c r="RO142" s="222"/>
      <c r="RP142" s="222"/>
      <c r="RQ142" s="222"/>
      <c r="RR142" s="222"/>
      <c r="RS142" s="222"/>
      <c r="RT142" s="222"/>
      <c r="RU142" s="222"/>
      <c r="RV142" s="222"/>
      <c r="RW142" s="222"/>
      <c r="RX142" s="222"/>
      <c r="RY142" s="222"/>
      <c r="RZ142" s="222"/>
      <c r="SA142" s="222"/>
      <c r="SB142" s="222"/>
      <c r="SC142" s="222"/>
      <c r="SD142" s="222"/>
      <c r="SE142" s="222"/>
      <c r="SF142" s="222"/>
      <c r="SG142" s="222"/>
      <c r="SH142" s="222"/>
      <c r="SI142" s="222"/>
      <c r="SJ142" s="222"/>
      <c r="SK142" s="222"/>
      <c r="SL142" s="222"/>
      <c r="SM142" s="222"/>
      <c r="SN142" s="222"/>
      <c r="SO142" s="222"/>
      <c r="SP142" s="222"/>
      <c r="SQ142" s="222"/>
      <c r="SR142" s="222"/>
      <c r="SS142" s="222"/>
      <c r="ST142" s="222"/>
      <c r="SU142" s="222"/>
      <c r="SV142" s="222"/>
      <c r="SW142" s="222"/>
      <c r="SX142" s="222"/>
      <c r="SY142" s="222"/>
      <c r="SZ142" s="222"/>
      <c r="TA142" s="222"/>
      <c r="TB142" s="222"/>
      <c r="TC142" s="222"/>
      <c r="TD142" s="222"/>
      <c r="TE142" s="222"/>
      <c r="TF142" s="222"/>
      <c r="TG142" s="222"/>
      <c r="TH142" s="222"/>
      <c r="TI142" s="222"/>
      <c r="TJ142" s="222"/>
      <c r="TK142" s="222"/>
      <c r="TL142" s="222"/>
      <c r="TM142" s="222"/>
      <c r="TN142" s="222"/>
      <c r="TO142" s="222"/>
      <c r="TP142" s="222"/>
      <c r="TQ142" s="222"/>
      <c r="TR142" s="222"/>
      <c r="TS142" s="222"/>
      <c r="TT142" s="222"/>
      <c r="TU142" s="222"/>
      <c r="TV142" s="222"/>
      <c r="TW142" s="222"/>
      <c r="TX142" s="222"/>
      <c r="TY142" s="222"/>
      <c r="TZ142" s="222"/>
      <c r="UA142" s="222"/>
      <c r="UB142" s="222"/>
      <c r="UC142" s="222"/>
      <c r="UD142" s="222"/>
      <c r="UE142" s="222"/>
      <c r="UF142" s="222"/>
      <c r="UG142" s="222"/>
      <c r="UH142" s="222"/>
      <c r="UI142" s="222"/>
      <c r="UJ142" s="222"/>
      <c r="UK142" s="222"/>
      <c r="UL142" s="222"/>
      <c r="UM142" s="222"/>
      <c r="UN142" s="222"/>
      <c r="UO142" s="222"/>
      <c r="UP142" s="222"/>
      <c r="UQ142" s="222"/>
      <c r="UR142" s="222"/>
      <c r="US142" s="222"/>
      <c r="UT142" s="222"/>
      <c r="UU142" s="222"/>
      <c r="UV142" s="222"/>
      <c r="UW142" s="222"/>
      <c r="UX142" s="222"/>
      <c r="UY142" s="222"/>
      <c r="UZ142" s="222"/>
      <c r="VA142" s="222"/>
      <c r="VB142" s="222"/>
      <c r="VC142" s="222"/>
      <c r="VD142" s="222"/>
      <c r="VE142" s="222"/>
      <c r="VF142" s="222"/>
      <c r="VG142" s="222"/>
      <c r="VH142" s="222"/>
      <c r="VI142" s="222"/>
      <c r="VJ142" s="222"/>
      <c r="VK142" s="222"/>
      <c r="VL142" s="222"/>
      <c r="VM142" s="222"/>
      <c r="VN142" s="222"/>
      <c r="VO142" s="222"/>
      <c r="VP142" s="222"/>
      <c r="VQ142" s="222"/>
      <c r="VR142" s="222"/>
      <c r="VS142" s="222"/>
      <c r="VT142" s="222"/>
      <c r="VU142" s="222"/>
      <c r="VV142" s="222"/>
      <c r="VW142" s="222"/>
      <c r="VX142" s="222"/>
      <c r="VY142" s="222"/>
      <c r="VZ142" s="222"/>
      <c r="WA142" s="222"/>
      <c r="WB142" s="222"/>
      <c r="WC142" s="222"/>
      <c r="WD142" s="222"/>
      <c r="WE142" s="222"/>
      <c r="WF142" s="222"/>
      <c r="WG142" s="222"/>
      <c r="WH142" s="222"/>
      <c r="WI142" s="222"/>
      <c r="WJ142" s="222"/>
      <c r="WK142" s="222"/>
      <c r="WL142" s="222"/>
      <c r="WM142" s="222"/>
      <c r="WN142" s="222"/>
      <c r="WO142" s="222"/>
      <c r="WP142" s="222"/>
      <c r="WQ142" s="222"/>
      <c r="WR142" s="222"/>
      <c r="WS142" s="222"/>
      <c r="WT142" s="222"/>
      <c r="WU142" s="222"/>
      <c r="WV142" s="222"/>
      <c r="WW142" s="222"/>
      <c r="WX142" s="222"/>
      <c r="WY142" s="222"/>
      <c r="WZ142" s="222"/>
      <c r="XA142" s="222"/>
      <c r="XB142" s="222"/>
      <c r="XC142" s="222"/>
      <c r="XD142" s="222"/>
      <c r="XE142" s="222"/>
      <c r="XF142" s="222"/>
      <c r="XG142" s="222"/>
      <c r="XH142" s="222"/>
      <c r="XI142" s="222"/>
      <c r="XJ142" s="222"/>
      <c r="XK142" s="222"/>
      <c r="XL142" s="222"/>
      <c r="XM142" s="222"/>
      <c r="XN142" s="222"/>
      <c r="XO142" s="222"/>
      <c r="XP142" s="222"/>
      <c r="XQ142" s="222"/>
      <c r="XR142" s="222"/>
      <c r="XS142" s="222"/>
      <c r="XT142" s="222"/>
      <c r="XU142" s="222"/>
      <c r="XV142" s="222"/>
      <c r="XW142" s="222"/>
      <c r="XX142" s="222"/>
      <c r="XY142" s="222"/>
      <c r="XZ142" s="222"/>
      <c r="YA142" s="222"/>
      <c r="YB142" s="222"/>
      <c r="YC142" s="222"/>
      <c r="YD142" s="222"/>
      <c r="YE142" s="222"/>
      <c r="YF142" s="222"/>
      <c r="YG142" s="222"/>
      <c r="YH142" s="222"/>
      <c r="YI142" s="222"/>
      <c r="YJ142" s="222"/>
      <c r="YK142" s="222"/>
      <c r="YL142" s="222"/>
      <c r="YM142" s="222"/>
      <c r="YN142" s="222"/>
      <c r="YO142" s="222"/>
      <c r="YP142" s="222"/>
      <c r="YQ142" s="222"/>
      <c r="YR142" s="222"/>
      <c r="YS142" s="222"/>
      <c r="YT142" s="222"/>
      <c r="YU142" s="222"/>
      <c r="YV142" s="222"/>
      <c r="YW142" s="222"/>
      <c r="YX142" s="222"/>
      <c r="YY142" s="222"/>
      <c r="YZ142" s="222"/>
      <c r="ZA142" s="222"/>
      <c r="ZB142" s="222"/>
      <c r="ZC142" s="222"/>
      <c r="ZD142" s="222"/>
      <c r="ZE142" s="222"/>
      <c r="ZF142" s="222"/>
      <c r="ZG142" s="222"/>
      <c r="ZH142" s="222"/>
      <c r="ZI142" s="222"/>
      <c r="ZJ142" s="222"/>
      <c r="ZK142" s="222"/>
      <c r="ZL142" s="222"/>
      <c r="ZM142" s="222"/>
      <c r="ZN142" s="222"/>
      <c r="ZO142" s="222"/>
      <c r="ZP142" s="222"/>
      <c r="ZQ142" s="222"/>
      <c r="ZR142" s="222"/>
      <c r="ZS142" s="222"/>
      <c r="ZT142" s="222"/>
      <c r="ZU142" s="222"/>
      <c r="ZV142" s="222"/>
      <c r="ZW142" s="222"/>
      <c r="ZX142" s="222"/>
      <c r="ZY142" s="222"/>
      <c r="ZZ142" s="222"/>
      <c r="AAA142" s="222"/>
      <c r="AAB142" s="222"/>
      <c r="AAC142" s="222"/>
      <c r="AAD142" s="222"/>
      <c r="AAE142" s="222"/>
      <c r="AAF142" s="222"/>
      <c r="AAG142" s="222"/>
      <c r="AAH142" s="222"/>
      <c r="AAI142" s="222"/>
      <c r="AAJ142" s="222"/>
      <c r="AAK142" s="222"/>
      <c r="AAL142" s="222"/>
      <c r="AAM142" s="222"/>
      <c r="AAN142" s="222"/>
      <c r="AAO142" s="222"/>
      <c r="AAP142" s="222"/>
      <c r="AAQ142" s="222"/>
      <c r="AAR142" s="222"/>
      <c r="AAS142" s="222"/>
      <c r="AAT142" s="222"/>
      <c r="AAU142" s="222"/>
      <c r="AAV142" s="222"/>
      <c r="AAW142" s="222"/>
      <c r="AAX142" s="222"/>
      <c r="AAY142" s="222"/>
      <c r="AAZ142" s="222"/>
      <c r="ABA142" s="222"/>
      <c r="ABB142" s="222"/>
      <c r="ABC142" s="222"/>
      <c r="ABD142" s="222"/>
      <c r="ABE142" s="222"/>
      <c r="ABF142" s="222"/>
      <c r="ABG142" s="222"/>
      <c r="ABH142" s="222"/>
      <c r="ABI142" s="222"/>
      <c r="ABJ142" s="222"/>
      <c r="ABK142" s="222"/>
      <c r="ABL142" s="222"/>
      <c r="ABM142" s="222"/>
      <c r="ABN142" s="222"/>
      <c r="ABO142" s="222"/>
      <c r="ABP142" s="222"/>
      <c r="ABQ142" s="222"/>
      <c r="ABR142" s="222"/>
      <c r="ABS142" s="222"/>
      <c r="ABT142" s="222"/>
      <c r="ABU142" s="222"/>
      <c r="ABV142" s="222"/>
      <c r="ABW142" s="222"/>
      <c r="ABX142" s="222"/>
      <c r="ABY142" s="222"/>
      <c r="ABZ142" s="222"/>
      <c r="ACA142" s="222"/>
      <c r="ACB142" s="222"/>
      <c r="ACC142" s="222"/>
      <c r="ACD142" s="222"/>
      <c r="ACE142" s="222"/>
      <c r="ACF142" s="222"/>
      <c r="ACG142" s="222"/>
      <c r="ACH142" s="222"/>
      <c r="ACI142" s="222"/>
      <c r="ACJ142" s="222"/>
      <c r="ACK142" s="222"/>
      <c r="ACL142" s="222"/>
      <c r="ACM142" s="222"/>
      <c r="ACN142" s="222"/>
      <c r="ACO142" s="222"/>
      <c r="ACP142" s="222"/>
      <c r="ACQ142" s="222"/>
      <c r="ACR142" s="222"/>
      <c r="ACS142" s="222"/>
      <c r="ACT142" s="222"/>
      <c r="ACU142" s="222"/>
      <c r="ACV142" s="222"/>
      <c r="ACW142" s="222"/>
      <c r="ACX142" s="222"/>
      <c r="ACY142" s="222"/>
      <c r="ACZ142" s="222"/>
      <c r="ADA142" s="222"/>
      <c r="ADB142" s="222"/>
      <c r="ADC142" s="222"/>
      <c r="ADD142" s="222"/>
      <c r="ADE142" s="222"/>
      <c r="ADF142" s="222"/>
      <c r="ADG142" s="222"/>
      <c r="ADH142" s="222"/>
      <c r="ADI142" s="222"/>
      <c r="ADJ142" s="222"/>
      <c r="ADK142" s="222"/>
      <c r="ADL142" s="222"/>
      <c r="ADM142" s="222"/>
      <c r="ADN142" s="222"/>
      <c r="ADO142" s="222"/>
      <c r="ADP142" s="222"/>
      <c r="ADQ142" s="222"/>
      <c r="ADR142" s="222"/>
      <c r="ADS142" s="222"/>
      <c r="ADT142" s="222"/>
      <c r="ADU142" s="222"/>
      <c r="ADV142" s="222"/>
      <c r="ADW142" s="222"/>
      <c r="ADX142" s="222"/>
      <c r="ADY142" s="222"/>
      <c r="ADZ142" s="222"/>
      <c r="AEA142" s="222"/>
      <c r="AEB142" s="222"/>
      <c r="AEC142" s="222"/>
      <c r="AED142" s="222"/>
      <c r="AEE142" s="222"/>
      <c r="AEF142" s="222"/>
      <c r="AEG142" s="222"/>
      <c r="AEH142" s="222"/>
      <c r="AEI142" s="222"/>
      <c r="AEJ142" s="222"/>
      <c r="AEK142" s="222"/>
      <c r="AEL142" s="222"/>
      <c r="AEM142" s="222"/>
      <c r="AEN142" s="222"/>
      <c r="AEO142" s="222"/>
      <c r="AEP142" s="222"/>
      <c r="AEQ142" s="222"/>
      <c r="AER142" s="222"/>
      <c r="AES142" s="222"/>
      <c r="AET142" s="222"/>
      <c r="AEU142" s="222"/>
      <c r="AEV142" s="222"/>
      <c r="AEW142" s="222"/>
      <c r="AEX142" s="222"/>
      <c r="AEY142" s="222"/>
      <c r="AEZ142" s="222"/>
      <c r="AFA142" s="222"/>
      <c r="AFB142" s="222"/>
      <c r="AFC142" s="222"/>
      <c r="AFD142" s="222"/>
      <c r="AFE142" s="222"/>
      <c r="AFF142" s="222"/>
      <c r="AFG142" s="222"/>
      <c r="AFH142" s="222"/>
      <c r="AFI142" s="222"/>
      <c r="AFJ142" s="222"/>
      <c r="AFK142" s="222"/>
      <c r="AFL142" s="222"/>
      <c r="AFM142" s="222"/>
      <c r="AFN142" s="222"/>
      <c r="AFO142" s="222"/>
      <c r="AFP142" s="222"/>
      <c r="AFQ142" s="222"/>
      <c r="AFR142" s="222"/>
      <c r="AFS142" s="222"/>
      <c r="AFT142" s="222"/>
      <c r="AFU142" s="222"/>
      <c r="AFV142" s="222"/>
      <c r="AFW142" s="222"/>
      <c r="AFX142" s="222"/>
      <c r="AFY142" s="222"/>
      <c r="AFZ142" s="222"/>
      <c r="AGA142" s="222"/>
      <c r="AGB142" s="222"/>
      <c r="AGC142" s="222"/>
      <c r="AGD142" s="222"/>
      <c r="AGE142" s="222"/>
      <c r="AGF142" s="222"/>
      <c r="AGG142" s="222"/>
      <c r="AGH142" s="222"/>
      <c r="AGI142" s="222"/>
      <c r="AGJ142" s="222"/>
      <c r="AGK142" s="222"/>
      <c r="AGL142" s="222"/>
      <c r="AGM142" s="222"/>
      <c r="AGN142" s="222"/>
      <c r="AGO142" s="222"/>
      <c r="AGP142" s="222"/>
      <c r="AGQ142" s="222"/>
      <c r="AGR142" s="222"/>
      <c r="AGS142" s="222"/>
      <c r="AGT142" s="222"/>
      <c r="AGU142" s="222"/>
      <c r="AGV142" s="222"/>
      <c r="AGW142" s="222"/>
      <c r="AGX142" s="222"/>
      <c r="AGY142" s="222"/>
      <c r="AGZ142" s="222"/>
      <c r="AHA142" s="222"/>
      <c r="AHB142" s="222"/>
      <c r="AHC142" s="222"/>
      <c r="AHD142" s="222"/>
      <c r="AHE142" s="222"/>
      <c r="AHF142" s="222"/>
      <c r="AHG142" s="222"/>
      <c r="AHH142" s="222"/>
      <c r="AHI142" s="222"/>
      <c r="AHJ142" s="222"/>
      <c r="AHK142" s="222"/>
      <c r="AHL142" s="222"/>
      <c r="AHM142" s="222"/>
      <c r="AHN142" s="222"/>
      <c r="AHO142" s="222"/>
      <c r="AHP142" s="222"/>
      <c r="AHQ142" s="222"/>
      <c r="AHR142" s="222"/>
      <c r="AHS142" s="222"/>
      <c r="AHT142" s="222"/>
      <c r="AHU142" s="222"/>
      <c r="AHV142" s="222"/>
      <c r="AHW142" s="222"/>
      <c r="AHX142" s="222"/>
      <c r="AHY142" s="222"/>
      <c r="AHZ142" s="222"/>
      <c r="AIA142" s="222"/>
      <c r="AIB142" s="222"/>
      <c r="AIC142" s="222"/>
      <c r="AID142" s="222"/>
      <c r="AIE142" s="222"/>
      <c r="AIF142" s="222"/>
      <c r="AIG142" s="222"/>
      <c r="AIH142" s="222"/>
      <c r="AII142" s="222"/>
      <c r="AIJ142" s="222"/>
      <c r="AIK142" s="222"/>
      <c r="AIL142" s="222"/>
      <c r="AIM142" s="222"/>
      <c r="AIN142" s="222"/>
      <c r="AIO142" s="222"/>
      <c r="AIP142" s="222"/>
      <c r="AIQ142" s="222"/>
      <c r="AIR142" s="222"/>
      <c r="AIS142" s="222"/>
      <c r="AIT142" s="222"/>
      <c r="AIU142" s="222"/>
      <c r="AIV142" s="222"/>
      <c r="AIW142" s="222"/>
      <c r="AIX142" s="222"/>
      <c r="AIY142" s="222"/>
      <c r="AIZ142" s="222"/>
      <c r="AJA142" s="222"/>
      <c r="AJB142" s="222"/>
      <c r="AJC142" s="222"/>
      <c r="AJD142" s="222"/>
      <c r="AJE142" s="222"/>
      <c r="AJF142" s="222"/>
      <c r="AJG142" s="222"/>
      <c r="AJH142" s="222"/>
      <c r="AJI142" s="222"/>
      <c r="AJJ142" s="222"/>
      <c r="AJK142" s="222"/>
      <c r="AJL142" s="222"/>
      <c r="AJM142" s="222"/>
      <c r="AJN142" s="222"/>
      <c r="AJO142" s="222"/>
      <c r="AJP142" s="222"/>
      <c r="AJQ142" s="222"/>
      <c r="AJR142" s="222"/>
      <c r="AJS142" s="222"/>
      <c r="AJT142" s="222"/>
      <c r="AJU142" s="222"/>
      <c r="AJV142" s="222"/>
      <c r="AJW142" s="222"/>
      <c r="AJX142" s="222"/>
      <c r="AJY142" s="222"/>
      <c r="AJZ142" s="222"/>
      <c r="AKA142" s="222"/>
      <c r="AKB142" s="222"/>
      <c r="AKC142" s="222"/>
      <c r="AKD142" s="222"/>
      <c r="AKE142" s="222"/>
      <c r="AKF142" s="222"/>
      <c r="AKG142" s="222"/>
      <c r="AKH142" s="222"/>
      <c r="AKI142" s="222"/>
      <c r="AKJ142" s="222"/>
      <c r="AKK142" s="222"/>
      <c r="AKL142" s="222"/>
      <c r="AKM142" s="222"/>
      <c r="AKN142" s="222"/>
      <c r="AKO142" s="222"/>
      <c r="AKP142" s="222"/>
      <c r="AKQ142" s="222"/>
      <c r="AKR142" s="222"/>
      <c r="AKS142" s="222"/>
      <c r="AKT142" s="222"/>
      <c r="AKU142" s="222"/>
      <c r="AKV142" s="222"/>
      <c r="AKW142" s="222"/>
      <c r="AKX142" s="222"/>
      <c r="AKY142" s="222"/>
      <c r="AKZ142" s="222"/>
      <c r="ALA142" s="222"/>
      <c r="ALB142" s="222"/>
      <c r="ALC142" s="222"/>
      <c r="ALD142" s="222"/>
      <c r="ALE142" s="222"/>
      <c r="ALF142" s="222"/>
      <c r="ALG142" s="222"/>
      <c r="ALH142" s="222"/>
      <c r="ALI142" s="222"/>
      <c r="ALJ142" s="222"/>
      <c r="ALK142" s="222"/>
      <c r="ALL142" s="222"/>
      <c r="ALM142" s="222"/>
      <c r="ALN142" s="222"/>
      <c r="ALO142" s="222"/>
      <c r="ALP142" s="222"/>
      <c r="ALQ142" s="222"/>
      <c r="ALR142" s="222"/>
      <c r="ALS142" s="222"/>
      <c r="ALT142" s="222"/>
      <c r="ALU142" s="222"/>
      <c r="ALV142" s="222"/>
      <c r="ALW142" s="222"/>
      <c r="ALX142" s="222"/>
      <c r="ALY142" s="222"/>
      <c r="ALZ142" s="222"/>
      <c r="AMA142" s="222"/>
      <c r="AMB142" s="222"/>
    </row>
    <row r="143" spans="1:1016" s="107" customFormat="1" ht="28.5">
      <c r="A143" s="168" t="s">
        <v>2197</v>
      </c>
      <c r="B143" s="300" t="s">
        <v>1386</v>
      </c>
      <c r="D143" s="584" t="s">
        <v>277</v>
      </c>
      <c r="E143" s="60">
        <v>750</v>
      </c>
      <c r="F143" s="59"/>
      <c r="G143" s="286">
        <f>E143*F143</f>
        <v>0</v>
      </c>
      <c r="H143" s="222"/>
      <c r="I143" s="222"/>
      <c r="J143" s="222"/>
      <c r="K143" s="222"/>
      <c r="L143" s="222"/>
      <c r="M143" s="222"/>
      <c r="N143" s="222"/>
      <c r="O143" s="222"/>
      <c r="P143" s="222"/>
      <c r="Q143" s="222"/>
      <c r="R143" s="222"/>
      <c r="S143" s="222"/>
      <c r="T143" s="222"/>
      <c r="U143" s="222"/>
      <c r="V143" s="222"/>
      <c r="W143" s="222"/>
      <c r="X143" s="222"/>
      <c r="Y143" s="222"/>
      <c r="Z143" s="222"/>
      <c r="AA143" s="222"/>
      <c r="AB143" s="222"/>
      <c r="AC143" s="222"/>
      <c r="AD143" s="222"/>
      <c r="AE143" s="222"/>
      <c r="AF143" s="222"/>
      <c r="AG143" s="222"/>
      <c r="AH143" s="222"/>
      <c r="AI143" s="222"/>
      <c r="AJ143" s="222"/>
      <c r="AK143" s="222"/>
      <c r="AL143" s="222"/>
      <c r="AM143" s="222"/>
      <c r="AN143" s="222"/>
      <c r="AO143" s="222"/>
      <c r="AP143" s="222"/>
      <c r="AQ143" s="222"/>
      <c r="AR143" s="222"/>
      <c r="AS143" s="222"/>
      <c r="AT143" s="222"/>
      <c r="AU143" s="222"/>
      <c r="AV143" s="222"/>
      <c r="AW143" s="222"/>
      <c r="AX143" s="222"/>
      <c r="AY143" s="222"/>
      <c r="AZ143" s="222"/>
      <c r="BA143" s="222"/>
      <c r="BB143" s="222"/>
      <c r="BC143" s="222"/>
      <c r="BD143" s="222"/>
      <c r="BE143" s="222"/>
      <c r="BF143" s="222"/>
      <c r="BG143" s="222"/>
      <c r="BH143" s="222"/>
      <c r="BI143" s="222"/>
      <c r="BJ143" s="222"/>
      <c r="BK143" s="222"/>
      <c r="BL143" s="222"/>
      <c r="BM143" s="222"/>
      <c r="BN143" s="222"/>
      <c r="BO143" s="222"/>
      <c r="BP143" s="222"/>
      <c r="BQ143" s="222"/>
      <c r="BR143" s="222"/>
      <c r="BS143" s="222"/>
      <c r="BT143" s="222"/>
      <c r="BU143" s="222"/>
      <c r="BV143" s="222"/>
      <c r="BW143" s="222"/>
      <c r="BX143" s="222"/>
      <c r="BY143" s="222"/>
      <c r="BZ143" s="222"/>
      <c r="CA143" s="222"/>
      <c r="CB143" s="222"/>
      <c r="CC143" s="222"/>
      <c r="CD143" s="222"/>
      <c r="CE143" s="222"/>
      <c r="CF143" s="222"/>
      <c r="CG143" s="222"/>
      <c r="CH143" s="222"/>
      <c r="CI143" s="222"/>
      <c r="CJ143" s="222"/>
      <c r="CK143" s="222"/>
      <c r="CL143" s="222"/>
      <c r="CM143" s="222"/>
      <c r="CN143" s="222"/>
      <c r="CO143" s="222"/>
      <c r="CP143" s="222"/>
      <c r="CQ143" s="222"/>
      <c r="CR143" s="222"/>
      <c r="CS143" s="222"/>
      <c r="CT143" s="222"/>
      <c r="CU143" s="222"/>
      <c r="CV143" s="222"/>
      <c r="CW143" s="222"/>
      <c r="CX143" s="222"/>
      <c r="CY143" s="222"/>
      <c r="CZ143" s="222"/>
      <c r="DA143" s="222"/>
      <c r="DB143" s="222"/>
      <c r="DC143" s="222"/>
      <c r="DD143" s="222"/>
      <c r="DE143" s="222"/>
      <c r="DF143" s="222"/>
      <c r="DG143" s="222"/>
      <c r="DH143" s="222"/>
      <c r="DI143" s="222"/>
      <c r="DJ143" s="222"/>
      <c r="DK143" s="222"/>
      <c r="DL143" s="222"/>
      <c r="DM143" s="222"/>
      <c r="DN143" s="222"/>
      <c r="DO143" s="222"/>
      <c r="DP143" s="222"/>
      <c r="DQ143" s="222"/>
      <c r="DR143" s="222"/>
      <c r="DS143" s="222"/>
      <c r="DT143" s="222"/>
      <c r="DU143" s="222"/>
      <c r="DV143" s="222"/>
      <c r="DW143" s="222"/>
      <c r="DX143" s="222"/>
      <c r="DY143" s="222"/>
      <c r="DZ143" s="222"/>
      <c r="EA143" s="222"/>
      <c r="EB143" s="222"/>
      <c r="EC143" s="222"/>
      <c r="ED143" s="222"/>
      <c r="EE143" s="222"/>
      <c r="EF143" s="222"/>
      <c r="EG143" s="222"/>
      <c r="EH143" s="222"/>
      <c r="EI143" s="222"/>
      <c r="EJ143" s="222"/>
      <c r="EK143" s="222"/>
      <c r="EL143" s="222"/>
      <c r="EM143" s="222"/>
      <c r="EN143" s="222"/>
      <c r="EO143" s="222"/>
      <c r="EP143" s="222"/>
      <c r="EQ143" s="222"/>
      <c r="ER143" s="222"/>
      <c r="ES143" s="222"/>
      <c r="ET143" s="222"/>
      <c r="EU143" s="222"/>
      <c r="EV143" s="222"/>
      <c r="EW143" s="222"/>
      <c r="EX143" s="222"/>
      <c r="EY143" s="222"/>
      <c r="EZ143" s="222"/>
      <c r="FA143" s="222"/>
      <c r="FB143" s="222"/>
      <c r="FC143" s="222"/>
      <c r="FD143" s="222"/>
      <c r="FE143" s="222"/>
      <c r="FF143" s="222"/>
      <c r="FG143" s="222"/>
      <c r="FH143" s="222"/>
      <c r="FI143" s="222"/>
      <c r="FJ143" s="222"/>
      <c r="FK143" s="222"/>
      <c r="FL143" s="222"/>
      <c r="FM143" s="222"/>
      <c r="FN143" s="222"/>
      <c r="FO143" s="222"/>
      <c r="FP143" s="222"/>
      <c r="FQ143" s="222"/>
      <c r="FR143" s="222"/>
      <c r="FS143" s="222"/>
      <c r="FT143" s="222"/>
      <c r="FU143" s="222"/>
      <c r="FV143" s="222"/>
      <c r="FW143" s="222"/>
      <c r="FX143" s="222"/>
      <c r="FY143" s="222"/>
      <c r="FZ143" s="222"/>
      <c r="GA143" s="222"/>
      <c r="GB143" s="222"/>
      <c r="GC143" s="222"/>
      <c r="GD143" s="222"/>
      <c r="GE143" s="222"/>
      <c r="GF143" s="222"/>
      <c r="GG143" s="222"/>
      <c r="GH143" s="222"/>
      <c r="GI143" s="222"/>
      <c r="GJ143" s="222"/>
      <c r="GK143" s="222"/>
      <c r="GL143" s="222"/>
      <c r="GM143" s="222"/>
      <c r="GN143" s="222"/>
      <c r="GO143" s="222"/>
      <c r="GP143" s="222"/>
      <c r="GQ143" s="222"/>
      <c r="GR143" s="222"/>
      <c r="GS143" s="222"/>
      <c r="GT143" s="222"/>
      <c r="GU143" s="222"/>
      <c r="GV143" s="222"/>
      <c r="GW143" s="222"/>
      <c r="GX143" s="222"/>
      <c r="GY143" s="222"/>
      <c r="GZ143" s="222"/>
      <c r="HA143" s="222"/>
      <c r="HB143" s="222"/>
      <c r="HC143" s="222"/>
      <c r="HD143" s="222"/>
      <c r="HE143" s="222"/>
      <c r="HF143" s="222"/>
      <c r="HG143" s="222"/>
      <c r="HH143" s="222"/>
      <c r="HI143" s="222"/>
      <c r="HJ143" s="222"/>
      <c r="HK143" s="222"/>
      <c r="HL143" s="222"/>
      <c r="HM143" s="222"/>
      <c r="HN143" s="222"/>
      <c r="HO143" s="222"/>
      <c r="HP143" s="222"/>
      <c r="HQ143" s="222"/>
      <c r="HR143" s="222"/>
      <c r="HS143" s="222"/>
      <c r="HT143" s="222"/>
      <c r="HU143" s="222"/>
      <c r="HV143" s="222"/>
      <c r="HW143" s="222"/>
      <c r="HX143" s="222"/>
      <c r="HY143" s="222"/>
      <c r="HZ143" s="222"/>
      <c r="IA143" s="222"/>
      <c r="IB143" s="222"/>
      <c r="IC143" s="222"/>
      <c r="ID143" s="222"/>
      <c r="IE143" s="222"/>
      <c r="IF143" s="222"/>
      <c r="IG143" s="222"/>
      <c r="IH143" s="222"/>
      <c r="II143" s="222"/>
      <c r="IJ143" s="222"/>
      <c r="IK143" s="222"/>
      <c r="IL143" s="222"/>
      <c r="IM143" s="222"/>
      <c r="IN143" s="222"/>
      <c r="IO143" s="222"/>
      <c r="IP143" s="222"/>
      <c r="IQ143" s="222"/>
      <c r="IR143" s="222"/>
      <c r="IS143" s="222"/>
      <c r="IT143" s="222"/>
      <c r="IU143" s="222"/>
      <c r="IV143" s="222"/>
      <c r="IW143" s="222"/>
      <c r="IX143" s="222"/>
      <c r="IY143" s="222"/>
      <c r="IZ143" s="222"/>
      <c r="JA143" s="222"/>
      <c r="JB143" s="222"/>
      <c r="JC143" s="222"/>
      <c r="JD143" s="222"/>
      <c r="JE143" s="222"/>
      <c r="JF143" s="222"/>
      <c r="JG143" s="222"/>
      <c r="JH143" s="222"/>
      <c r="JI143" s="222"/>
      <c r="JJ143" s="222"/>
      <c r="JK143" s="222"/>
      <c r="JL143" s="222"/>
      <c r="JM143" s="222"/>
      <c r="JN143" s="222"/>
      <c r="JO143" s="222"/>
      <c r="JP143" s="222"/>
      <c r="JQ143" s="222"/>
      <c r="JR143" s="222"/>
      <c r="JS143" s="222"/>
      <c r="JT143" s="222"/>
      <c r="JU143" s="222"/>
      <c r="JV143" s="222"/>
      <c r="JW143" s="222"/>
      <c r="JX143" s="222"/>
      <c r="JY143" s="222"/>
      <c r="JZ143" s="222"/>
      <c r="KA143" s="222"/>
      <c r="KB143" s="222"/>
      <c r="KC143" s="222"/>
      <c r="KD143" s="222"/>
      <c r="KE143" s="222"/>
      <c r="KF143" s="222"/>
      <c r="KG143" s="222"/>
      <c r="KH143" s="222"/>
      <c r="KI143" s="222"/>
      <c r="KJ143" s="222"/>
      <c r="KK143" s="222"/>
      <c r="KL143" s="222"/>
      <c r="KM143" s="222"/>
      <c r="KN143" s="222"/>
      <c r="KO143" s="222"/>
      <c r="KP143" s="222"/>
      <c r="KQ143" s="222"/>
      <c r="KR143" s="222"/>
      <c r="KS143" s="222"/>
      <c r="KT143" s="222"/>
      <c r="KU143" s="222"/>
      <c r="KV143" s="222"/>
      <c r="KW143" s="222"/>
      <c r="KX143" s="222"/>
      <c r="KY143" s="222"/>
      <c r="KZ143" s="222"/>
      <c r="LA143" s="222"/>
      <c r="LB143" s="222"/>
      <c r="LC143" s="222"/>
      <c r="LD143" s="222"/>
      <c r="LE143" s="222"/>
      <c r="LF143" s="222"/>
      <c r="LG143" s="222"/>
      <c r="LH143" s="222"/>
      <c r="LI143" s="222"/>
      <c r="LJ143" s="222"/>
      <c r="LK143" s="222"/>
      <c r="LL143" s="222"/>
      <c r="LM143" s="222"/>
      <c r="LN143" s="222"/>
      <c r="LO143" s="222"/>
      <c r="LP143" s="222"/>
      <c r="LQ143" s="222"/>
      <c r="LR143" s="222"/>
      <c r="LS143" s="222"/>
      <c r="LT143" s="222"/>
      <c r="LU143" s="222"/>
      <c r="LV143" s="222"/>
      <c r="LW143" s="222"/>
      <c r="LX143" s="222"/>
      <c r="LY143" s="222"/>
      <c r="LZ143" s="222"/>
      <c r="MA143" s="222"/>
      <c r="MB143" s="222"/>
      <c r="MC143" s="222"/>
      <c r="MD143" s="222"/>
      <c r="ME143" s="222"/>
      <c r="MF143" s="222"/>
      <c r="MG143" s="222"/>
      <c r="MH143" s="222"/>
      <c r="MI143" s="222"/>
      <c r="MJ143" s="222"/>
      <c r="MK143" s="222"/>
      <c r="ML143" s="222"/>
      <c r="MM143" s="222"/>
      <c r="MN143" s="222"/>
      <c r="MO143" s="222"/>
      <c r="MP143" s="222"/>
      <c r="MQ143" s="222"/>
      <c r="MR143" s="222"/>
      <c r="MS143" s="222"/>
      <c r="MT143" s="222"/>
      <c r="MU143" s="222"/>
      <c r="MV143" s="222"/>
      <c r="MW143" s="222"/>
      <c r="MX143" s="222"/>
      <c r="MY143" s="222"/>
      <c r="MZ143" s="222"/>
      <c r="NA143" s="222"/>
      <c r="NB143" s="222"/>
      <c r="NC143" s="222"/>
      <c r="ND143" s="222"/>
      <c r="NE143" s="222"/>
      <c r="NF143" s="222"/>
      <c r="NG143" s="222"/>
      <c r="NH143" s="222"/>
      <c r="NI143" s="222"/>
      <c r="NJ143" s="222"/>
      <c r="NK143" s="222"/>
      <c r="NL143" s="222"/>
      <c r="NM143" s="222"/>
      <c r="NN143" s="222"/>
      <c r="NO143" s="222"/>
      <c r="NP143" s="222"/>
      <c r="NQ143" s="222"/>
      <c r="NR143" s="222"/>
      <c r="NS143" s="222"/>
      <c r="NT143" s="222"/>
      <c r="NU143" s="222"/>
      <c r="NV143" s="222"/>
      <c r="NW143" s="222"/>
      <c r="NX143" s="222"/>
      <c r="NY143" s="222"/>
      <c r="NZ143" s="222"/>
      <c r="OA143" s="222"/>
      <c r="OB143" s="222"/>
      <c r="OC143" s="222"/>
      <c r="OD143" s="222"/>
      <c r="OE143" s="222"/>
      <c r="OF143" s="222"/>
      <c r="OG143" s="222"/>
      <c r="OH143" s="222"/>
      <c r="OI143" s="222"/>
      <c r="OJ143" s="222"/>
      <c r="OK143" s="222"/>
      <c r="OL143" s="222"/>
      <c r="OM143" s="222"/>
      <c r="ON143" s="222"/>
      <c r="OO143" s="222"/>
      <c r="OP143" s="222"/>
      <c r="OQ143" s="222"/>
      <c r="OR143" s="222"/>
      <c r="OS143" s="222"/>
      <c r="OT143" s="222"/>
      <c r="OU143" s="222"/>
      <c r="OV143" s="222"/>
      <c r="OW143" s="222"/>
      <c r="OX143" s="222"/>
      <c r="OY143" s="222"/>
      <c r="OZ143" s="222"/>
      <c r="PA143" s="222"/>
      <c r="PB143" s="222"/>
      <c r="PC143" s="222"/>
      <c r="PD143" s="222"/>
      <c r="PE143" s="222"/>
      <c r="PF143" s="222"/>
      <c r="PG143" s="222"/>
      <c r="PH143" s="222"/>
      <c r="PI143" s="222"/>
      <c r="PJ143" s="222"/>
      <c r="PK143" s="222"/>
      <c r="PL143" s="222"/>
      <c r="PM143" s="222"/>
      <c r="PN143" s="222"/>
      <c r="PO143" s="222"/>
      <c r="PP143" s="222"/>
      <c r="PQ143" s="222"/>
      <c r="PR143" s="222"/>
      <c r="PS143" s="222"/>
      <c r="PT143" s="222"/>
      <c r="PU143" s="222"/>
      <c r="PV143" s="222"/>
      <c r="PW143" s="222"/>
      <c r="PX143" s="222"/>
      <c r="PY143" s="222"/>
      <c r="PZ143" s="222"/>
      <c r="QA143" s="222"/>
      <c r="QB143" s="222"/>
      <c r="QC143" s="222"/>
      <c r="QD143" s="222"/>
      <c r="QE143" s="222"/>
      <c r="QF143" s="222"/>
      <c r="QG143" s="222"/>
      <c r="QH143" s="222"/>
      <c r="QI143" s="222"/>
      <c r="QJ143" s="222"/>
      <c r="QK143" s="222"/>
      <c r="QL143" s="222"/>
      <c r="QM143" s="222"/>
      <c r="QN143" s="222"/>
      <c r="QO143" s="222"/>
      <c r="QP143" s="222"/>
      <c r="QQ143" s="222"/>
      <c r="QR143" s="222"/>
      <c r="QS143" s="222"/>
      <c r="QT143" s="222"/>
      <c r="QU143" s="222"/>
      <c r="QV143" s="222"/>
      <c r="QW143" s="222"/>
      <c r="QX143" s="222"/>
      <c r="QY143" s="222"/>
      <c r="QZ143" s="222"/>
      <c r="RA143" s="222"/>
      <c r="RB143" s="222"/>
      <c r="RC143" s="222"/>
      <c r="RD143" s="222"/>
      <c r="RE143" s="222"/>
      <c r="RF143" s="222"/>
      <c r="RG143" s="222"/>
      <c r="RH143" s="222"/>
      <c r="RI143" s="222"/>
      <c r="RJ143" s="222"/>
      <c r="RK143" s="222"/>
      <c r="RL143" s="222"/>
      <c r="RM143" s="222"/>
      <c r="RN143" s="222"/>
      <c r="RO143" s="222"/>
      <c r="RP143" s="222"/>
      <c r="RQ143" s="222"/>
      <c r="RR143" s="222"/>
      <c r="RS143" s="222"/>
      <c r="RT143" s="222"/>
      <c r="RU143" s="222"/>
      <c r="RV143" s="222"/>
      <c r="RW143" s="222"/>
      <c r="RX143" s="222"/>
      <c r="RY143" s="222"/>
      <c r="RZ143" s="222"/>
      <c r="SA143" s="222"/>
      <c r="SB143" s="222"/>
      <c r="SC143" s="222"/>
      <c r="SD143" s="222"/>
      <c r="SE143" s="222"/>
      <c r="SF143" s="222"/>
      <c r="SG143" s="222"/>
      <c r="SH143" s="222"/>
      <c r="SI143" s="222"/>
      <c r="SJ143" s="222"/>
      <c r="SK143" s="222"/>
      <c r="SL143" s="222"/>
      <c r="SM143" s="222"/>
      <c r="SN143" s="222"/>
      <c r="SO143" s="222"/>
      <c r="SP143" s="222"/>
      <c r="SQ143" s="222"/>
      <c r="SR143" s="222"/>
      <c r="SS143" s="222"/>
      <c r="ST143" s="222"/>
      <c r="SU143" s="222"/>
      <c r="SV143" s="222"/>
      <c r="SW143" s="222"/>
      <c r="SX143" s="222"/>
      <c r="SY143" s="222"/>
      <c r="SZ143" s="222"/>
      <c r="TA143" s="222"/>
      <c r="TB143" s="222"/>
      <c r="TC143" s="222"/>
      <c r="TD143" s="222"/>
      <c r="TE143" s="222"/>
      <c r="TF143" s="222"/>
      <c r="TG143" s="222"/>
      <c r="TH143" s="222"/>
      <c r="TI143" s="222"/>
      <c r="TJ143" s="222"/>
      <c r="TK143" s="222"/>
      <c r="TL143" s="222"/>
      <c r="TM143" s="222"/>
      <c r="TN143" s="222"/>
      <c r="TO143" s="222"/>
      <c r="TP143" s="222"/>
      <c r="TQ143" s="222"/>
      <c r="TR143" s="222"/>
      <c r="TS143" s="222"/>
      <c r="TT143" s="222"/>
      <c r="TU143" s="222"/>
      <c r="TV143" s="222"/>
      <c r="TW143" s="222"/>
      <c r="TX143" s="222"/>
      <c r="TY143" s="222"/>
      <c r="TZ143" s="222"/>
      <c r="UA143" s="222"/>
      <c r="UB143" s="222"/>
      <c r="UC143" s="222"/>
      <c r="UD143" s="222"/>
      <c r="UE143" s="222"/>
      <c r="UF143" s="222"/>
      <c r="UG143" s="222"/>
      <c r="UH143" s="222"/>
      <c r="UI143" s="222"/>
      <c r="UJ143" s="222"/>
      <c r="UK143" s="222"/>
      <c r="UL143" s="222"/>
      <c r="UM143" s="222"/>
      <c r="UN143" s="222"/>
      <c r="UO143" s="222"/>
      <c r="UP143" s="222"/>
      <c r="UQ143" s="222"/>
      <c r="UR143" s="222"/>
      <c r="US143" s="222"/>
      <c r="UT143" s="222"/>
      <c r="UU143" s="222"/>
      <c r="UV143" s="222"/>
      <c r="UW143" s="222"/>
      <c r="UX143" s="222"/>
      <c r="UY143" s="222"/>
      <c r="UZ143" s="222"/>
      <c r="VA143" s="222"/>
      <c r="VB143" s="222"/>
      <c r="VC143" s="222"/>
      <c r="VD143" s="222"/>
      <c r="VE143" s="222"/>
      <c r="VF143" s="222"/>
      <c r="VG143" s="222"/>
      <c r="VH143" s="222"/>
      <c r="VI143" s="222"/>
      <c r="VJ143" s="222"/>
      <c r="VK143" s="222"/>
      <c r="VL143" s="222"/>
      <c r="VM143" s="222"/>
      <c r="VN143" s="222"/>
      <c r="VO143" s="222"/>
      <c r="VP143" s="222"/>
      <c r="VQ143" s="222"/>
      <c r="VR143" s="222"/>
      <c r="VS143" s="222"/>
      <c r="VT143" s="222"/>
      <c r="VU143" s="222"/>
      <c r="VV143" s="222"/>
      <c r="VW143" s="222"/>
      <c r="VX143" s="222"/>
      <c r="VY143" s="222"/>
      <c r="VZ143" s="222"/>
      <c r="WA143" s="222"/>
      <c r="WB143" s="222"/>
      <c r="WC143" s="222"/>
      <c r="WD143" s="222"/>
      <c r="WE143" s="222"/>
      <c r="WF143" s="222"/>
      <c r="WG143" s="222"/>
      <c r="WH143" s="222"/>
      <c r="WI143" s="222"/>
      <c r="WJ143" s="222"/>
      <c r="WK143" s="222"/>
      <c r="WL143" s="222"/>
      <c r="WM143" s="222"/>
      <c r="WN143" s="222"/>
      <c r="WO143" s="222"/>
      <c r="WP143" s="222"/>
      <c r="WQ143" s="222"/>
      <c r="WR143" s="222"/>
      <c r="WS143" s="222"/>
      <c r="WT143" s="222"/>
      <c r="WU143" s="222"/>
      <c r="WV143" s="222"/>
      <c r="WW143" s="222"/>
      <c r="WX143" s="222"/>
      <c r="WY143" s="222"/>
      <c r="WZ143" s="222"/>
      <c r="XA143" s="222"/>
      <c r="XB143" s="222"/>
      <c r="XC143" s="222"/>
      <c r="XD143" s="222"/>
      <c r="XE143" s="222"/>
      <c r="XF143" s="222"/>
      <c r="XG143" s="222"/>
      <c r="XH143" s="222"/>
      <c r="XI143" s="222"/>
      <c r="XJ143" s="222"/>
      <c r="XK143" s="222"/>
      <c r="XL143" s="222"/>
      <c r="XM143" s="222"/>
      <c r="XN143" s="222"/>
      <c r="XO143" s="222"/>
      <c r="XP143" s="222"/>
      <c r="XQ143" s="222"/>
      <c r="XR143" s="222"/>
      <c r="XS143" s="222"/>
      <c r="XT143" s="222"/>
      <c r="XU143" s="222"/>
      <c r="XV143" s="222"/>
      <c r="XW143" s="222"/>
      <c r="XX143" s="222"/>
      <c r="XY143" s="222"/>
      <c r="XZ143" s="222"/>
      <c r="YA143" s="222"/>
      <c r="YB143" s="222"/>
      <c r="YC143" s="222"/>
      <c r="YD143" s="222"/>
      <c r="YE143" s="222"/>
      <c r="YF143" s="222"/>
      <c r="YG143" s="222"/>
      <c r="YH143" s="222"/>
      <c r="YI143" s="222"/>
      <c r="YJ143" s="222"/>
      <c r="YK143" s="222"/>
      <c r="YL143" s="222"/>
      <c r="YM143" s="222"/>
      <c r="YN143" s="222"/>
      <c r="YO143" s="222"/>
      <c r="YP143" s="222"/>
      <c r="YQ143" s="222"/>
      <c r="YR143" s="222"/>
      <c r="YS143" s="222"/>
      <c r="YT143" s="222"/>
      <c r="YU143" s="222"/>
      <c r="YV143" s="222"/>
      <c r="YW143" s="222"/>
      <c r="YX143" s="222"/>
      <c r="YY143" s="222"/>
      <c r="YZ143" s="222"/>
      <c r="ZA143" s="222"/>
      <c r="ZB143" s="222"/>
      <c r="ZC143" s="222"/>
      <c r="ZD143" s="222"/>
      <c r="ZE143" s="222"/>
      <c r="ZF143" s="222"/>
      <c r="ZG143" s="222"/>
      <c r="ZH143" s="222"/>
      <c r="ZI143" s="222"/>
      <c r="ZJ143" s="222"/>
      <c r="ZK143" s="222"/>
      <c r="ZL143" s="222"/>
      <c r="ZM143" s="222"/>
      <c r="ZN143" s="222"/>
      <c r="ZO143" s="222"/>
      <c r="ZP143" s="222"/>
      <c r="ZQ143" s="222"/>
      <c r="ZR143" s="222"/>
      <c r="ZS143" s="222"/>
      <c r="ZT143" s="222"/>
      <c r="ZU143" s="222"/>
      <c r="ZV143" s="222"/>
      <c r="ZW143" s="222"/>
      <c r="ZX143" s="222"/>
      <c r="ZY143" s="222"/>
      <c r="ZZ143" s="222"/>
      <c r="AAA143" s="222"/>
      <c r="AAB143" s="222"/>
      <c r="AAC143" s="222"/>
      <c r="AAD143" s="222"/>
      <c r="AAE143" s="222"/>
      <c r="AAF143" s="222"/>
      <c r="AAG143" s="222"/>
      <c r="AAH143" s="222"/>
      <c r="AAI143" s="222"/>
      <c r="AAJ143" s="222"/>
      <c r="AAK143" s="222"/>
      <c r="AAL143" s="222"/>
      <c r="AAM143" s="222"/>
      <c r="AAN143" s="222"/>
      <c r="AAO143" s="222"/>
      <c r="AAP143" s="222"/>
      <c r="AAQ143" s="222"/>
      <c r="AAR143" s="222"/>
      <c r="AAS143" s="222"/>
      <c r="AAT143" s="222"/>
      <c r="AAU143" s="222"/>
      <c r="AAV143" s="222"/>
      <c r="AAW143" s="222"/>
      <c r="AAX143" s="222"/>
      <c r="AAY143" s="222"/>
      <c r="AAZ143" s="222"/>
      <c r="ABA143" s="222"/>
      <c r="ABB143" s="222"/>
      <c r="ABC143" s="222"/>
      <c r="ABD143" s="222"/>
      <c r="ABE143" s="222"/>
      <c r="ABF143" s="222"/>
      <c r="ABG143" s="222"/>
      <c r="ABH143" s="222"/>
      <c r="ABI143" s="222"/>
      <c r="ABJ143" s="222"/>
      <c r="ABK143" s="222"/>
      <c r="ABL143" s="222"/>
      <c r="ABM143" s="222"/>
      <c r="ABN143" s="222"/>
      <c r="ABO143" s="222"/>
      <c r="ABP143" s="222"/>
      <c r="ABQ143" s="222"/>
      <c r="ABR143" s="222"/>
      <c r="ABS143" s="222"/>
      <c r="ABT143" s="222"/>
      <c r="ABU143" s="222"/>
      <c r="ABV143" s="222"/>
      <c r="ABW143" s="222"/>
      <c r="ABX143" s="222"/>
      <c r="ABY143" s="222"/>
      <c r="ABZ143" s="222"/>
      <c r="ACA143" s="222"/>
      <c r="ACB143" s="222"/>
      <c r="ACC143" s="222"/>
      <c r="ACD143" s="222"/>
      <c r="ACE143" s="222"/>
      <c r="ACF143" s="222"/>
      <c r="ACG143" s="222"/>
      <c r="ACH143" s="222"/>
      <c r="ACI143" s="222"/>
      <c r="ACJ143" s="222"/>
      <c r="ACK143" s="222"/>
      <c r="ACL143" s="222"/>
      <c r="ACM143" s="222"/>
      <c r="ACN143" s="222"/>
      <c r="ACO143" s="222"/>
      <c r="ACP143" s="222"/>
      <c r="ACQ143" s="222"/>
      <c r="ACR143" s="222"/>
      <c r="ACS143" s="222"/>
      <c r="ACT143" s="222"/>
      <c r="ACU143" s="222"/>
      <c r="ACV143" s="222"/>
      <c r="ACW143" s="222"/>
      <c r="ACX143" s="222"/>
      <c r="ACY143" s="222"/>
      <c r="ACZ143" s="222"/>
      <c r="ADA143" s="222"/>
      <c r="ADB143" s="222"/>
      <c r="ADC143" s="222"/>
      <c r="ADD143" s="222"/>
      <c r="ADE143" s="222"/>
      <c r="ADF143" s="222"/>
      <c r="ADG143" s="222"/>
      <c r="ADH143" s="222"/>
      <c r="ADI143" s="222"/>
      <c r="ADJ143" s="222"/>
      <c r="ADK143" s="222"/>
      <c r="ADL143" s="222"/>
      <c r="ADM143" s="222"/>
      <c r="ADN143" s="222"/>
      <c r="ADO143" s="222"/>
      <c r="ADP143" s="222"/>
      <c r="ADQ143" s="222"/>
      <c r="ADR143" s="222"/>
      <c r="ADS143" s="222"/>
      <c r="ADT143" s="222"/>
      <c r="ADU143" s="222"/>
      <c r="ADV143" s="222"/>
      <c r="ADW143" s="222"/>
      <c r="ADX143" s="222"/>
      <c r="ADY143" s="222"/>
      <c r="ADZ143" s="222"/>
      <c r="AEA143" s="222"/>
      <c r="AEB143" s="222"/>
      <c r="AEC143" s="222"/>
      <c r="AED143" s="222"/>
      <c r="AEE143" s="222"/>
      <c r="AEF143" s="222"/>
      <c r="AEG143" s="222"/>
      <c r="AEH143" s="222"/>
      <c r="AEI143" s="222"/>
      <c r="AEJ143" s="222"/>
      <c r="AEK143" s="222"/>
      <c r="AEL143" s="222"/>
      <c r="AEM143" s="222"/>
      <c r="AEN143" s="222"/>
      <c r="AEO143" s="222"/>
      <c r="AEP143" s="222"/>
      <c r="AEQ143" s="222"/>
      <c r="AER143" s="222"/>
      <c r="AES143" s="222"/>
      <c r="AET143" s="222"/>
      <c r="AEU143" s="222"/>
      <c r="AEV143" s="222"/>
      <c r="AEW143" s="222"/>
      <c r="AEX143" s="222"/>
      <c r="AEY143" s="222"/>
      <c r="AEZ143" s="222"/>
      <c r="AFA143" s="222"/>
      <c r="AFB143" s="222"/>
      <c r="AFC143" s="222"/>
      <c r="AFD143" s="222"/>
      <c r="AFE143" s="222"/>
      <c r="AFF143" s="222"/>
      <c r="AFG143" s="222"/>
      <c r="AFH143" s="222"/>
      <c r="AFI143" s="222"/>
      <c r="AFJ143" s="222"/>
      <c r="AFK143" s="222"/>
      <c r="AFL143" s="222"/>
      <c r="AFM143" s="222"/>
      <c r="AFN143" s="222"/>
      <c r="AFO143" s="222"/>
      <c r="AFP143" s="222"/>
      <c r="AFQ143" s="222"/>
      <c r="AFR143" s="222"/>
      <c r="AFS143" s="222"/>
      <c r="AFT143" s="222"/>
      <c r="AFU143" s="222"/>
      <c r="AFV143" s="222"/>
      <c r="AFW143" s="222"/>
      <c r="AFX143" s="222"/>
      <c r="AFY143" s="222"/>
      <c r="AFZ143" s="222"/>
      <c r="AGA143" s="222"/>
      <c r="AGB143" s="222"/>
      <c r="AGC143" s="222"/>
      <c r="AGD143" s="222"/>
      <c r="AGE143" s="222"/>
      <c r="AGF143" s="222"/>
      <c r="AGG143" s="222"/>
      <c r="AGH143" s="222"/>
      <c r="AGI143" s="222"/>
      <c r="AGJ143" s="222"/>
      <c r="AGK143" s="222"/>
      <c r="AGL143" s="222"/>
      <c r="AGM143" s="222"/>
      <c r="AGN143" s="222"/>
      <c r="AGO143" s="222"/>
      <c r="AGP143" s="222"/>
      <c r="AGQ143" s="222"/>
      <c r="AGR143" s="222"/>
      <c r="AGS143" s="222"/>
      <c r="AGT143" s="222"/>
      <c r="AGU143" s="222"/>
      <c r="AGV143" s="222"/>
      <c r="AGW143" s="222"/>
      <c r="AGX143" s="222"/>
      <c r="AGY143" s="222"/>
      <c r="AGZ143" s="222"/>
      <c r="AHA143" s="222"/>
      <c r="AHB143" s="222"/>
      <c r="AHC143" s="222"/>
      <c r="AHD143" s="222"/>
      <c r="AHE143" s="222"/>
      <c r="AHF143" s="222"/>
      <c r="AHG143" s="222"/>
      <c r="AHH143" s="222"/>
      <c r="AHI143" s="222"/>
      <c r="AHJ143" s="222"/>
      <c r="AHK143" s="222"/>
      <c r="AHL143" s="222"/>
      <c r="AHM143" s="222"/>
      <c r="AHN143" s="222"/>
      <c r="AHO143" s="222"/>
      <c r="AHP143" s="222"/>
      <c r="AHQ143" s="222"/>
      <c r="AHR143" s="222"/>
      <c r="AHS143" s="222"/>
      <c r="AHT143" s="222"/>
      <c r="AHU143" s="222"/>
      <c r="AHV143" s="222"/>
      <c r="AHW143" s="222"/>
      <c r="AHX143" s="222"/>
      <c r="AHY143" s="222"/>
      <c r="AHZ143" s="222"/>
      <c r="AIA143" s="222"/>
      <c r="AIB143" s="222"/>
      <c r="AIC143" s="222"/>
      <c r="AID143" s="222"/>
      <c r="AIE143" s="222"/>
      <c r="AIF143" s="222"/>
      <c r="AIG143" s="222"/>
      <c r="AIH143" s="222"/>
      <c r="AII143" s="222"/>
      <c r="AIJ143" s="222"/>
      <c r="AIK143" s="222"/>
      <c r="AIL143" s="222"/>
      <c r="AIM143" s="222"/>
      <c r="AIN143" s="222"/>
      <c r="AIO143" s="222"/>
      <c r="AIP143" s="222"/>
      <c r="AIQ143" s="222"/>
      <c r="AIR143" s="222"/>
      <c r="AIS143" s="222"/>
      <c r="AIT143" s="222"/>
      <c r="AIU143" s="222"/>
      <c r="AIV143" s="222"/>
      <c r="AIW143" s="222"/>
      <c r="AIX143" s="222"/>
      <c r="AIY143" s="222"/>
      <c r="AIZ143" s="222"/>
      <c r="AJA143" s="222"/>
      <c r="AJB143" s="222"/>
      <c r="AJC143" s="222"/>
      <c r="AJD143" s="222"/>
      <c r="AJE143" s="222"/>
      <c r="AJF143" s="222"/>
      <c r="AJG143" s="222"/>
      <c r="AJH143" s="222"/>
      <c r="AJI143" s="222"/>
      <c r="AJJ143" s="222"/>
      <c r="AJK143" s="222"/>
      <c r="AJL143" s="222"/>
      <c r="AJM143" s="222"/>
      <c r="AJN143" s="222"/>
      <c r="AJO143" s="222"/>
      <c r="AJP143" s="222"/>
      <c r="AJQ143" s="222"/>
      <c r="AJR143" s="222"/>
      <c r="AJS143" s="222"/>
      <c r="AJT143" s="222"/>
      <c r="AJU143" s="222"/>
      <c r="AJV143" s="222"/>
      <c r="AJW143" s="222"/>
      <c r="AJX143" s="222"/>
      <c r="AJY143" s="222"/>
      <c r="AJZ143" s="222"/>
      <c r="AKA143" s="222"/>
      <c r="AKB143" s="222"/>
      <c r="AKC143" s="222"/>
      <c r="AKD143" s="222"/>
      <c r="AKE143" s="222"/>
      <c r="AKF143" s="222"/>
      <c r="AKG143" s="222"/>
      <c r="AKH143" s="222"/>
      <c r="AKI143" s="222"/>
      <c r="AKJ143" s="222"/>
      <c r="AKK143" s="222"/>
      <c r="AKL143" s="222"/>
      <c r="AKM143" s="222"/>
      <c r="AKN143" s="222"/>
      <c r="AKO143" s="222"/>
      <c r="AKP143" s="222"/>
      <c r="AKQ143" s="222"/>
      <c r="AKR143" s="222"/>
      <c r="AKS143" s="222"/>
      <c r="AKT143" s="222"/>
      <c r="AKU143" s="222"/>
      <c r="AKV143" s="222"/>
      <c r="AKW143" s="222"/>
      <c r="AKX143" s="222"/>
      <c r="AKY143" s="222"/>
      <c r="AKZ143" s="222"/>
      <c r="ALA143" s="222"/>
      <c r="ALB143" s="222"/>
      <c r="ALC143" s="222"/>
      <c r="ALD143" s="222"/>
      <c r="ALE143" s="222"/>
      <c r="ALF143" s="222"/>
      <c r="ALG143" s="222"/>
      <c r="ALH143" s="222"/>
      <c r="ALI143" s="222"/>
      <c r="ALJ143" s="222"/>
      <c r="ALK143" s="222"/>
      <c r="ALL143" s="222"/>
      <c r="ALM143" s="222"/>
      <c r="ALN143" s="222"/>
      <c r="ALO143" s="222"/>
      <c r="ALP143" s="222"/>
      <c r="ALQ143" s="222"/>
      <c r="ALR143" s="222"/>
      <c r="ALS143" s="222"/>
      <c r="ALT143" s="222"/>
      <c r="ALU143" s="222"/>
      <c r="ALV143" s="222"/>
      <c r="ALW143" s="222"/>
      <c r="ALX143" s="222"/>
      <c r="ALY143" s="222"/>
      <c r="ALZ143" s="222"/>
      <c r="AMA143" s="222"/>
      <c r="AMB143" s="222"/>
    </row>
    <row r="144" spans="1:1016" s="107" customFormat="1">
      <c r="A144" s="168" t="str">
        <f>IF(OR(ISBLANK(B144),LEFT(B144,1)=" "),"",MAX($A$2:A143)+1)</f>
        <v/>
      </c>
      <c r="B144" s="300"/>
      <c r="D144" s="584"/>
      <c r="E144" s="57"/>
      <c r="F144" s="378"/>
      <c r="G144" s="286"/>
      <c r="H144" s="222"/>
      <c r="I144" s="222"/>
      <c r="J144" s="222"/>
      <c r="K144" s="222"/>
      <c r="L144" s="222"/>
      <c r="M144" s="222"/>
      <c r="N144" s="222"/>
      <c r="O144" s="222"/>
      <c r="P144" s="222"/>
      <c r="Q144" s="222"/>
      <c r="R144" s="222"/>
      <c r="S144" s="222"/>
      <c r="T144" s="222"/>
      <c r="U144" s="222"/>
      <c r="V144" s="222"/>
      <c r="W144" s="222"/>
      <c r="X144" s="222"/>
      <c r="Y144" s="222"/>
      <c r="Z144" s="222"/>
      <c r="AA144" s="222"/>
      <c r="AB144" s="222"/>
      <c r="AC144" s="222"/>
      <c r="AD144" s="222"/>
      <c r="AE144" s="222"/>
      <c r="AF144" s="222"/>
      <c r="AG144" s="222"/>
      <c r="AH144" s="222"/>
      <c r="AI144" s="222"/>
      <c r="AJ144" s="222"/>
      <c r="AK144" s="222"/>
      <c r="AL144" s="222"/>
      <c r="AM144" s="222"/>
      <c r="AN144" s="222"/>
      <c r="AO144" s="222"/>
      <c r="AP144" s="222"/>
      <c r="AQ144" s="222"/>
      <c r="AR144" s="222"/>
      <c r="AS144" s="222"/>
      <c r="AT144" s="222"/>
      <c r="AU144" s="222"/>
      <c r="AV144" s="222"/>
      <c r="AW144" s="222"/>
      <c r="AX144" s="222"/>
      <c r="AY144" s="222"/>
      <c r="AZ144" s="222"/>
      <c r="BA144" s="222"/>
      <c r="BB144" s="222"/>
      <c r="BC144" s="222"/>
      <c r="BD144" s="222"/>
      <c r="BE144" s="222"/>
      <c r="BF144" s="222"/>
      <c r="BG144" s="222"/>
      <c r="BH144" s="222"/>
      <c r="BI144" s="222"/>
      <c r="BJ144" s="222"/>
      <c r="BK144" s="222"/>
      <c r="BL144" s="222"/>
      <c r="BM144" s="222"/>
      <c r="BN144" s="222"/>
      <c r="BO144" s="222"/>
      <c r="BP144" s="222"/>
      <c r="BQ144" s="222"/>
      <c r="BR144" s="222"/>
      <c r="BS144" s="222"/>
      <c r="BT144" s="222"/>
      <c r="BU144" s="222"/>
      <c r="BV144" s="222"/>
      <c r="BW144" s="222"/>
      <c r="BX144" s="222"/>
      <c r="BY144" s="222"/>
      <c r="BZ144" s="222"/>
      <c r="CA144" s="222"/>
      <c r="CB144" s="222"/>
      <c r="CC144" s="222"/>
      <c r="CD144" s="222"/>
      <c r="CE144" s="222"/>
      <c r="CF144" s="222"/>
      <c r="CG144" s="222"/>
      <c r="CH144" s="222"/>
      <c r="CI144" s="222"/>
      <c r="CJ144" s="222"/>
      <c r="CK144" s="222"/>
      <c r="CL144" s="222"/>
      <c r="CM144" s="222"/>
      <c r="CN144" s="222"/>
      <c r="CO144" s="222"/>
      <c r="CP144" s="222"/>
      <c r="CQ144" s="222"/>
      <c r="CR144" s="222"/>
      <c r="CS144" s="222"/>
      <c r="CT144" s="222"/>
      <c r="CU144" s="222"/>
      <c r="CV144" s="222"/>
      <c r="CW144" s="222"/>
      <c r="CX144" s="222"/>
      <c r="CY144" s="222"/>
      <c r="CZ144" s="222"/>
      <c r="DA144" s="222"/>
      <c r="DB144" s="222"/>
      <c r="DC144" s="222"/>
      <c r="DD144" s="222"/>
      <c r="DE144" s="222"/>
      <c r="DF144" s="222"/>
      <c r="DG144" s="222"/>
      <c r="DH144" s="222"/>
      <c r="DI144" s="222"/>
      <c r="DJ144" s="222"/>
      <c r="DK144" s="222"/>
      <c r="DL144" s="222"/>
      <c r="DM144" s="222"/>
      <c r="DN144" s="222"/>
      <c r="DO144" s="222"/>
      <c r="DP144" s="222"/>
      <c r="DQ144" s="222"/>
      <c r="DR144" s="222"/>
      <c r="DS144" s="222"/>
      <c r="DT144" s="222"/>
      <c r="DU144" s="222"/>
      <c r="DV144" s="222"/>
      <c r="DW144" s="222"/>
      <c r="DX144" s="222"/>
      <c r="DY144" s="222"/>
      <c r="DZ144" s="222"/>
      <c r="EA144" s="222"/>
      <c r="EB144" s="222"/>
      <c r="EC144" s="222"/>
      <c r="ED144" s="222"/>
      <c r="EE144" s="222"/>
      <c r="EF144" s="222"/>
      <c r="EG144" s="222"/>
      <c r="EH144" s="222"/>
      <c r="EI144" s="222"/>
      <c r="EJ144" s="222"/>
      <c r="EK144" s="222"/>
      <c r="EL144" s="222"/>
      <c r="EM144" s="222"/>
      <c r="EN144" s="222"/>
      <c r="EO144" s="222"/>
      <c r="EP144" s="222"/>
      <c r="EQ144" s="222"/>
      <c r="ER144" s="222"/>
      <c r="ES144" s="222"/>
      <c r="ET144" s="222"/>
      <c r="EU144" s="222"/>
      <c r="EV144" s="222"/>
      <c r="EW144" s="222"/>
      <c r="EX144" s="222"/>
      <c r="EY144" s="222"/>
      <c r="EZ144" s="222"/>
      <c r="FA144" s="222"/>
      <c r="FB144" s="222"/>
      <c r="FC144" s="222"/>
      <c r="FD144" s="222"/>
      <c r="FE144" s="222"/>
      <c r="FF144" s="222"/>
      <c r="FG144" s="222"/>
      <c r="FH144" s="222"/>
      <c r="FI144" s="222"/>
      <c r="FJ144" s="222"/>
      <c r="FK144" s="222"/>
      <c r="FL144" s="222"/>
      <c r="FM144" s="222"/>
      <c r="FN144" s="222"/>
      <c r="FO144" s="222"/>
      <c r="FP144" s="222"/>
      <c r="FQ144" s="222"/>
      <c r="FR144" s="222"/>
      <c r="FS144" s="222"/>
      <c r="FT144" s="222"/>
      <c r="FU144" s="222"/>
      <c r="FV144" s="222"/>
      <c r="FW144" s="222"/>
      <c r="FX144" s="222"/>
      <c r="FY144" s="222"/>
      <c r="FZ144" s="222"/>
      <c r="GA144" s="222"/>
      <c r="GB144" s="222"/>
      <c r="GC144" s="222"/>
      <c r="GD144" s="222"/>
      <c r="GE144" s="222"/>
      <c r="GF144" s="222"/>
      <c r="GG144" s="222"/>
      <c r="GH144" s="222"/>
      <c r="GI144" s="222"/>
      <c r="GJ144" s="222"/>
      <c r="GK144" s="222"/>
      <c r="GL144" s="222"/>
      <c r="GM144" s="222"/>
      <c r="GN144" s="222"/>
      <c r="GO144" s="222"/>
      <c r="GP144" s="222"/>
      <c r="GQ144" s="222"/>
      <c r="GR144" s="222"/>
      <c r="GS144" s="222"/>
      <c r="GT144" s="222"/>
      <c r="GU144" s="222"/>
      <c r="GV144" s="222"/>
      <c r="GW144" s="222"/>
      <c r="GX144" s="222"/>
      <c r="GY144" s="222"/>
      <c r="GZ144" s="222"/>
      <c r="HA144" s="222"/>
      <c r="HB144" s="222"/>
      <c r="HC144" s="222"/>
      <c r="HD144" s="222"/>
      <c r="HE144" s="222"/>
      <c r="HF144" s="222"/>
      <c r="HG144" s="222"/>
      <c r="HH144" s="222"/>
      <c r="HI144" s="222"/>
      <c r="HJ144" s="222"/>
      <c r="HK144" s="222"/>
      <c r="HL144" s="222"/>
      <c r="HM144" s="222"/>
      <c r="HN144" s="222"/>
      <c r="HO144" s="222"/>
      <c r="HP144" s="222"/>
      <c r="HQ144" s="222"/>
      <c r="HR144" s="222"/>
      <c r="HS144" s="222"/>
      <c r="HT144" s="222"/>
      <c r="HU144" s="222"/>
      <c r="HV144" s="222"/>
      <c r="HW144" s="222"/>
      <c r="HX144" s="222"/>
      <c r="HY144" s="222"/>
      <c r="HZ144" s="222"/>
      <c r="IA144" s="222"/>
      <c r="IB144" s="222"/>
      <c r="IC144" s="222"/>
      <c r="ID144" s="222"/>
      <c r="IE144" s="222"/>
      <c r="IF144" s="222"/>
      <c r="IG144" s="222"/>
      <c r="IH144" s="222"/>
      <c r="II144" s="222"/>
      <c r="IJ144" s="222"/>
      <c r="IK144" s="222"/>
      <c r="IL144" s="222"/>
      <c r="IM144" s="222"/>
      <c r="IN144" s="222"/>
      <c r="IO144" s="222"/>
      <c r="IP144" s="222"/>
      <c r="IQ144" s="222"/>
      <c r="IR144" s="222"/>
      <c r="IS144" s="222"/>
      <c r="IT144" s="222"/>
      <c r="IU144" s="222"/>
      <c r="IV144" s="222"/>
      <c r="IW144" s="222"/>
      <c r="IX144" s="222"/>
      <c r="IY144" s="222"/>
      <c r="IZ144" s="222"/>
      <c r="JA144" s="222"/>
      <c r="JB144" s="222"/>
      <c r="JC144" s="222"/>
      <c r="JD144" s="222"/>
      <c r="JE144" s="222"/>
      <c r="JF144" s="222"/>
      <c r="JG144" s="222"/>
      <c r="JH144" s="222"/>
      <c r="JI144" s="222"/>
      <c r="JJ144" s="222"/>
      <c r="JK144" s="222"/>
      <c r="JL144" s="222"/>
      <c r="JM144" s="222"/>
      <c r="JN144" s="222"/>
      <c r="JO144" s="222"/>
      <c r="JP144" s="222"/>
      <c r="JQ144" s="222"/>
      <c r="JR144" s="222"/>
      <c r="JS144" s="222"/>
      <c r="JT144" s="222"/>
      <c r="JU144" s="222"/>
      <c r="JV144" s="222"/>
      <c r="JW144" s="222"/>
      <c r="JX144" s="222"/>
      <c r="JY144" s="222"/>
      <c r="JZ144" s="222"/>
      <c r="KA144" s="222"/>
      <c r="KB144" s="222"/>
      <c r="KC144" s="222"/>
      <c r="KD144" s="222"/>
      <c r="KE144" s="222"/>
      <c r="KF144" s="222"/>
      <c r="KG144" s="222"/>
      <c r="KH144" s="222"/>
      <c r="KI144" s="222"/>
      <c r="KJ144" s="222"/>
      <c r="KK144" s="222"/>
      <c r="KL144" s="222"/>
      <c r="KM144" s="222"/>
      <c r="KN144" s="222"/>
      <c r="KO144" s="222"/>
      <c r="KP144" s="222"/>
      <c r="KQ144" s="222"/>
      <c r="KR144" s="222"/>
      <c r="KS144" s="222"/>
      <c r="KT144" s="222"/>
      <c r="KU144" s="222"/>
      <c r="KV144" s="222"/>
      <c r="KW144" s="222"/>
      <c r="KX144" s="222"/>
      <c r="KY144" s="222"/>
      <c r="KZ144" s="222"/>
      <c r="LA144" s="222"/>
      <c r="LB144" s="222"/>
      <c r="LC144" s="222"/>
      <c r="LD144" s="222"/>
      <c r="LE144" s="222"/>
      <c r="LF144" s="222"/>
      <c r="LG144" s="222"/>
      <c r="LH144" s="222"/>
      <c r="LI144" s="222"/>
      <c r="LJ144" s="222"/>
      <c r="LK144" s="222"/>
      <c r="LL144" s="222"/>
      <c r="LM144" s="222"/>
      <c r="LN144" s="222"/>
      <c r="LO144" s="222"/>
      <c r="LP144" s="222"/>
      <c r="LQ144" s="222"/>
      <c r="LR144" s="222"/>
      <c r="LS144" s="222"/>
      <c r="LT144" s="222"/>
      <c r="LU144" s="222"/>
      <c r="LV144" s="222"/>
      <c r="LW144" s="222"/>
      <c r="LX144" s="222"/>
      <c r="LY144" s="222"/>
      <c r="LZ144" s="222"/>
      <c r="MA144" s="222"/>
      <c r="MB144" s="222"/>
      <c r="MC144" s="222"/>
      <c r="MD144" s="222"/>
      <c r="ME144" s="222"/>
      <c r="MF144" s="222"/>
      <c r="MG144" s="222"/>
      <c r="MH144" s="222"/>
      <c r="MI144" s="222"/>
      <c r="MJ144" s="222"/>
      <c r="MK144" s="222"/>
      <c r="ML144" s="222"/>
      <c r="MM144" s="222"/>
      <c r="MN144" s="222"/>
      <c r="MO144" s="222"/>
      <c r="MP144" s="222"/>
      <c r="MQ144" s="222"/>
      <c r="MR144" s="222"/>
      <c r="MS144" s="222"/>
      <c r="MT144" s="222"/>
      <c r="MU144" s="222"/>
      <c r="MV144" s="222"/>
      <c r="MW144" s="222"/>
      <c r="MX144" s="222"/>
      <c r="MY144" s="222"/>
      <c r="MZ144" s="222"/>
      <c r="NA144" s="222"/>
      <c r="NB144" s="222"/>
      <c r="NC144" s="222"/>
      <c r="ND144" s="222"/>
      <c r="NE144" s="222"/>
      <c r="NF144" s="222"/>
      <c r="NG144" s="222"/>
      <c r="NH144" s="222"/>
      <c r="NI144" s="222"/>
      <c r="NJ144" s="222"/>
      <c r="NK144" s="222"/>
      <c r="NL144" s="222"/>
      <c r="NM144" s="222"/>
      <c r="NN144" s="222"/>
      <c r="NO144" s="222"/>
      <c r="NP144" s="222"/>
      <c r="NQ144" s="222"/>
      <c r="NR144" s="222"/>
      <c r="NS144" s="222"/>
      <c r="NT144" s="222"/>
      <c r="NU144" s="222"/>
      <c r="NV144" s="222"/>
      <c r="NW144" s="222"/>
      <c r="NX144" s="222"/>
      <c r="NY144" s="222"/>
      <c r="NZ144" s="222"/>
      <c r="OA144" s="222"/>
      <c r="OB144" s="222"/>
      <c r="OC144" s="222"/>
      <c r="OD144" s="222"/>
      <c r="OE144" s="222"/>
      <c r="OF144" s="222"/>
      <c r="OG144" s="222"/>
      <c r="OH144" s="222"/>
      <c r="OI144" s="222"/>
      <c r="OJ144" s="222"/>
      <c r="OK144" s="222"/>
      <c r="OL144" s="222"/>
      <c r="OM144" s="222"/>
      <c r="ON144" s="222"/>
      <c r="OO144" s="222"/>
      <c r="OP144" s="222"/>
      <c r="OQ144" s="222"/>
      <c r="OR144" s="222"/>
      <c r="OS144" s="222"/>
      <c r="OT144" s="222"/>
      <c r="OU144" s="222"/>
      <c r="OV144" s="222"/>
      <c r="OW144" s="222"/>
      <c r="OX144" s="222"/>
      <c r="OY144" s="222"/>
      <c r="OZ144" s="222"/>
      <c r="PA144" s="222"/>
      <c r="PB144" s="222"/>
      <c r="PC144" s="222"/>
      <c r="PD144" s="222"/>
      <c r="PE144" s="222"/>
      <c r="PF144" s="222"/>
      <c r="PG144" s="222"/>
      <c r="PH144" s="222"/>
      <c r="PI144" s="222"/>
      <c r="PJ144" s="222"/>
      <c r="PK144" s="222"/>
      <c r="PL144" s="222"/>
      <c r="PM144" s="222"/>
      <c r="PN144" s="222"/>
      <c r="PO144" s="222"/>
      <c r="PP144" s="222"/>
      <c r="PQ144" s="222"/>
      <c r="PR144" s="222"/>
      <c r="PS144" s="222"/>
      <c r="PT144" s="222"/>
      <c r="PU144" s="222"/>
      <c r="PV144" s="222"/>
      <c r="PW144" s="222"/>
      <c r="PX144" s="222"/>
      <c r="PY144" s="222"/>
      <c r="PZ144" s="222"/>
      <c r="QA144" s="222"/>
      <c r="QB144" s="222"/>
      <c r="QC144" s="222"/>
      <c r="QD144" s="222"/>
      <c r="QE144" s="222"/>
      <c r="QF144" s="222"/>
      <c r="QG144" s="222"/>
      <c r="QH144" s="222"/>
      <c r="QI144" s="222"/>
      <c r="QJ144" s="222"/>
      <c r="QK144" s="222"/>
      <c r="QL144" s="222"/>
      <c r="QM144" s="222"/>
      <c r="QN144" s="222"/>
      <c r="QO144" s="222"/>
      <c r="QP144" s="222"/>
      <c r="QQ144" s="222"/>
      <c r="QR144" s="222"/>
      <c r="QS144" s="222"/>
      <c r="QT144" s="222"/>
      <c r="QU144" s="222"/>
      <c r="QV144" s="222"/>
      <c r="QW144" s="222"/>
      <c r="QX144" s="222"/>
      <c r="QY144" s="222"/>
      <c r="QZ144" s="222"/>
      <c r="RA144" s="222"/>
      <c r="RB144" s="222"/>
      <c r="RC144" s="222"/>
      <c r="RD144" s="222"/>
      <c r="RE144" s="222"/>
      <c r="RF144" s="222"/>
      <c r="RG144" s="222"/>
      <c r="RH144" s="222"/>
      <c r="RI144" s="222"/>
      <c r="RJ144" s="222"/>
      <c r="RK144" s="222"/>
      <c r="RL144" s="222"/>
      <c r="RM144" s="222"/>
      <c r="RN144" s="222"/>
      <c r="RO144" s="222"/>
      <c r="RP144" s="222"/>
      <c r="RQ144" s="222"/>
      <c r="RR144" s="222"/>
      <c r="RS144" s="222"/>
      <c r="RT144" s="222"/>
      <c r="RU144" s="222"/>
      <c r="RV144" s="222"/>
      <c r="RW144" s="222"/>
      <c r="RX144" s="222"/>
      <c r="RY144" s="222"/>
      <c r="RZ144" s="222"/>
      <c r="SA144" s="222"/>
      <c r="SB144" s="222"/>
      <c r="SC144" s="222"/>
      <c r="SD144" s="222"/>
      <c r="SE144" s="222"/>
      <c r="SF144" s="222"/>
      <c r="SG144" s="222"/>
      <c r="SH144" s="222"/>
      <c r="SI144" s="222"/>
      <c r="SJ144" s="222"/>
      <c r="SK144" s="222"/>
      <c r="SL144" s="222"/>
      <c r="SM144" s="222"/>
      <c r="SN144" s="222"/>
      <c r="SO144" s="222"/>
      <c r="SP144" s="222"/>
      <c r="SQ144" s="222"/>
      <c r="SR144" s="222"/>
      <c r="SS144" s="222"/>
      <c r="ST144" s="222"/>
      <c r="SU144" s="222"/>
      <c r="SV144" s="222"/>
      <c r="SW144" s="222"/>
      <c r="SX144" s="222"/>
      <c r="SY144" s="222"/>
      <c r="SZ144" s="222"/>
      <c r="TA144" s="222"/>
      <c r="TB144" s="222"/>
      <c r="TC144" s="222"/>
      <c r="TD144" s="222"/>
      <c r="TE144" s="222"/>
      <c r="TF144" s="222"/>
      <c r="TG144" s="222"/>
      <c r="TH144" s="222"/>
      <c r="TI144" s="222"/>
      <c r="TJ144" s="222"/>
      <c r="TK144" s="222"/>
      <c r="TL144" s="222"/>
      <c r="TM144" s="222"/>
      <c r="TN144" s="222"/>
      <c r="TO144" s="222"/>
      <c r="TP144" s="222"/>
      <c r="TQ144" s="222"/>
      <c r="TR144" s="222"/>
      <c r="TS144" s="222"/>
      <c r="TT144" s="222"/>
      <c r="TU144" s="222"/>
      <c r="TV144" s="222"/>
      <c r="TW144" s="222"/>
      <c r="TX144" s="222"/>
      <c r="TY144" s="222"/>
      <c r="TZ144" s="222"/>
      <c r="UA144" s="222"/>
      <c r="UB144" s="222"/>
      <c r="UC144" s="222"/>
      <c r="UD144" s="222"/>
      <c r="UE144" s="222"/>
      <c r="UF144" s="222"/>
      <c r="UG144" s="222"/>
      <c r="UH144" s="222"/>
      <c r="UI144" s="222"/>
      <c r="UJ144" s="222"/>
      <c r="UK144" s="222"/>
      <c r="UL144" s="222"/>
      <c r="UM144" s="222"/>
      <c r="UN144" s="222"/>
      <c r="UO144" s="222"/>
      <c r="UP144" s="222"/>
      <c r="UQ144" s="222"/>
      <c r="UR144" s="222"/>
      <c r="US144" s="222"/>
      <c r="UT144" s="222"/>
      <c r="UU144" s="222"/>
      <c r="UV144" s="222"/>
      <c r="UW144" s="222"/>
      <c r="UX144" s="222"/>
      <c r="UY144" s="222"/>
      <c r="UZ144" s="222"/>
      <c r="VA144" s="222"/>
      <c r="VB144" s="222"/>
      <c r="VC144" s="222"/>
      <c r="VD144" s="222"/>
      <c r="VE144" s="222"/>
      <c r="VF144" s="222"/>
      <c r="VG144" s="222"/>
      <c r="VH144" s="222"/>
      <c r="VI144" s="222"/>
      <c r="VJ144" s="222"/>
      <c r="VK144" s="222"/>
      <c r="VL144" s="222"/>
      <c r="VM144" s="222"/>
      <c r="VN144" s="222"/>
      <c r="VO144" s="222"/>
      <c r="VP144" s="222"/>
      <c r="VQ144" s="222"/>
      <c r="VR144" s="222"/>
      <c r="VS144" s="222"/>
      <c r="VT144" s="222"/>
      <c r="VU144" s="222"/>
      <c r="VV144" s="222"/>
      <c r="VW144" s="222"/>
      <c r="VX144" s="222"/>
      <c r="VY144" s="222"/>
      <c r="VZ144" s="222"/>
      <c r="WA144" s="222"/>
      <c r="WB144" s="222"/>
      <c r="WC144" s="222"/>
      <c r="WD144" s="222"/>
      <c r="WE144" s="222"/>
      <c r="WF144" s="222"/>
      <c r="WG144" s="222"/>
      <c r="WH144" s="222"/>
      <c r="WI144" s="222"/>
      <c r="WJ144" s="222"/>
      <c r="WK144" s="222"/>
      <c r="WL144" s="222"/>
      <c r="WM144" s="222"/>
      <c r="WN144" s="222"/>
      <c r="WO144" s="222"/>
      <c r="WP144" s="222"/>
      <c r="WQ144" s="222"/>
      <c r="WR144" s="222"/>
      <c r="WS144" s="222"/>
      <c r="WT144" s="222"/>
      <c r="WU144" s="222"/>
      <c r="WV144" s="222"/>
      <c r="WW144" s="222"/>
      <c r="WX144" s="222"/>
      <c r="WY144" s="222"/>
      <c r="WZ144" s="222"/>
      <c r="XA144" s="222"/>
      <c r="XB144" s="222"/>
      <c r="XC144" s="222"/>
      <c r="XD144" s="222"/>
      <c r="XE144" s="222"/>
      <c r="XF144" s="222"/>
      <c r="XG144" s="222"/>
      <c r="XH144" s="222"/>
      <c r="XI144" s="222"/>
      <c r="XJ144" s="222"/>
      <c r="XK144" s="222"/>
      <c r="XL144" s="222"/>
      <c r="XM144" s="222"/>
      <c r="XN144" s="222"/>
      <c r="XO144" s="222"/>
      <c r="XP144" s="222"/>
      <c r="XQ144" s="222"/>
      <c r="XR144" s="222"/>
      <c r="XS144" s="222"/>
      <c r="XT144" s="222"/>
      <c r="XU144" s="222"/>
      <c r="XV144" s="222"/>
      <c r="XW144" s="222"/>
      <c r="XX144" s="222"/>
      <c r="XY144" s="222"/>
      <c r="XZ144" s="222"/>
      <c r="YA144" s="222"/>
      <c r="YB144" s="222"/>
      <c r="YC144" s="222"/>
      <c r="YD144" s="222"/>
      <c r="YE144" s="222"/>
      <c r="YF144" s="222"/>
      <c r="YG144" s="222"/>
      <c r="YH144" s="222"/>
      <c r="YI144" s="222"/>
      <c r="YJ144" s="222"/>
      <c r="YK144" s="222"/>
      <c r="YL144" s="222"/>
      <c r="YM144" s="222"/>
      <c r="YN144" s="222"/>
      <c r="YO144" s="222"/>
      <c r="YP144" s="222"/>
      <c r="YQ144" s="222"/>
      <c r="YR144" s="222"/>
      <c r="YS144" s="222"/>
      <c r="YT144" s="222"/>
      <c r="YU144" s="222"/>
      <c r="YV144" s="222"/>
      <c r="YW144" s="222"/>
      <c r="YX144" s="222"/>
      <c r="YY144" s="222"/>
      <c r="YZ144" s="222"/>
      <c r="ZA144" s="222"/>
      <c r="ZB144" s="222"/>
      <c r="ZC144" s="222"/>
      <c r="ZD144" s="222"/>
      <c r="ZE144" s="222"/>
      <c r="ZF144" s="222"/>
      <c r="ZG144" s="222"/>
      <c r="ZH144" s="222"/>
      <c r="ZI144" s="222"/>
      <c r="ZJ144" s="222"/>
      <c r="ZK144" s="222"/>
      <c r="ZL144" s="222"/>
      <c r="ZM144" s="222"/>
      <c r="ZN144" s="222"/>
      <c r="ZO144" s="222"/>
      <c r="ZP144" s="222"/>
      <c r="ZQ144" s="222"/>
      <c r="ZR144" s="222"/>
      <c r="ZS144" s="222"/>
      <c r="ZT144" s="222"/>
      <c r="ZU144" s="222"/>
      <c r="ZV144" s="222"/>
      <c r="ZW144" s="222"/>
      <c r="ZX144" s="222"/>
      <c r="ZY144" s="222"/>
      <c r="ZZ144" s="222"/>
      <c r="AAA144" s="222"/>
      <c r="AAB144" s="222"/>
      <c r="AAC144" s="222"/>
      <c r="AAD144" s="222"/>
      <c r="AAE144" s="222"/>
      <c r="AAF144" s="222"/>
      <c r="AAG144" s="222"/>
      <c r="AAH144" s="222"/>
      <c r="AAI144" s="222"/>
      <c r="AAJ144" s="222"/>
      <c r="AAK144" s="222"/>
      <c r="AAL144" s="222"/>
      <c r="AAM144" s="222"/>
      <c r="AAN144" s="222"/>
      <c r="AAO144" s="222"/>
      <c r="AAP144" s="222"/>
      <c r="AAQ144" s="222"/>
      <c r="AAR144" s="222"/>
      <c r="AAS144" s="222"/>
      <c r="AAT144" s="222"/>
      <c r="AAU144" s="222"/>
      <c r="AAV144" s="222"/>
      <c r="AAW144" s="222"/>
      <c r="AAX144" s="222"/>
      <c r="AAY144" s="222"/>
      <c r="AAZ144" s="222"/>
      <c r="ABA144" s="222"/>
      <c r="ABB144" s="222"/>
      <c r="ABC144" s="222"/>
      <c r="ABD144" s="222"/>
      <c r="ABE144" s="222"/>
      <c r="ABF144" s="222"/>
      <c r="ABG144" s="222"/>
      <c r="ABH144" s="222"/>
      <c r="ABI144" s="222"/>
      <c r="ABJ144" s="222"/>
      <c r="ABK144" s="222"/>
      <c r="ABL144" s="222"/>
      <c r="ABM144" s="222"/>
      <c r="ABN144" s="222"/>
      <c r="ABO144" s="222"/>
      <c r="ABP144" s="222"/>
      <c r="ABQ144" s="222"/>
      <c r="ABR144" s="222"/>
      <c r="ABS144" s="222"/>
      <c r="ABT144" s="222"/>
      <c r="ABU144" s="222"/>
      <c r="ABV144" s="222"/>
      <c r="ABW144" s="222"/>
      <c r="ABX144" s="222"/>
      <c r="ABY144" s="222"/>
      <c r="ABZ144" s="222"/>
      <c r="ACA144" s="222"/>
      <c r="ACB144" s="222"/>
      <c r="ACC144" s="222"/>
      <c r="ACD144" s="222"/>
      <c r="ACE144" s="222"/>
      <c r="ACF144" s="222"/>
      <c r="ACG144" s="222"/>
      <c r="ACH144" s="222"/>
      <c r="ACI144" s="222"/>
      <c r="ACJ144" s="222"/>
      <c r="ACK144" s="222"/>
      <c r="ACL144" s="222"/>
      <c r="ACM144" s="222"/>
      <c r="ACN144" s="222"/>
      <c r="ACO144" s="222"/>
      <c r="ACP144" s="222"/>
      <c r="ACQ144" s="222"/>
      <c r="ACR144" s="222"/>
      <c r="ACS144" s="222"/>
      <c r="ACT144" s="222"/>
      <c r="ACU144" s="222"/>
      <c r="ACV144" s="222"/>
      <c r="ACW144" s="222"/>
      <c r="ACX144" s="222"/>
      <c r="ACY144" s="222"/>
      <c r="ACZ144" s="222"/>
      <c r="ADA144" s="222"/>
      <c r="ADB144" s="222"/>
      <c r="ADC144" s="222"/>
      <c r="ADD144" s="222"/>
      <c r="ADE144" s="222"/>
      <c r="ADF144" s="222"/>
      <c r="ADG144" s="222"/>
      <c r="ADH144" s="222"/>
      <c r="ADI144" s="222"/>
      <c r="ADJ144" s="222"/>
      <c r="ADK144" s="222"/>
      <c r="ADL144" s="222"/>
      <c r="ADM144" s="222"/>
      <c r="ADN144" s="222"/>
      <c r="ADO144" s="222"/>
      <c r="ADP144" s="222"/>
      <c r="ADQ144" s="222"/>
      <c r="ADR144" s="222"/>
      <c r="ADS144" s="222"/>
      <c r="ADT144" s="222"/>
      <c r="ADU144" s="222"/>
      <c r="ADV144" s="222"/>
      <c r="ADW144" s="222"/>
      <c r="ADX144" s="222"/>
      <c r="ADY144" s="222"/>
      <c r="ADZ144" s="222"/>
      <c r="AEA144" s="222"/>
      <c r="AEB144" s="222"/>
      <c r="AEC144" s="222"/>
      <c r="AED144" s="222"/>
      <c r="AEE144" s="222"/>
      <c r="AEF144" s="222"/>
      <c r="AEG144" s="222"/>
      <c r="AEH144" s="222"/>
      <c r="AEI144" s="222"/>
      <c r="AEJ144" s="222"/>
      <c r="AEK144" s="222"/>
      <c r="AEL144" s="222"/>
      <c r="AEM144" s="222"/>
      <c r="AEN144" s="222"/>
      <c r="AEO144" s="222"/>
      <c r="AEP144" s="222"/>
      <c r="AEQ144" s="222"/>
      <c r="AER144" s="222"/>
      <c r="AES144" s="222"/>
      <c r="AET144" s="222"/>
      <c r="AEU144" s="222"/>
      <c r="AEV144" s="222"/>
      <c r="AEW144" s="222"/>
      <c r="AEX144" s="222"/>
      <c r="AEY144" s="222"/>
      <c r="AEZ144" s="222"/>
      <c r="AFA144" s="222"/>
      <c r="AFB144" s="222"/>
      <c r="AFC144" s="222"/>
      <c r="AFD144" s="222"/>
      <c r="AFE144" s="222"/>
      <c r="AFF144" s="222"/>
      <c r="AFG144" s="222"/>
      <c r="AFH144" s="222"/>
      <c r="AFI144" s="222"/>
      <c r="AFJ144" s="222"/>
      <c r="AFK144" s="222"/>
      <c r="AFL144" s="222"/>
      <c r="AFM144" s="222"/>
      <c r="AFN144" s="222"/>
      <c r="AFO144" s="222"/>
      <c r="AFP144" s="222"/>
      <c r="AFQ144" s="222"/>
      <c r="AFR144" s="222"/>
      <c r="AFS144" s="222"/>
      <c r="AFT144" s="222"/>
      <c r="AFU144" s="222"/>
      <c r="AFV144" s="222"/>
      <c r="AFW144" s="222"/>
      <c r="AFX144" s="222"/>
      <c r="AFY144" s="222"/>
      <c r="AFZ144" s="222"/>
      <c r="AGA144" s="222"/>
      <c r="AGB144" s="222"/>
      <c r="AGC144" s="222"/>
      <c r="AGD144" s="222"/>
      <c r="AGE144" s="222"/>
      <c r="AGF144" s="222"/>
      <c r="AGG144" s="222"/>
      <c r="AGH144" s="222"/>
      <c r="AGI144" s="222"/>
      <c r="AGJ144" s="222"/>
      <c r="AGK144" s="222"/>
      <c r="AGL144" s="222"/>
      <c r="AGM144" s="222"/>
      <c r="AGN144" s="222"/>
      <c r="AGO144" s="222"/>
      <c r="AGP144" s="222"/>
      <c r="AGQ144" s="222"/>
      <c r="AGR144" s="222"/>
      <c r="AGS144" s="222"/>
      <c r="AGT144" s="222"/>
      <c r="AGU144" s="222"/>
      <c r="AGV144" s="222"/>
      <c r="AGW144" s="222"/>
      <c r="AGX144" s="222"/>
      <c r="AGY144" s="222"/>
      <c r="AGZ144" s="222"/>
      <c r="AHA144" s="222"/>
      <c r="AHB144" s="222"/>
      <c r="AHC144" s="222"/>
      <c r="AHD144" s="222"/>
      <c r="AHE144" s="222"/>
      <c r="AHF144" s="222"/>
      <c r="AHG144" s="222"/>
      <c r="AHH144" s="222"/>
      <c r="AHI144" s="222"/>
      <c r="AHJ144" s="222"/>
      <c r="AHK144" s="222"/>
      <c r="AHL144" s="222"/>
      <c r="AHM144" s="222"/>
      <c r="AHN144" s="222"/>
      <c r="AHO144" s="222"/>
      <c r="AHP144" s="222"/>
      <c r="AHQ144" s="222"/>
      <c r="AHR144" s="222"/>
      <c r="AHS144" s="222"/>
      <c r="AHT144" s="222"/>
      <c r="AHU144" s="222"/>
      <c r="AHV144" s="222"/>
      <c r="AHW144" s="222"/>
      <c r="AHX144" s="222"/>
      <c r="AHY144" s="222"/>
      <c r="AHZ144" s="222"/>
      <c r="AIA144" s="222"/>
      <c r="AIB144" s="222"/>
      <c r="AIC144" s="222"/>
      <c r="AID144" s="222"/>
      <c r="AIE144" s="222"/>
      <c r="AIF144" s="222"/>
      <c r="AIG144" s="222"/>
      <c r="AIH144" s="222"/>
      <c r="AII144" s="222"/>
      <c r="AIJ144" s="222"/>
      <c r="AIK144" s="222"/>
      <c r="AIL144" s="222"/>
      <c r="AIM144" s="222"/>
      <c r="AIN144" s="222"/>
      <c r="AIO144" s="222"/>
      <c r="AIP144" s="222"/>
      <c r="AIQ144" s="222"/>
      <c r="AIR144" s="222"/>
      <c r="AIS144" s="222"/>
      <c r="AIT144" s="222"/>
      <c r="AIU144" s="222"/>
      <c r="AIV144" s="222"/>
      <c r="AIW144" s="222"/>
      <c r="AIX144" s="222"/>
      <c r="AIY144" s="222"/>
      <c r="AIZ144" s="222"/>
      <c r="AJA144" s="222"/>
      <c r="AJB144" s="222"/>
      <c r="AJC144" s="222"/>
      <c r="AJD144" s="222"/>
      <c r="AJE144" s="222"/>
      <c r="AJF144" s="222"/>
      <c r="AJG144" s="222"/>
      <c r="AJH144" s="222"/>
      <c r="AJI144" s="222"/>
      <c r="AJJ144" s="222"/>
      <c r="AJK144" s="222"/>
      <c r="AJL144" s="222"/>
      <c r="AJM144" s="222"/>
      <c r="AJN144" s="222"/>
      <c r="AJO144" s="222"/>
      <c r="AJP144" s="222"/>
      <c r="AJQ144" s="222"/>
      <c r="AJR144" s="222"/>
      <c r="AJS144" s="222"/>
      <c r="AJT144" s="222"/>
      <c r="AJU144" s="222"/>
      <c r="AJV144" s="222"/>
      <c r="AJW144" s="222"/>
      <c r="AJX144" s="222"/>
      <c r="AJY144" s="222"/>
      <c r="AJZ144" s="222"/>
      <c r="AKA144" s="222"/>
      <c r="AKB144" s="222"/>
      <c r="AKC144" s="222"/>
      <c r="AKD144" s="222"/>
      <c r="AKE144" s="222"/>
      <c r="AKF144" s="222"/>
      <c r="AKG144" s="222"/>
      <c r="AKH144" s="222"/>
      <c r="AKI144" s="222"/>
      <c r="AKJ144" s="222"/>
      <c r="AKK144" s="222"/>
      <c r="AKL144" s="222"/>
      <c r="AKM144" s="222"/>
      <c r="AKN144" s="222"/>
      <c r="AKO144" s="222"/>
      <c r="AKP144" s="222"/>
      <c r="AKQ144" s="222"/>
      <c r="AKR144" s="222"/>
      <c r="AKS144" s="222"/>
      <c r="AKT144" s="222"/>
      <c r="AKU144" s="222"/>
      <c r="AKV144" s="222"/>
      <c r="AKW144" s="222"/>
      <c r="AKX144" s="222"/>
      <c r="AKY144" s="222"/>
      <c r="AKZ144" s="222"/>
      <c r="ALA144" s="222"/>
      <c r="ALB144" s="222"/>
      <c r="ALC144" s="222"/>
      <c r="ALD144" s="222"/>
      <c r="ALE144" s="222"/>
      <c r="ALF144" s="222"/>
      <c r="ALG144" s="222"/>
      <c r="ALH144" s="222"/>
      <c r="ALI144" s="222"/>
      <c r="ALJ144" s="222"/>
      <c r="ALK144" s="222"/>
      <c r="ALL144" s="222"/>
      <c r="ALM144" s="222"/>
      <c r="ALN144" s="222"/>
      <c r="ALO144" s="222"/>
      <c r="ALP144" s="222"/>
      <c r="ALQ144" s="222"/>
      <c r="ALR144" s="222"/>
      <c r="ALS144" s="222"/>
      <c r="ALT144" s="222"/>
      <c r="ALU144" s="222"/>
      <c r="ALV144" s="222"/>
      <c r="ALW144" s="222"/>
      <c r="ALX144" s="222"/>
      <c r="ALY144" s="222"/>
      <c r="ALZ144" s="222"/>
      <c r="AMA144" s="222"/>
      <c r="AMB144" s="222"/>
    </row>
    <row r="145" spans="1:1016" s="107" customFormat="1" ht="28.5">
      <c r="A145" s="168" t="s">
        <v>2198</v>
      </c>
      <c r="B145" s="300" t="s">
        <v>1387</v>
      </c>
      <c r="D145" s="584" t="s">
        <v>277</v>
      </c>
      <c r="E145" s="60">
        <v>1500</v>
      </c>
      <c r="F145" s="59"/>
      <c r="G145" s="286">
        <f>E145*F145</f>
        <v>0</v>
      </c>
      <c r="H145" s="222"/>
      <c r="I145" s="222"/>
      <c r="J145" s="222"/>
      <c r="K145" s="222"/>
      <c r="L145" s="222"/>
      <c r="M145" s="222"/>
      <c r="N145" s="222"/>
      <c r="O145" s="222"/>
      <c r="P145" s="222"/>
      <c r="Q145" s="222"/>
      <c r="R145" s="222"/>
      <c r="S145" s="222"/>
      <c r="T145" s="222"/>
      <c r="U145" s="222"/>
      <c r="V145" s="222"/>
      <c r="W145" s="222"/>
      <c r="X145" s="222"/>
      <c r="Y145" s="222"/>
      <c r="Z145" s="222"/>
      <c r="AA145" s="222"/>
      <c r="AB145" s="222"/>
      <c r="AC145" s="222"/>
      <c r="AD145" s="222"/>
      <c r="AE145" s="222"/>
      <c r="AF145" s="222"/>
      <c r="AG145" s="222"/>
      <c r="AH145" s="222"/>
      <c r="AI145" s="222"/>
      <c r="AJ145" s="222"/>
      <c r="AK145" s="222"/>
      <c r="AL145" s="222"/>
      <c r="AM145" s="222"/>
      <c r="AN145" s="222"/>
      <c r="AO145" s="222"/>
      <c r="AP145" s="222"/>
      <c r="AQ145" s="222"/>
      <c r="AR145" s="222"/>
      <c r="AS145" s="222"/>
      <c r="AT145" s="222"/>
      <c r="AU145" s="222"/>
      <c r="AV145" s="222"/>
      <c r="AW145" s="222"/>
      <c r="AX145" s="222"/>
      <c r="AY145" s="222"/>
      <c r="AZ145" s="222"/>
      <c r="BA145" s="222"/>
      <c r="BB145" s="222"/>
      <c r="BC145" s="222"/>
      <c r="BD145" s="222"/>
      <c r="BE145" s="222"/>
      <c r="BF145" s="222"/>
      <c r="BG145" s="222"/>
      <c r="BH145" s="222"/>
      <c r="BI145" s="222"/>
      <c r="BJ145" s="222"/>
      <c r="BK145" s="222"/>
      <c r="BL145" s="222"/>
      <c r="BM145" s="222"/>
      <c r="BN145" s="222"/>
      <c r="BO145" s="222"/>
      <c r="BP145" s="222"/>
      <c r="BQ145" s="222"/>
      <c r="BR145" s="222"/>
      <c r="BS145" s="222"/>
      <c r="BT145" s="222"/>
      <c r="BU145" s="222"/>
      <c r="BV145" s="222"/>
      <c r="BW145" s="222"/>
      <c r="BX145" s="222"/>
      <c r="BY145" s="222"/>
      <c r="BZ145" s="222"/>
      <c r="CA145" s="222"/>
      <c r="CB145" s="222"/>
      <c r="CC145" s="222"/>
      <c r="CD145" s="222"/>
      <c r="CE145" s="222"/>
      <c r="CF145" s="222"/>
      <c r="CG145" s="222"/>
      <c r="CH145" s="222"/>
      <c r="CI145" s="222"/>
      <c r="CJ145" s="222"/>
      <c r="CK145" s="222"/>
      <c r="CL145" s="222"/>
      <c r="CM145" s="222"/>
      <c r="CN145" s="222"/>
      <c r="CO145" s="222"/>
      <c r="CP145" s="222"/>
      <c r="CQ145" s="222"/>
      <c r="CR145" s="222"/>
      <c r="CS145" s="222"/>
      <c r="CT145" s="222"/>
      <c r="CU145" s="222"/>
      <c r="CV145" s="222"/>
      <c r="CW145" s="222"/>
      <c r="CX145" s="222"/>
      <c r="CY145" s="222"/>
      <c r="CZ145" s="222"/>
      <c r="DA145" s="222"/>
      <c r="DB145" s="222"/>
      <c r="DC145" s="222"/>
      <c r="DD145" s="222"/>
      <c r="DE145" s="222"/>
      <c r="DF145" s="222"/>
      <c r="DG145" s="222"/>
      <c r="DH145" s="222"/>
      <c r="DI145" s="222"/>
      <c r="DJ145" s="222"/>
      <c r="DK145" s="222"/>
      <c r="DL145" s="222"/>
      <c r="DM145" s="222"/>
      <c r="DN145" s="222"/>
      <c r="DO145" s="222"/>
      <c r="DP145" s="222"/>
      <c r="DQ145" s="222"/>
      <c r="DR145" s="222"/>
      <c r="DS145" s="222"/>
      <c r="DT145" s="222"/>
      <c r="DU145" s="222"/>
      <c r="DV145" s="222"/>
      <c r="DW145" s="222"/>
      <c r="DX145" s="222"/>
      <c r="DY145" s="222"/>
      <c r="DZ145" s="222"/>
      <c r="EA145" s="222"/>
      <c r="EB145" s="222"/>
      <c r="EC145" s="222"/>
      <c r="ED145" s="222"/>
      <c r="EE145" s="222"/>
      <c r="EF145" s="222"/>
      <c r="EG145" s="222"/>
      <c r="EH145" s="222"/>
      <c r="EI145" s="222"/>
      <c r="EJ145" s="222"/>
      <c r="EK145" s="222"/>
      <c r="EL145" s="222"/>
      <c r="EM145" s="222"/>
      <c r="EN145" s="222"/>
      <c r="EO145" s="222"/>
      <c r="EP145" s="222"/>
      <c r="EQ145" s="222"/>
      <c r="ER145" s="222"/>
      <c r="ES145" s="222"/>
      <c r="ET145" s="222"/>
      <c r="EU145" s="222"/>
      <c r="EV145" s="222"/>
      <c r="EW145" s="222"/>
      <c r="EX145" s="222"/>
      <c r="EY145" s="222"/>
      <c r="EZ145" s="222"/>
      <c r="FA145" s="222"/>
      <c r="FB145" s="222"/>
      <c r="FC145" s="222"/>
      <c r="FD145" s="222"/>
      <c r="FE145" s="222"/>
      <c r="FF145" s="222"/>
      <c r="FG145" s="222"/>
      <c r="FH145" s="222"/>
      <c r="FI145" s="222"/>
      <c r="FJ145" s="222"/>
      <c r="FK145" s="222"/>
      <c r="FL145" s="222"/>
      <c r="FM145" s="222"/>
      <c r="FN145" s="222"/>
      <c r="FO145" s="222"/>
      <c r="FP145" s="222"/>
      <c r="FQ145" s="222"/>
      <c r="FR145" s="222"/>
      <c r="FS145" s="222"/>
      <c r="FT145" s="222"/>
      <c r="FU145" s="222"/>
      <c r="FV145" s="222"/>
      <c r="FW145" s="222"/>
      <c r="FX145" s="222"/>
      <c r="FY145" s="222"/>
      <c r="FZ145" s="222"/>
      <c r="GA145" s="222"/>
      <c r="GB145" s="222"/>
      <c r="GC145" s="222"/>
      <c r="GD145" s="222"/>
      <c r="GE145" s="222"/>
      <c r="GF145" s="222"/>
      <c r="GG145" s="222"/>
      <c r="GH145" s="222"/>
      <c r="GI145" s="222"/>
      <c r="GJ145" s="222"/>
      <c r="GK145" s="222"/>
      <c r="GL145" s="222"/>
      <c r="GM145" s="222"/>
      <c r="GN145" s="222"/>
      <c r="GO145" s="222"/>
      <c r="GP145" s="222"/>
      <c r="GQ145" s="222"/>
      <c r="GR145" s="222"/>
      <c r="GS145" s="222"/>
      <c r="GT145" s="222"/>
      <c r="GU145" s="222"/>
      <c r="GV145" s="222"/>
      <c r="GW145" s="222"/>
      <c r="GX145" s="222"/>
      <c r="GY145" s="222"/>
      <c r="GZ145" s="222"/>
      <c r="HA145" s="222"/>
      <c r="HB145" s="222"/>
      <c r="HC145" s="222"/>
      <c r="HD145" s="222"/>
      <c r="HE145" s="222"/>
      <c r="HF145" s="222"/>
      <c r="HG145" s="222"/>
      <c r="HH145" s="222"/>
      <c r="HI145" s="222"/>
      <c r="HJ145" s="222"/>
      <c r="HK145" s="222"/>
      <c r="HL145" s="222"/>
      <c r="HM145" s="222"/>
      <c r="HN145" s="222"/>
      <c r="HO145" s="222"/>
      <c r="HP145" s="222"/>
      <c r="HQ145" s="222"/>
      <c r="HR145" s="222"/>
      <c r="HS145" s="222"/>
      <c r="HT145" s="222"/>
      <c r="HU145" s="222"/>
      <c r="HV145" s="222"/>
      <c r="HW145" s="222"/>
      <c r="HX145" s="222"/>
      <c r="HY145" s="222"/>
      <c r="HZ145" s="222"/>
      <c r="IA145" s="222"/>
      <c r="IB145" s="222"/>
      <c r="IC145" s="222"/>
      <c r="ID145" s="222"/>
      <c r="IE145" s="222"/>
      <c r="IF145" s="222"/>
      <c r="IG145" s="222"/>
      <c r="IH145" s="222"/>
      <c r="II145" s="222"/>
      <c r="IJ145" s="222"/>
      <c r="IK145" s="222"/>
      <c r="IL145" s="222"/>
      <c r="IM145" s="222"/>
      <c r="IN145" s="222"/>
      <c r="IO145" s="222"/>
      <c r="IP145" s="222"/>
      <c r="IQ145" s="222"/>
      <c r="IR145" s="222"/>
      <c r="IS145" s="222"/>
      <c r="IT145" s="222"/>
      <c r="IU145" s="222"/>
      <c r="IV145" s="222"/>
      <c r="IW145" s="222"/>
      <c r="IX145" s="222"/>
      <c r="IY145" s="222"/>
      <c r="IZ145" s="222"/>
      <c r="JA145" s="222"/>
      <c r="JB145" s="222"/>
      <c r="JC145" s="222"/>
      <c r="JD145" s="222"/>
      <c r="JE145" s="222"/>
      <c r="JF145" s="222"/>
      <c r="JG145" s="222"/>
      <c r="JH145" s="222"/>
      <c r="JI145" s="222"/>
      <c r="JJ145" s="222"/>
      <c r="JK145" s="222"/>
      <c r="JL145" s="222"/>
      <c r="JM145" s="222"/>
      <c r="JN145" s="222"/>
      <c r="JO145" s="222"/>
      <c r="JP145" s="222"/>
      <c r="JQ145" s="222"/>
      <c r="JR145" s="222"/>
      <c r="JS145" s="222"/>
      <c r="JT145" s="222"/>
      <c r="JU145" s="222"/>
      <c r="JV145" s="222"/>
      <c r="JW145" s="222"/>
      <c r="JX145" s="222"/>
      <c r="JY145" s="222"/>
      <c r="JZ145" s="222"/>
      <c r="KA145" s="222"/>
      <c r="KB145" s="222"/>
      <c r="KC145" s="222"/>
      <c r="KD145" s="222"/>
      <c r="KE145" s="222"/>
      <c r="KF145" s="222"/>
      <c r="KG145" s="222"/>
      <c r="KH145" s="222"/>
      <c r="KI145" s="222"/>
      <c r="KJ145" s="222"/>
      <c r="KK145" s="222"/>
      <c r="KL145" s="222"/>
      <c r="KM145" s="222"/>
      <c r="KN145" s="222"/>
      <c r="KO145" s="222"/>
      <c r="KP145" s="222"/>
      <c r="KQ145" s="222"/>
      <c r="KR145" s="222"/>
      <c r="KS145" s="222"/>
      <c r="KT145" s="222"/>
      <c r="KU145" s="222"/>
      <c r="KV145" s="222"/>
      <c r="KW145" s="222"/>
      <c r="KX145" s="222"/>
      <c r="KY145" s="222"/>
      <c r="KZ145" s="222"/>
      <c r="LA145" s="222"/>
      <c r="LB145" s="222"/>
      <c r="LC145" s="222"/>
      <c r="LD145" s="222"/>
      <c r="LE145" s="222"/>
      <c r="LF145" s="222"/>
      <c r="LG145" s="222"/>
      <c r="LH145" s="222"/>
      <c r="LI145" s="222"/>
      <c r="LJ145" s="222"/>
      <c r="LK145" s="222"/>
      <c r="LL145" s="222"/>
      <c r="LM145" s="222"/>
      <c r="LN145" s="222"/>
      <c r="LO145" s="222"/>
      <c r="LP145" s="222"/>
      <c r="LQ145" s="222"/>
      <c r="LR145" s="222"/>
      <c r="LS145" s="222"/>
      <c r="LT145" s="222"/>
      <c r="LU145" s="222"/>
      <c r="LV145" s="222"/>
      <c r="LW145" s="222"/>
      <c r="LX145" s="222"/>
      <c r="LY145" s="222"/>
      <c r="LZ145" s="222"/>
      <c r="MA145" s="222"/>
      <c r="MB145" s="222"/>
      <c r="MC145" s="222"/>
      <c r="MD145" s="222"/>
      <c r="ME145" s="222"/>
      <c r="MF145" s="222"/>
      <c r="MG145" s="222"/>
      <c r="MH145" s="222"/>
      <c r="MI145" s="222"/>
      <c r="MJ145" s="222"/>
      <c r="MK145" s="222"/>
      <c r="ML145" s="222"/>
      <c r="MM145" s="222"/>
      <c r="MN145" s="222"/>
      <c r="MO145" s="222"/>
      <c r="MP145" s="222"/>
      <c r="MQ145" s="222"/>
      <c r="MR145" s="222"/>
      <c r="MS145" s="222"/>
      <c r="MT145" s="222"/>
      <c r="MU145" s="222"/>
      <c r="MV145" s="222"/>
      <c r="MW145" s="222"/>
      <c r="MX145" s="222"/>
      <c r="MY145" s="222"/>
      <c r="MZ145" s="222"/>
      <c r="NA145" s="222"/>
      <c r="NB145" s="222"/>
      <c r="NC145" s="222"/>
      <c r="ND145" s="222"/>
      <c r="NE145" s="222"/>
      <c r="NF145" s="222"/>
      <c r="NG145" s="222"/>
      <c r="NH145" s="222"/>
      <c r="NI145" s="222"/>
      <c r="NJ145" s="222"/>
      <c r="NK145" s="222"/>
      <c r="NL145" s="222"/>
      <c r="NM145" s="222"/>
      <c r="NN145" s="222"/>
      <c r="NO145" s="222"/>
      <c r="NP145" s="222"/>
      <c r="NQ145" s="222"/>
      <c r="NR145" s="222"/>
      <c r="NS145" s="222"/>
      <c r="NT145" s="222"/>
      <c r="NU145" s="222"/>
      <c r="NV145" s="222"/>
      <c r="NW145" s="222"/>
      <c r="NX145" s="222"/>
      <c r="NY145" s="222"/>
      <c r="NZ145" s="222"/>
      <c r="OA145" s="222"/>
      <c r="OB145" s="222"/>
      <c r="OC145" s="222"/>
      <c r="OD145" s="222"/>
      <c r="OE145" s="222"/>
      <c r="OF145" s="222"/>
      <c r="OG145" s="222"/>
      <c r="OH145" s="222"/>
      <c r="OI145" s="222"/>
      <c r="OJ145" s="222"/>
      <c r="OK145" s="222"/>
      <c r="OL145" s="222"/>
      <c r="OM145" s="222"/>
      <c r="ON145" s="222"/>
      <c r="OO145" s="222"/>
      <c r="OP145" s="222"/>
      <c r="OQ145" s="222"/>
      <c r="OR145" s="222"/>
      <c r="OS145" s="222"/>
      <c r="OT145" s="222"/>
      <c r="OU145" s="222"/>
      <c r="OV145" s="222"/>
      <c r="OW145" s="222"/>
      <c r="OX145" s="222"/>
      <c r="OY145" s="222"/>
      <c r="OZ145" s="222"/>
      <c r="PA145" s="222"/>
      <c r="PB145" s="222"/>
      <c r="PC145" s="222"/>
      <c r="PD145" s="222"/>
      <c r="PE145" s="222"/>
      <c r="PF145" s="222"/>
      <c r="PG145" s="222"/>
      <c r="PH145" s="222"/>
      <c r="PI145" s="222"/>
      <c r="PJ145" s="222"/>
      <c r="PK145" s="222"/>
      <c r="PL145" s="222"/>
      <c r="PM145" s="222"/>
      <c r="PN145" s="222"/>
      <c r="PO145" s="222"/>
      <c r="PP145" s="222"/>
      <c r="PQ145" s="222"/>
      <c r="PR145" s="222"/>
      <c r="PS145" s="222"/>
      <c r="PT145" s="222"/>
      <c r="PU145" s="222"/>
      <c r="PV145" s="222"/>
      <c r="PW145" s="222"/>
      <c r="PX145" s="222"/>
      <c r="PY145" s="222"/>
      <c r="PZ145" s="222"/>
      <c r="QA145" s="222"/>
      <c r="QB145" s="222"/>
      <c r="QC145" s="222"/>
      <c r="QD145" s="222"/>
      <c r="QE145" s="222"/>
      <c r="QF145" s="222"/>
      <c r="QG145" s="222"/>
      <c r="QH145" s="222"/>
      <c r="QI145" s="222"/>
      <c r="QJ145" s="222"/>
      <c r="QK145" s="222"/>
      <c r="QL145" s="222"/>
      <c r="QM145" s="222"/>
      <c r="QN145" s="222"/>
      <c r="QO145" s="222"/>
      <c r="QP145" s="222"/>
      <c r="QQ145" s="222"/>
      <c r="QR145" s="222"/>
      <c r="QS145" s="222"/>
      <c r="QT145" s="222"/>
      <c r="QU145" s="222"/>
      <c r="QV145" s="222"/>
      <c r="QW145" s="222"/>
      <c r="QX145" s="222"/>
      <c r="QY145" s="222"/>
      <c r="QZ145" s="222"/>
      <c r="RA145" s="222"/>
      <c r="RB145" s="222"/>
      <c r="RC145" s="222"/>
      <c r="RD145" s="222"/>
      <c r="RE145" s="222"/>
      <c r="RF145" s="222"/>
      <c r="RG145" s="222"/>
      <c r="RH145" s="222"/>
      <c r="RI145" s="222"/>
      <c r="RJ145" s="222"/>
      <c r="RK145" s="222"/>
      <c r="RL145" s="222"/>
      <c r="RM145" s="222"/>
      <c r="RN145" s="222"/>
      <c r="RO145" s="222"/>
      <c r="RP145" s="222"/>
      <c r="RQ145" s="222"/>
      <c r="RR145" s="222"/>
      <c r="RS145" s="222"/>
      <c r="RT145" s="222"/>
      <c r="RU145" s="222"/>
      <c r="RV145" s="222"/>
      <c r="RW145" s="222"/>
      <c r="RX145" s="222"/>
      <c r="RY145" s="222"/>
      <c r="RZ145" s="222"/>
      <c r="SA145" s="222"/>
      <c r="SB145" s="222"/>
      <c r="SC145" s="222"/>
      <c r="SD145" s="222"/>
      <c r="SE145" s="222"/>
      <c r="SF145" s="222"/>
      <c r="SG145" s="222"/>
      <c r="SH145" s="222"/>
      <c r="SI145" s="222"/>
      <c r="SJ145" s="222"/>
      <c r="SK145" s="222"/>
      <c r="SL145" s="222"/>
      <c r="SM145" s="222"/>
      <c r="SN145" s="222"/>
      <c r="SO145" s="222"/>
      <c r="SP145" s="222"/>
      <c r="SQ145" s="222"/>
      <c r="SR145" s="222"/>
      <c r="SS145" s="222"/>
      <c r="ST145" s="222"/>
      <c r="SU145" s="222"/>
      <c r="SV145" s="222"/>
      <c r="SW145" s="222"/>
      <c r="SX145" s="222"/>
      <c r="SY145" s="222"/>
      <c r="SZ145" s="222"/>
      <c r="TA145" s="222"/>
      <c r="TB145" s="222"/>
      <c r="TC145" s="222"/>
      <c r="TD145" s="222"/>
      <c r="TE145" s="222"/>
      <c r="TF145" s="222"/>
      <c r="TG145" s="222"/>
      <c r="TH145" s="222"/>
      <c r="TI145" s="222"/>
      <c r="TJ145" s="222"/>
      <c r="TK145" s="222"/>
      <c r="TL145" s="222"/>
      <c r="TM145" s="222"/>
      <c r="TN145" s="222"/>
      <c r="TO145" s="222"/>
      <c r="TP145" s="222"/>
      <c r="TQ145" s="222"/>
      <c r="TR145" s="222"/>
      <c r="TS145" s="222"/>
      <c r="TT145" s="222"/>
      <c r="TU145" s="222"/>
      <c r="TV145" s="222"/>
      <c r="TW145" s="222"/>
      <c r="TX145" s="222"/>
      <c r="TY145" s="222"/>
      <c r="TZ145" s="222"/>
      <c r="UA145" s="222"/>
      <c r="UB145" s="222"/>
      <c r="UC145" s="222"/>
      <c r="UD145" s="222"/>
      <c r="UE145" s="222"/>
      <c r="UF145" s="222"/>
      <c r="UG145" s="222"/>
      <c r="UH145" s="222"/>
      <c r="UI145" s="222"/>
      <c r="UJ145" s="222"/>
      <c r="UK145" s="222"/>
      <c r="UL145" s="222"/>
      <c r="UM145" s="222"/>
      <c r="UN145" s="222"/>
      <c r="UO145" s="222"/>
      <c r="UP145" s="222"/>
      <c r="UQ145" s="222"/>
      <c r="UR145" s="222"/>
      <c r="US145" s="222"/>
      <c r="UT145" s="222"/>
      <c r="UU145" s="222"/>
      <c r="UV145" s="222"/>
      <c r="UW145" s="222"/>
      <c r="UX145" s="222"/>
      <c r="UY145" s="222"/>
      <c r="UZ145" s="222"/>
      <c r="VA145" s="222"/>
      <c r="VB145" s="222"/>
      <c r="VC145" s="222"/>
      <c r="VD145" s="222"/>
      <c r="VE145" s="222"/>
      <c r="VF145" s="222"/>
      <c r="VG145" s="222"/>
      <c r="VH145" s="222"/>
      <c r="VI145" s="222"/>
      <c r="VJ145" s="222"/>
      <c r="VK145" s="222"/>
      <c r="VL145" s="222"/>
      <c r="VM145" s="222"/>
      <c r="VN145" s="222"/>
      <c r="VO145" s="222"/>
      <c r="VP145" s="222"/>
      <c r="VQ145" s="222"/>
      <c r="VR145" s="222"/>
      <c r="VS145" s="222"/>
      <c r="VT145" s="222"/>
      <c r="VU145" s="222"/>
      <c r="VV145" s="222"/>
      <c r="VW145" s="222"/>
      <c r="VX145" s="222"/>
      <c r="VY145" s="222"/>
      <c r="VZ145" s="222"/>
      <c r="WA145" s="222"/>
      <c r="WB145" s="222"/>
      <c r="WC145" s="222"/>
      <c r="WD145" s="222"/>
      <c r="WE145" s="222"/>
      <c r="WF145" s="222"/>
      <c r="WG145" s="222"/>
      <c r="WH145" s="222"/>
      <c r="WI145" s="222"/>
      <c r="WJ145" s="222"/>
      <c r="WK145" s="222"/>
      <c r="WL145" s="222"/>
      <c r="WM145" s="222"/>
      <c r="WN145" s="222"/>
      <c r="WO145" s="222"/>
      <c r="WP145" s="222"/>
      <c r="WQ145" s="222"/>
      <c r="WR145" s="222"/>
      <c r="WS145" s="222"/>
      <c r="WT145" s="222"/>
      <c r="WU145" s="222"/>
      <c r="WV145" s="222"/>
      <c r="WW145" s="222"/>
      <c r="WX145" s="222"/>
      <c r="WY145" s="222"/>
      <c r="WZ145" s="222"/>
      <c r="XA145" s="222"/>
      <c r="XB145" s="222"/>
      <c r="XC145" s="222"/>
      <c r="XD145" s="222"/>
      <c r="XE145" s="222"/>
      <c r="XF145" s="222"/>
      <c r="XG145" s="222"/>
      <c r="XH145" s="222"/>
      <c r="XI145" s="222"/>
      <c r="XJ145" s="222"/>
      <c r="XK145" s="222"/>
      <c r="XL145" s="222"/>
      <c r="XM145" s="222"/>
      <c r="XN145" s="222"/>
      <c r="XO145" s="222"/>
      <c r="XP145" s="222"/>
      <c r="XQ145" s="222"/>
      <c r="XR145" s="222"/>
      <c r="XS145" s="222"/>
      <c r="XT145" s="222"/>
      <c r="XU145" s="222"/>
      <c r="XV145" s="222"/>
      <c r="XW145" s="222"/>
      <c r="XX145" s="222"/>
      <c r="XY145" s="222"/>
      <c r="XZ145" s="222"/>
      <c r="YA145" s="222"/>
      <c r="YB145" s="222"/>
      <c r="YC145" s="222"/>
      <c r="YD145" s="222"/>
      <c r="YE145" s="222"/>
      <c r="YF145" s="222"/>
      <c r="YG145" s="222"/>
      <c r="YH145" s="222"/>
      <c r="YI145" s="222"/>
      <c r="YJ145" s="222"/>
      <c r="YK145" s="222"/>
      <c r="YL145" s="222"/>
      <c r="YM145" s="222"/>
      <c r="YN145" s="222"/>
      <c r="YO145" s="222"/>
      <c r="YP145" s="222"/>
      <c r="YQ145" s="222"/>
      <c r="YR145" s="222"/>
      <c r="YS145" s="222"/>
      <c r="YT145" s="222"/>
      <c r="YU145" s="222"/>
      <c r="YV145" s="222"/>
      <c r="YW145" s="222"/>
      <c r="YX145" s="222"/>
      <c r="YY145" s="222"/>
      <c r="YZ145" s="222"/>
      <c r="ZA145" s="222"/>
      <c r="ZB145" s="222"/>
      <c r="ZC145" s="222"/>
      <c r="ZD145" s="222"/>
      <c r="ZE145" s="222"/>
      <c r="ZF145" s="222"/>
      <c r="ZG145" s="222"/>
      <c r="ZH145" s="222"/>
      <c r="ZI145" s="222"/>
      <c r="ZJ145" s="222"/>
      <c r="ZK145" s="222"/>
      <c r="ZL145" s="222"/>
      <c r="ZM145" s="222"/>
      <c r="ZN145" s="222"/>
      <c r="ZO145" s="222"/>
      <c r="ZP145" s="222"/>
      <c r="ZQ145" s="222"/>
      <c r="ZR145" s="222"/>
      <c r="ZS145" s="222"/>
      <c r="ZT145" s="222"/>
      <c r="ZU145" s="222"/>
      <c r="ZV145" s="222"/>
      <c r="ZW145" s="222"/>
      <c r="ZX145" s="222"/>
      <c r="ZY145" s="222"/>
      <c r="ZZ145" s="222"/>
      <c r="AAA145" s="222"/>
      <c r="AAB145" s="222"/>
      <c r="AAC145" s="222"/>
      <c r="AAD145" s="222"/>
      <c r="AAE145" s="222"/>
      <c r="AAF145" s="222"/>
      <c r="AAG145" s="222"/>
      <c r="AAH145" s="222"/>
      <c r="AAI145" s="222"/>
      <c r="AAJ145" s="222"/>
      <c r="AAK145" s="222"/>
      <c r="AAL145" s="222"/>
      <c r="AAM145" s="222"/>
      <c r="AAN145" s="222"/>
      <c r="AAO145" s="222"/>
      <c r="AAP145" s="222"/>
      <c r="AAQ145" s="222"/>
      <c r="AAR145" s="222"/>
      <c r="AAS145" s="222"/>
      <c r="AAT145" s="222"/>
      <c r="AAU145" s="222"/>
      <c r="AAV145" s="222"/>
      <c r="AAW145" s="222"/>
      <c r="AAX145" s="222"/>
      <c r="AAY145" s="222"/>
      <c r="AAZ145" s="222"/>
      <c r="ABA145" s="222"/>
      <c r="ABB145" s="222"/>
      <c r="ABC145" s="222"/>
      <c r="ABD145" s="222"/>
      <c r="ABE145" s="222"/>
      <c r="ABF145" s="222"/>
      <c r="ABG145" s="222"/>
      <c r="ABH145" s="222"/>
      <c r="ABI145" s="222"/>
      <c r="ABJ145" s="222"/>
      <c r="ABK145" s="222"/>
      <c r="ABL145" s="222"/>
      <c r="ABM145" s="222"/>
      <c r="ABN145" s="222"/>
      <c r="ABO145" s="222"/>
      <c r="ABP145" s="222"/>
      <c r="ABQ145" s="222"/>
      <c r="ABR145" s="222"/>
      <c r="ABS145" s="222"/>
      <c r="ABT145" s="222"/>
      <c r="ABU145" s="222"/>
      <c r="ABV145" s="222"/>
      <c r="ABW145" s="222"/>
      <c r="ABX145" s="222"/>
      <c r="ABY145" s="222"/>
      <c r="ABZ145" s="222"/>
      <c r="ACA145" s="222"/>
      <c r="ACB145" s="222"/>
      <c r="ACC145" s="222"/>
      <c r="ACD145" s="222"/>
      <c r="ACE145" s="222"/>
      <c r="ACF145" s="222"/>
      <c r="ACG145" s="222"/>
      <c r="ACH145" s="222"/>
      <c r="ACI145" s="222"/>
      <c r="ACJ145" s="222"/>
      <c r="ACK145" s="222"/>
      <c r="ACL145" s="222"/>
      <c r="ACM145" s="222"/>
      <c r="ACN145" s="222"/>
      <c r="ACO145" s="222"/>
      <c r="ACP145" s="222"/>
      <c r="ACQ145" s="222"/>
      <c r="ACR145" s="222"/>
      <c r="ACS145" s="222"/>
      <c r="ACT145" s="222"/>
      <c r="ACU145" s="222"/>
      <c r="ACV145" s="222"/>
      <c r="ACW145" s="222"/>
      <c r="ACX145" s="222"/>
      <c r="ACY145" s="222"/>
      <c r="ACZ145" s="222"/>
      <c r="ADA145" s="222"/>
      <c r="ADB145" s="222"/>
      <c r="ADC145" s="222"/>
      <c r="ADD145" s="222"/>
      <c r="ADE145" s="222"/>
      <c r="ADF145" s="222"/>
      <c r="ADG145" s="222"/>
      <c r="ADH145" s="222"/>
      <c r="ADI145" s="222"/>
      <c r="ADJ145" s="222"/>
      <c r="ADK145" s="222"/>
      <c r="ADL145" s="222"/>
      <c r="ADM145" s="222"/>
      <c r="ADN145" s="222"/>
      <c r="ADO145" s="222"/>
      <c r="ADP145" s="222"/>
      <c r="ADQ145" s="222"/>
      <c r="ADR145" s="222"/>
      <c r="ADS145" s="222"/>
      <c r="ADT145" s="222"/>
      <c r="ADU145" s="222"/>
      <c r="ADV145" s="222"/>
      <c r="ADW145" s="222"/>
      <c r="ADX145" s="222"/>
      <c r="ADY145" s="222"/>
      <c r="ADZ145" s="222"/>
      <c r="AEA145" s="222"/>
      <c r="AEB145" s="222"/>
      <c r="AEC145" s="222"/>
      <c r="AED145" s="222"/>
      <c r="AEE145" s="222"/>
      <c r="AEF145" s="222"/>
      <c r="AEG145" s="222"/>
      <c r="AEH145" s="222"/>
      <c r="AEI145" s="222"/>
      <c r="AEJ145" s="222"/>
      <c r="AEK145" s="222"/>
      <c r="AEL145" s="222"/>
      <c r="AEM145" s="222"/>
      <c r="AEN145" s="222"/>
      <c r="AEO145" s="222"/>
      <c r="AEP145" s="222"/>
      <c r="AEQ145" s="222"/>
      <c r="AER145" s="222"/>
      <c r="AES145" s="222"/>
      <c r="AET145" s="222"/>
      <c r="AEU145" s="222"/>
      <c r="AEV145" s="222"/>
      <c r="AEW145" s="222"/>
      <c r="AEX145" s="222"/>
      <c r="AEY145" s="222"/>
      <c r="AEZ145" s="222"/>
      <c r="AFA145" s="222"/>
      <c r="AFB145" s="222"/>
      <c r="AFC145" s="222"/>
      <c r="AFD145" s="222"/>
      <c r="AFE145" s="222"/>
      <c r="AFF145" s="222"/>
      <c r="AFG145" s="222"/>
      <c r="AFH145" s="222"/>
      <c r="AFI145" s="222"/>
      <c r="AFJ145" s="222"/>
      <c r="AFK145" s="222"/>
      <c r="AFL145" s="222"/>
      <c r="AFM145" s="222"/>
      <c r="AFN145" s="222"/>
      <c r="AFO145" s="222"/>
      <c r="AFP145" s="222"/>
      <c r="AFQ145" s="222"/>
      <c r="AFR145" s="222"/>
      <c r="AFS145" s="222"/>
      <c r="AFT145" s="222"/>
      <c r="AFU145" s="222"/>
      <c r="AFV145" s="222"/>
      <c r="AFW145" s="222"/>
      <c r="AFX145" s="222"/>
      <c r="AFY145" s="222"/>
      <c r="AFZ145" s="222"/>
      <c r="AGA145" s="222"/>
      <c r="AGB145" s="222"/>
      <c r="AGC145" s="222"/>
      <c r="AGD145" s="222"/>
      <c r="AGE145" s="222"/>
      <c r="AGF145" s="222"/>
      <c r="AGG145" s="222"/>
      <c r="AGH145" s="222"/>
      <c r="AGI145" s="222"/>
      <c r="AGJ145" s="222"/>
      <c r="AGK145" s="222"/>
      <c r="AGL145" s="222"/>
      <c r="AGM145" s="222"/>
      <c r="AGN145" s="222"/>
      <c r="AGO145" s="222"/>
      <c r="AGP145" s="222"/>
      <c r="AGQ145" s="222"/>
      <c r="AGR145" s="222"/>
      <c r="AGS145" s="222"/>
      <c r="AGT145" s="222"/>
      <c r="AGU145" s="222"/>
      <c r="AGV145" s="222"/>
      <c r="AGW145" s="222"/>
      <c r="AGX145" s="222"/>
      <c r="AGY145" s="222"/>
      <c r="AGZ145" s="222"/>
      <c r="AHA145" s="222"/>
      <c r="AHB145" s="222"/>
      <c r="AHC145" s="222"/>
      <c r="AHD145" s="222"/>
      <c r="AHE145" s="222"/>
      <c r="AHF145" s="222"/>
      <c r="AHG145" s="222"/>
      <c r="AHH145" s="222"/>
      <c r="AHI145" s="222"/>
      <c r="AHJ145" s="222"/>
      <c r="AHK145" s="222"/>
      <c r="AHL145" s="222"/>
      <c r="AHM145" s="222"/>
      <c r="AHN145" s="222"/>
      <c r="AHO145" s="222"/>
      <c r="AHP145" s="222"/>
      <c r="AHQ145" s="222"/>
      <c r="AHR145" s="222"/>
      <c r="AHS145" s="222"/>
      <c r="AHT145" s="222"/>
      <c r="AHU145" s="222"/>
      <c r="AHV145" s="222"/>
      <c r="AHW145" s="222"/>
      <c r="AHX145" s="222"/>
      <c r="AHY145" s="222"/>
      <c r="AHZ145" s="222"/>
      <c r="AIA145" s="222"/>
      <c r="AIB145" s="222"/>
      <c r="AIC145" s="222"/>
      <c r="AID145" s="222"/>
      <c r="AIE145" s="222"/>
      <c r="AIF145" s="222"/>
      <c r="AIG145" s="222"/>
      <c r="AIH145" s="222"/>
      <c r="AII145" s="222"/>
      <c r="AIJ145" s="222"/>
      <c r="AIK145" s="222"/>
      <c r="AIL145" s="222"/>
      <c r="AIM145" s="222"/>
      <c r="AIN145" s="222"/>
      <c r="AIO145" s="222"/>
      <c r="AIP145" s="222"/>
      <c r="AIQ145" s="222"/>
      <c r="AIR145" s="222"/>
      <c r="AIS145" s="222"/>
      <c r="AIT145" s="222"/>
      <c r="AIU145" s="222"/>
      <c r="AIV145" s="222"/>
      <c r="AIW145" s="222"/>
      <c r="AIX145" s="222"/>
      <c r="AIY145" s="222"/>
      <c r="AIZ145" s="222"/>
      <c r="AJA145" s="222"/>
      <c r="AJB145" s="222"/>
      <c r="AJC145" s="222"/>
      <c r="AJD145" s="222"/>
      <c r="AJE145" s="222"/>
      <c r="AJF145" s="222"/>
      <c r="AJG145" s="222"/>
      <c r="AJH145" s="222"/>
      <c r="AJI145" s="222"/>
      <c r="AJJ145" s="222"/>
      <c r="AJK145" s="222"/>
      <c r="AJL145" s="222"/>
      <c r="AJM145" s="222"/>
      <c r="AJN145" s="222"/>
      <c r="AJO145" s="222"/>
      <c r="AJP145" s="222"/>
      <c r="AJQ145" s="222"/>
      <c r="AJR145" s="222"/>
      <c r="AJS145" s="222"/>
      <c r="AJT145" s="222"/>
      <c r="AJU145" s="222"/>
      <c r="AJV145" s="222"/>
      <c r="AJW145" s="222"/>
      <c r="AJX145" s="222"/>
      <c r="AJY145" s="222"/>
      <c r="AJZ145" s="222"/>
      <c r="AKA145" s="222"/>
      <c r="AKB145" s="222"/>
      <c r="AKC145" s="222"/>
      <c r="AKD145" s="222"/>
      <c r="AKE145" s="222"/>
      <c r="AKF145" s="222"/>
      <c r="AKG145" s="222"/>
      <c r="AKH145" s="222"/>
      <c r="AKI145" s="222"/>
      <c r="AKJ145" s="222"/>
      <c r="AKK145" s="222"/>
      <c r="AKL145" s="222"/>
      <c r="AKM145" s="222"/>
      <c r="AKN145" s="222"/>
      <c r="AKO145" s="222"/>
      <c r="AKP145" s="222"/>
      <c r="AKQ145" s="222"/>
      <c r="AKR145" s="222"/>
      <c r="AKS145" s="222"/>
      <c r="AKT145" s="222"/>
      <c r="AKU145" s="222"/>
      <c r="AKV145" s="222"/>
      <c r="AKW145" s="222"/>
      <c r="AKX145" s="222"/>
      <c r="AKY145" s="222"/>
      <c r="AKZ145" s="222"/>
      <c r="ALA145" s="222"/>
      <c r="ALB145" s="222"/>
      <c r="ALC145" s="222"/>
      <c r="ALD145" s="222"/>
      <c r="ALE145" s="222"/>
      <c r="ALF145" s="222"/>
      <c r="ALG145" s="222"/>
      <c r="ALH145" s="222"/>
      <c r="ALI145" s="222"/>
      <c r="ALJ145" s="222"/>
      <c r="ALK145" s="222"/>
      <c r="ALL145" s="222"/>
      <c r="ALM145" s="222"/>
      <c r="ALN145" s="222"/>
      <c r="ALO145" s="222"/>
      <c r="ALP145" s="222"/>
      <c r="ALQ145" s="222"/>
      <c r="ALR145" s="222"/>
      <c r="ALS145" s="222"/>
      <c r="ALT145" s="222"/>
      <c r="ALU145" s="222"/>
      <c r="ALV145" s="222"/>
      <c r="ALW145" s="222"/>
      <c r="ALX145" s="222"/>
      <c r="ALY145" s="222"/>
      <c r="ALZ145" s="222"/>
      <c r="AMA145" s="222"/>
      <c r="AMB145" s="222"/>
    </row>
    <row r="146" spans="1:1016" s="107" customFormat="1">
      <c r="A146" s="168" t="str">
        <f>IF(OR(ISBLANK(B146),LEFT(B146,1)=" "),"",MAX($A$2:A145)+1)</f>
        <v/>
      </c>
      <c r="B146" s="168"/>
      <c r="C146" s="168"/>
      <c r="D146" s="29"/>
      <c r="E146" s="390"/>
      <c r="F146" s="184"/>
      <c r="G146" s="185"/>
      <c r="H146" s="222"/>
      <c r="I146" s="222"/>
      <c r="J146" s="222"/>
      <c r="K146" s="222"/>
      <c r="L146" s="222"/>
      <c r="M146" s="222"/>
      <c r="N146" s="222"/>
      <c r="O146" s="222"/>
      <c r="P146" s="222"/>
      <c r="Q146" s="222"/>
      <c r="R146" s="222"/>
      <c r="S146" s="222"/>
      <c r="T146" s="222"/>
      <c r="U146" s="222"/>
      <c r="V146" s="222"/>
      <c r="W146" s="222"/>
      <c r="X146" s="222"/>
      <c r="Y146" s="222"/>
      <c r="Z146" s="222"/>
      <c r="AA146" s="222"/>
      <c r="AB146" s="222"/>
      <c r="AC146" s="222"/>
      <c r="AD146" s="222"/>
      <c r="AE146" s="222"/>
      <c r="AF146" s="222"/>
      <c r="AG146" s="222"/>
      <c r="AH146" s="222"/>
      <c r="AI146" s="222"/>
      <c r="AJ146" s="222"/>
      <c r="AK146" s="222"/>
      <c r="AL146" s="222"/>
      <c r="AM146" s="222"/>
      <c r="AN146" s="222"/>
      <c r="AO146" s="222"/>
      <c r="AP146" s="222"/>
      <c r="AQ146" s="222"/>
      <c r="AR146" s="222"/>
      <c r="AS146" s="222"/>
      <c r="AT146" s="222"/>
      <c r="AU146" s="222"/>
      <c r="AV146" s="222"/>
      <c r="AW146" s="222"/>
      <c r="AX146" s="222"/>
      <c r="AY146" s="222"/>
      <c r="AZ146" s="222"/>
      <c r="BA146" s="222"/>
      <c r="BB146" s="222"/>
      <c r="BC146" s="222"/>
      <c r="BD146" s="222"/>
      <c r="BE146" s="222"/>
      <c r="BF146" s="222"/>
      <c r="BG146" s="222"/>
      <c r="BH146" s="222"/>
      <c r="BI146" s="222"/>
      <c r="BJ146" s="222"/>
      <c r="BK146" s="222"/>
      <c r="BL146" s="222"/>
      <c r="BM146" s="222"/>
      <c r="BN146" s="222"/>
      <c r="BO146" s="222"/>
      <c r="BP146" s="222"/>
      <c r="BQ146" s="222"/>
      <c r="BR146" s="222"/>
      <c r="BS146" s="222"/>
      <c r="BT146" s="222"/>
      <c r="BU146" s="222"/>
      <c r="BV146" s="222"/>
      <c r="BW146" s="222"/>
      <c r="BX146" s="222"/>
      <c r="BY146" s="222"/>
      <c r="BZ146" s="222"/>
      <c r="CA146" s="222"/>
      <c r="CB146" s="222"/>
      <c r="CC146" s="222"/>
      <c r="CD146" s="222"/>
      <c r="CE146" s="222"/>
      <c r="CF146" s="222"/>
      <c r="CG146" s="222"/>
      <c r="CH146" s="222"/>
      <c r="CI146" s="222"/>
      <c r="CJ146" s="222"/>
      <c r="CK146" s="222"/>
      <c r="CL146" s="222"/>
      <c r="CM146" s="222"/>
      <c r="CN146" s="222"/>
      <c r="CO146" s="222"/>
      <c r="CP146" s="222"/>
      <c r="CQ146" s="222"/>
      <c r="CR146" s="222"/>
      <c r="CS146" s="222"/>
      <c r="CT146" s="222"/>
      <c r="CU146" s="222"/>
      <c r="CV146" s="222"/>
      <c r="CW146" s="222"/>
      <c r="CX146" s="222"/>
      <c r="CY146" s="222"/>
      <c r="CZ146" s="222"/>
      <c r="DA146" s="222"/>
      <c r="DB146" s="222"/>
      <c r="DC146" s="222"/>
      <c r="DD146" s="222"/>
      <c r="DE146" s="222"/>
      <c r="DF146" s="222"/>
      <c r="DG146" s="222"/>
      <c r="DH146" s="222"/>
      <c r="DI146" s="222"/>
      <c r="DJ146" s="222"/>
      <c r="DK146" s="222"/>
      <c r="DL146" s="222"/>
      <c r="DM146" s="222"/>
      <c r="DN146" s="222"/>
      <c r="DO146" s="222"/>
      <c r="DP146" s="222"/>
      <c r="DQ146" s="222"/>
      <c r="DR146" s="222"/>
      <c r="DS146" s="222"/>
      <c r="DT146" s="222"/>
      <c r="DU146" s="222"/>
      <c r="DV146" s="222"/>
      <c r="DW146" s="222"/>
      <c r="DX146" s="222"/>
      <c r="DY146" s="222"/>
      <c r="DZ146" s="222"/>
      <c r="EA146" s="222"/>
      <c r="EB146" s="222"/>
      <c r="EC146" s="222"/>
      <c r="ED146" s="222"/>
      <c r="EE146" s="222"/>
      <c r="EF146" s="222"/>
      <c r="EG146" s="222"/>
      <c r="EH146" s="222"/>
      <c r="EI146" s="222"/>
      <c r="EJ146" s="222"/>
      <c r="EK146" s="222"/>
      <c r="EL146" s="222"/>
      <c r="EM146" s="222"/>
      <c r="EN146" s="222"/>
      <c r="EO146" s="222"/>
      <c r="EP146" s="222"/>
      <c r="EQ146" s="222"/>
      <c r="ER146" s="222"/>
      <c r="ES146" s="222"/>
      <c r="ET146" s="222"/>
      <c r="EU146" s="222"/>
      <c r="EV146" s="222"/>
      <c r="EW146" s="222"/>
      <c r="EX146" s="222"/>
      <c r="EY146" s="222"/>
      <c r="EZ146" s="222"/>
      <c r="FA146" s="222"/>
      <c r="FB146" s="222"/>
      <c r="FC146" s="222"/>
      <c r="FD146" s="222"/>
      <c r="FE146" s="222"/>
      <c r="FF146" s="222"/>
      <c r="FG146" s="222"/>
      <c r="FH146" s="222"/>
      <c r="FI146" s="222"/>
      <c r="FJ146" s="222"/>
      <c r="FK146" s="222"/>
      <c r="FL146" s="222"/>
      <c r="FM146" s="222"/>
      <c r="FN146" s="222"/>
      <c r="FO146" s="222"/>
      <c r="FP146" s="222"/>
      <c r="FQ146" s="222"/>
      <c r="FR146" s="222"/>
      <c r="FS146" s="222"/>
      <c r="FT146" s="222"/>
      <c r="FU146" s="222"/>
      <c r="FV146" s="222"/>
      <c r="FW146" s="222"/>
      <c r="FX146" s="222"/>
      <c r="FY146" s="222"/>
      <c r="FZ146" s="222"/>
      <c r="GA146" s="222"/>
      <c r="GB146" s="222"/>
      <c r="GC146" s="222"/>
      <c r="GD146" s="222"/>
      <c r="GE146" s="222"/>
      <c r="GF146" s="222"/>
      <c r="GG146" s="222"/>
      <c r="GH146" s="222"/>
      <c r="GI146" s="222"/>
      <c r="GJ146" s="222"/>
      <c r="GK146" s="222"/>
      <c r="GL146" s="222"/>
      <c r="GM146" s="222"/>
      <c r="GN146" s="222"/>
      <c r="GO146" s="222"/>
      <c r="GP146" s="222"/>
      <c r="GQ146" s="222"/>
      <c r="GR146" s="222"/>
      <c r="GS146" s="222"/>
      <c r="GT146" s="222"/>
      <c r="GU146" s="222"/>
      <c r="GV146" s="222"/>
      <c r="GW146" s="222"/>
      <c r="GX146" s="222"/>
      <c r="GY146" s="222"/>
      <c r="GZ146" s="222"/>
      <c r="HA146" s="222"/>
      <c r="HB146" s="222"/>
      <c r="HC146" s="222"/>
      <c r="HD146" s="222"/>
      <c r="HE146" s="222"/>
      <c r="HF146" s="222"/>
      <c r="HG146" s="222"/>
      <c r="HH146" s="222"/>
      <c r="HI146" s="222"/>
      <c r="HJ146" s="222"/>
      <c r="HK146" s="222"/>
      <c r="HL146" s="222"/>
      <c r="HM146" s="222"/>
      <c r="HN146" s="222"/>
      <c r="HO146" s="222"/>
      <c r="HP146" s="222"/>
      <c r="HQ146" s="222"/>
      <c r="HR146" s="222"/>
      <c r="HS146" s="222"/>
      <c r="HT146" s="222"/>
      <c r="HU146" s="222"/>
      <c r="HV146" s="222"/>
      <c r="HW146" s="222"/>
      <c r="HX146" s="222"/>
      <c r="HY146" s="222"/>
      <c r="HZ146" s="222"/>
      <c r="IA146" s="222"/>
      <c r="IB146" s="222"/>
      <c r="IC146" s="222"/>
      <c r="ID146" s="222"/>
      <c r="IE146" s="222"/>
      <c r="IF146" s="222"/>
      <c r="IG146" s="222"/>
      <c r="IH146" s="222"/>
      <c r="II146" s="222"/>
      <c r="IJ146" s="222"/>
      <c r="IK146" s="222"/>
      <c r="IL146" s="222"/>
      <c r="IM146" s="222"/>
      <c r="IN146" s="222"/>
      <c r="IO146" s="222"/>
      <c r="IP146" s="222"/>
      <c r="IQ146" s="222"/>
      <c r="IR146" s="222"/>
      <c r="IS146" s="222"/>
      <c r="IT146" s="222"/>
      <c r="IU146" s="222"/>
      <c r="IV146" s="222"/>
      <c r="IW146" s="222"/>
      <c r="IX146" s="222"/>
      <c r="IY146" s="222"/>
      <c r="IZ146" s="222"/>
      <c r="JA146" s="222"/>
      <c r="JB146" s="222"/>
      <c r="JC146" s="222"/>
      <c r="JD146" s="222"/>
      <c r="JE146" s="222"/>
      <c r="JF146" s="222"/>
      <c r="JG146" s="222"/>
      <c r="JH146" s="222"/>
      <c r="JI146" s="222"/>
      <c r="JJ146" s="222"/>
      <c r="JK146" s="222"/>
      <c r="JL146" s="222"/>
      <c r="JM146" s="222"/>
      <c r="JN146" s="222"/>
      <c r="JO146" s="222"/>
      <c r="JP146" s="222"/>
      <c r="JQ146" s="222"/>
      <c r="JR146" s="222"/>
      <c r="JS146" s="222"/>
      <c r="JT146" s="222"/>
      <c r="JU146" s="222"/>
      <c r="JV146" s="222"/>
      <c r="JW146" s="222"/>
      <c r="JX146" s="222"/>
      <c r="JY146" s="222"/>
      <c r="JZ146" s="222"/>
      <c r="KA146" s="222"/>
      <c r="KB146" s="222"/>
      <c r="KC146" s="222"/>
      <c r="KD146" s="222"/>
      <c r="KE146" s="222"/>
      <c r="KF146" s="222"/>
      <c r="KG146" s="222"/>
      <c r="KH146" s="222"/>
      <c r="KI146" s="222"/>
      <c r="KJ146" s="222"/>
      <c r="KK146" s="222"/>
      <c r="KL146" s="222"/>
      <c r="KM146" s="222"/>
      <c r="KN146" s="222"/>
      <c r="KO146" s="222"/>
      <c r="KP146" s="222"/>
      <c r="KQ146" s="222"/>
      <c r="KR146" s="222"/>
      <c r="KS146" s="222"/>
      <c r="KT146" s="222"/>
      <c r="KU146" s="222"/>
      <c r="KV146" s="222"/>
      <c r="KW146" s="222"/>
      <c r="KX146" s="222"/>
      <c r="KY146" s="222"/>
      <c r="KZ146" s="222"/>
      <c r="LA146" s="222"/>
      <c r="LB146" s="222"/>
      <c r="LC146" s="222"/>
      <c r="LD146" s="222"/>
      <c r="LE146" s="222"/>
      <c r="LF146" s="222"/>
      <c r="LG146" s="222"/>
      <c r="LH146" s="222"/>
      <c r="LI146" s="222"/>
      <c r="LJ146" s="222"/>
      <c r="LK146" s="222"/>
      <c r="LL146" s="222"/>
      <c r="LM146" s="222"/>
      <c r="LN146" s="222"/>
      <c r="LO146" s="222"/>
      <c r="LP146" s="222"/>
      <c r="LQ146" s="222"/>
      <c r="LR146" s="222"/>
      <c r="LS146" s="222"/>
      <c r="LT146" s="222"/>
      <c r="LU146" s="222"/>
      <c r="LV146" s="222"/>
      <c r="LW146" s="222"/>
      <c r="LX146" s="222"/>
      <c r="LY146" s="222"/>
      <c r="LZ146" s="222"/>
      <c r="MA146" s="222"/>
      <c r="MB146" s="222"/>
      <c r="MC146" s="222"/>
      <c r="MD146" s="222"/>
      <c r="ME146" s="222"/>
      <c r="MF146" s="222"/>
      <c r="MG146" s="222"/>
      <c r="MH146" s="222"/>
      <c r="MI146" s="222"/>
      <c r="MJ146" s="222"/>
      <c r="MK146" s="222"/>
      <c r="ML146" s="222"/>
      <c r="MM146" s="222"/>
      <c r="MN146" s="222"/>
      <c r="MO146" s="222"/>
      <c r="MP146" s="222"/>
      <c r="MQ146" s="222"/>
      <c r="MR146" s="222"/>
      <c r="MS146" s="222"/>
      <c r="MT146" s="222"/>
      <c r="MU146" s="222"/>
      <c r="MV146" s="222"/>
      <c r="MW146" s="222"/>
      <c r="MX146" s="222"/>
      <c r="MY146" s="222"/>
      <c r="MZ146" s="222"/>
      <c r="NA146" s="222"/>
      <c r="NB146" s="222"/>
      <c r="NC146" s="222"/>
      <c r="ND146" s="222"/>
      <c r="NE146" s="222"/>
      <c r="NF146" s="222"/>
      <c r="NG146" s="222"/>
      <c r="NH146" s="222"/>
      <c r="NI146" s="222"/>
      <c r="NJ146" s="222"/>
      <c r="NK146" s="222"/>
      <c r="NL146" s="222"/>
      <c r="NM146" s="222"/>
      <c r="NN146" s="222"/>
      <c r="NO146" s="222"/>
      <c r="NP146" s="222"/>
      <c r="NQ146" s="222"/>
      <c r="NR146" s="222"/>
      <c r="NS146" s="222"/>
      <c r="NT146" s="222"/>
      <c r="NU146" s="222"/>
      <c r="NV146" s="222"/>
      <c r="NW146" s="222"/>
      <c r="NX146" s="222"/>
      <c r="NY146" s="222"/>
      <c r="NZ146" s="222"/>
      <c r="OA146" s="222"/>
      <c r="OB146" s="222"/>
      <c r="OC146" s="222"/>
      <c r="OD146" s="222"/>
      <c r="OE146" s="222"/>
      <c r="OF146" s="222"/>
      <c r="OG146" s="222"/>
      <c r="OH146" s="222"/>
      <c r="OI146" s="222"/>
      <c r="OJ146" s="222"/>
      <c r="OK146" s="222"/>
      <c r="OL146" s="222"/>
      <c r="OM146" s="222"/>
      <c r="ON146" s="222"/>
      <c r="OO146" s="222"/>
      <c r="OP146" s="222"/>
      <c r="OQ146" s="222"/>
      <c r="OR146" s="222"/>
      <c r="OS146" s="222"/>
      <c r="OT146" s="222"/>
      <c r="OU146" s="222"/>
      <c r="OV146" s="222"/>
      <c r="OW146" s="222"/>
      <c r="OX146" s="222"/>
      <c r="OY146" s="222"/>
      <c r="OZ146" s="222"/>
      <c r="PA146" s="222"/>
      <c r="PB146" s="222"/>
      <c r="PC146" s="222"/>
      <c r="PD146" s="222"/>
      <c r="PE146" s="222"/>
      <c r="PF146" s="222"/>
      <c r="PG146" s="222"/>
      <c r="PH146" s="222"/>
      <c r="PI146" s="222"/>
      <c r="PJ146" s="222"/>
      <c r="PK146" s="222"/>
      <c r="PL146" s="222"/>
      <c r="PM146" s="222"/>
      <c r="PN146" s="222"/>
      <c r="PO146" s="222"/>
      <c r="PP146" s="222"/>
      <c r="PQ146" s="222"/>
      <c r="PR146" s="222"/>
      <c r="PS146" s="222"/>
      <c r="PT146" s="222"/>
      <c r="PU146" s="222"/>
      <c r="PV146" s="222"/>
      <c r="PW146" s="222"/>
      <c r="PX146" s="222"/>
      <c r="PY146" s="222"/>
      <c r="PZ146" s="222"/>
      <c r="QA146" s="222"/>
      <c r="QB146" s="222"/>
      <c r="QC146" s="222"/>
      <c r="QD146" s="222"/>
      <c r="QE146" s="222"/>
      <c r="QF146" s="222"/>
      <c r="QG146" s="222"/>
      <c r="QH146" s="222"/>
      <c r="QI146" s="222"/>
      <c r="QJ146" s="222"/>
      <c r="QK146" s="222"/>
      <c r="QL146" s="222"/>
      <c r="QM146" s="222"/>
      <c r="QN146" s="222"/>
      <c r="QO146" s="222"/>
      <c r="QP146" s="222"/>
      <c r="QQ146" s="222"/>
      <c r="QR146" s="222"/>
      <c r="QS146" s="222"/>
      <c r="QT146" s="222"/>
      <c r="QU146" s="222"/>
      <c r="QV146" s="222"/>
      <c r="QW146" s="222"/>
      <c r="QX146" s="222"/>
      <c r="QY146" s="222"/>
      <c r="QZ146" s="222"/>
      <c r="RA146" s="222"/>
      <c r="RB146" s="222"/>
      <c r="RC146" s="222"/>
      <c r="RD146" s="222"/>
      <c r="RE146" s="222"/>
      <c r="RF146" s="222"/>
      <c r="RG146" s="222"/>
      <c r="RH146" s="222"/>
      <c r="RI146" s="222"/>
      <c r="RJ146" s="222"/>
      <c r="RK146" s="222"/>
      <c r="RL146" s="222"/>
      <c r="RM146" s="222"/>
      <c r="RN146" s="222"/>
      <c r="RO146" s="222"/>
      <c r="RP146" s="222"/>
      <c r="RQ146" s="222"/>
      <c r="RR146" s="222"/>
      <c r="RS146" s="222"/>
      <c r="RT146" s="222"/>
      <c r="RU146" s="222"/>
      <c r="RV146" s="222"/>
      <c r="RW146" s="222"/>
      <c r="RX146" s="222"/>
      <c r="RY146" s="222"/>
      <c r="RZ146" s="222"/>
      <c r="SA146" s="222"/>
      <c r="SB146" s="222"/>
      <c r="SC146" s="222"/>
      <c r="SD146" s="222"/>
      <c r="SE146" s="222"/>
      <c r="SF146" s="222"/>
      <c r="SG146" s="222"/>
      <c r="SH146" s="222"/>
      <c r="SI146" s="222"/>
      <c r="SJ146" s="222"/>
      <c r="SK146" s="222"/>
      <c r="SL146" s="222"/>
      <c r="SM146" s="222"/>
      <c r="SN146" s="222"/>
      <c r="SO146" s="222"/>
      <c r="SP146" s="222"/>
      <c r="SQ146" s="222"/>
      <c r="SR146" s="222"/>
      <c r="SS146" s="222"/>
      <c r="ST146" s="222"/>
      <c r="SU146" s="222"/>
      <c r="SV146" s="222"/>
      <c r="SW146" s="222"/>
      <c r="SX146" s="222"/>
      <c r="SY146" s="222"/>
      <c r="SZ146" s="222"/>
      <c r="TA146" s="222"/>
      <c r="TB146" s="222"/>
      <c r="TC146" s="222"/>
      <c r="TD146" s="222"/>
      <c r="TE146" s="222"/>
      <c r="TF146" s="222"/>
      <c r="TG146" s="222"/>
      <c r="TH146" s="222"/>
      <c r="TI146" s="222"/>
      <c r="TJ146" s="222"/>
      <c r="TK146" s="222"/>
      <c r="TL146" s="222"/>
      <c r="TM146" s="222"/>
      <c r="TN146" s="222"/>
      <c r="TO146" s="222"/>
      <c r="TP146" s="222"/>
      <c r="TQ146" s="222"/>
      <c r="TR146" s="222"/>
      <c r="TS146" s="222"/>
      <c r="TT146" s="222"/>
      <c r="TU146" s="222"/>
      <c r="TV146" s="222"/>
      <c r="TW146" s="222"/>
      <c r="TX146" s="222"/>
      <c r="TY146" s="222"/>
      <c r="TZ146" s="222"/>
      <c r="UA146" s="222"/>
      <c r="UB146" s="222"/>
      <c r="UC146" s="222"/>
      <c r="UD146" s="222"/>
      <c r="UE146" s="222"/>
      <c r="UF146" s="222"/>
      <c r="UG146" s="222"/>
      <c r="UH146" s="222"/>
      <c r="UI146" s="222"/>
      <c r="UJ146" s="222"/>
      <c r="UK146" s="222"/>
      <c r="UL146" s="222"/>
      <c r="UM146" s="222"/>
      <c r="UN146" s="222"/>
      <c r="UO146" s="222"/>
      <c r="UP146" s="222"/>
      <c r="UQ146" s="222"/>
      <c r="UR146" s="222"/>
      <c r="US146" s="222"/>
      <c r="UT146" s="222"/>
      <c r="UU146" s="222"/>
      <c r="UV146" s="222"/>
      <c r="UW146" s="222"/>
      <c r="UX146" s="222"/>
      <c r="UY146" s="222"/>
      <c r="UZ146" s="222"/>
      <c r="VA146" s="222"/>
      <c r="VB146" s="222"/>
      <c r="VC146" s="222"/>
      <c r="VD146" s="222"/>
      <c r="VE146" s="222"/>
      <c r="VF146" s="222"/>
      <c r="VG146" s="222"/>
      <c r="VH146" s="222"/>
      <c r="VI146" s="222"/>
      <c r="VJ146" s="222"/>
      <c r="VK146" s="222"/>
      <c r="VL146" s="222"/>
      <c r="VM146" s="222"/>
      <c r="VN146" s="222"/>
      <c r="VO146" s="222"/>
      <c r="VP146" s="222"/>
      <c r="VQ146" s="222"/>
      <c r="VR146" s="222"/>
      <c r="VS146" s="222"/>
      <c r="VT146" s="222"/>
      <c r="VU146" s="222"/>
      <c r="VV146" s="222"/>
      <c r="VW146" s="222"/>
      <c r="VX146" s="222"/>
      <c r="VY146" s="222"/>
      <c r="VZ146" s="222"/>
      <c r="WA146" s="222"/>
      <c r="WB146" s="222"/>
      <c r="WC146" s="222"/>
      <c r="WD146" s="222"/>
      <c r="WE146" s="222"/>
      <c r="WF146" s="222"/>
      <c r="WG146" s="222"/>
      <c r="WH146" s="222"/>
      <c r="WI146" s="222"/>
      <c r="WJ146" s="222"/>
      <c r="WK146" s="222"/>
      <c r="WL146" s="222"/>
      <c r="WM146" s="222"/>
      <c r="WN146" s="222"/>
      <c r="WO146" s="222"/>
      <c r="WP146" s="222"/>
      <c r="WQ146" s="222"/>
      <c r="WR146" s="222"/>
      <c r="WS146" s="222"/>
      <c r="WT146" s="222"/>
      <c r="WU146" s="222"/>
      <c r="WV146" s="222"/>
      <c r="WW146" s="222"/>
      <c r="WX146" s="222"/>
      <c r="WY146" s="222"/>
      <c r="WZ146" s="222"/>
      <c r="XA146" s="222"/>
      <c r="XB146" s="222"/>
      <c r="XC146" s="222"/>
      <c r="XD146" s="222"/>
      <c r="XE146" s="222"/>
      <c r="XF146" s="222"/>
      <c r="XG146" s="222"/>
      <c r="XH146" s="222"/>
      <c r="XI146" s="222"/>
      <c r="XJ146" s="222"/>
      <c r="XK146" s="222"/>
      <c r="XL146" s="222"/>
      <c r="XM146" s="222"/>
      <c r="XN146" s="222"/>
      <c r="XO146" s="222"/>
      <c r="XP146" s="222"/>
      <c r="XQ146" s="222"/>
      <c r="XR146" s="222"/>
      <c r="XS146" s="222"/>
      <c r="XT146" s="222"/>
      <c r="XU146" s="222"/>
      <c r="XV146" s="222"/>
      <c r="XW146" s="222"/>
      <c r="XX146" s="222"/>
      <c r="XY146" s="222"/>
      <c r="XZ146" s="222"/>
      <c r="YA146" s="222"/>
      <c r="YB146" s="222"/>
      <c r="YC146" s="222"/>
      <c r="YD146" s="222"/>
      <c r="YE146" s="222"/>
      <c r="YF146" s="222"/>
      <c r="YG146" s="222"/>
      <c r="YH146" s="222"/>
      <c r="YI146" s="222"/>
      <c r="YJ146" s="222"/>
      <c r="YK146" s="222"/>
      <c r="YL146" s="222"/>
      <c r="YM146" s="222"/>
      <c r="YN146" s="222"/>
      <c r="YO146" s="222"/>
      <c r="YP146" s="222"/>
      <c r="YQ146" s="222"/>
      <c r="YR146" s="222"/>
      <c r="YS146" s="222"/>
      <c r="YT146" s="222"/>
      <c r="YU146" s="222"/>
      <c r="YV146" s="222"/>
      <c r="YW146" s="222"/>
      <c r="YX146" s="222"/>
      <c r="YY146" s="222"/>
      <c r="YZ146" s="222"/>
      <c r="ZA146" s="222"/>
      <c r="ZB146" s="222"/>
      <c r="ZC146" s="222"/>
      <c r="ZD146" s="222"/>
      <c r="ZE146" s="222"/>
      <c r="ZF146" s="222"/>
      <c r="ZG146" s="222"/>
      <c r="ZH146" s="222"/>
      <c r="ZI146" s="222"/>
      <c r="ZJ146" s="222"/>
      <c r="ZK146" s="222"/>
      <c r="ZL146" s="222"/>
      <c r="ZM146" s="222"/>
      <c r="ZN146" s="222"/>
      <c r="ZO146" s="222"/>
      <c r="ZP146" s="222"/>
      <c r="ZQ146" s="222"/>
      <c r="ZR146" s="222"/>
      <c r="ZS146" s="222"/>
      <c r="ZT146" s="222"/>
      <c r="ZU146" s="222"/>
      <c r="ZV146" s="222"/>
      <c r="ZW146" s="222"/>
      <c r="ZX146" s="222"/>
      <c r="ZY146" s="222"/>
      <c r="ZZ146" s="222"/>
      <c r="AAA146" s="222"/>
      <c r="AAB146" s="222"/>
      <c r="AAC146" s="222"/>
      <c r="AAD146" s="222"/>
      <c r="AAE146" s="222"/>
      <c r="AAF146" s="222"/>
      <c r="AAG146" s="222"/>
      <c r="AAH146" s="222"/>
      <c r="AAI146" s="222"/>
      <c r="AAJ146" s="222"/>
      <c r="AAK146" s="222"/>
      <c r="AAL146" s="222"/>
      <c r="AAM146" s="222"/>
      <c r="AAN146" s="222"/>
      <c r="AAO146" s="222"/>
      <c r="AAP146" s="222"/>
      <c r="AAQ146" s="222"/>
      <c r="AAR146" s="222"/>
      <c r="AAS146" s="222"/>
      <c r="AAT146" s="222"/>
      <c r="AAU146" s="222"/>
      <c r="AAV146" s="222"/>
      <c r="AAW146" s="222"/>
      <c r="AAX146" s="222"/>
      <c r="AAY146" s="222"/>
      <c r="AAZ146" s="222"/>
      <c r="ABA146" s="222"/>
      <c r="ABB146" s="222"/>
      <c r="ABC146" s="222"/>
      <c r="ABD146" s="222"/>
      <c r="ABE146" s="222"/>
      <c r="ABF146" s="222"/>
      <c r="ABG146" s="222"/>
      <c r="ABH146" s="222"/>
      <c r="ABI146" s="222"/>
      <c r="ABJ146" s="222"/>
      <c r="ABK146" s="222"/>
      <c r="ABL146" s="222"/>
      <c r="ABM146" s="222"/>
      <c r="ABN146" s="222"/>
      <c r="ABO146" s="222"/>
      <c r="ABP146" s="222"/>
      <c r="ABQ146" s="222"/>
      <c r="ABR146" s="222"/>
      <c r="ABS146" s="222"/>
      <c r="ABT146" s="222"/>
      <c r="ABU146" s="222"/>
      <c r="ABV146" s="222"/>
      <c r="ABW146" s="222"/>
      <c r="ABX146" s="222"/>
      <c r="ABY146" s="222"/>
      <c r="ABZ146" s="222"/>
      <c r="ACA146" s="222"/>
      <c r="ACB146" s="222"/>
      <c r="ACC146" s="222"/>
      <c r="ACD146" s="222"/>
      <c r="ACE146" s="222"/>
      <c r="ACF146" s="222"/>
      <c r="ACG146" s="222"/>
      <c r="ACH146" s="222"/>
      <c r="ACI146" s="222"/>
      <c r="ACJ146" s="222"/>
      <c r="ACK146" s="222"/>
      <c r="ACL146" s="222"/>
      <c r="ACM146" s="222"/>
      <c r="ACN146" s="222"/>
      <c r="ACO146" s="222"/>
      <c r="ACP146" s="222"/>
      <c r="ACQ146" s="222"/>
      <c r="ACR146" s="222"/>
      <c r="ACS146" s="222"/>
      <c r="ACT146" s="222"/>
      <c r="ACU146" s="222"/>
      <c r="ACV146" s="222"/>
      <c r="ACW146" s="222"/>
      <c r="ACX146" s="222"/>
      <c r="ACY146" s="222"/>
      <c r="ACZ146" s="222"/>
      <c r="ADA146" s="222"/>
      <c r="ADB146" s="222"/>
      <c r="ADC146" s="222"/>
      <c r="ADD146" s="222"/>
      <c r="ADE146" s="222"/>
      <c r="ADF146" s="222"/>
      <c r="ADG146" s="222"/>
      <c r="ADH146" s="222"/>
      <c r="ADI146" s="222"/>
      <c r="ADJ146" s="222"/>
      <c r="ADK146" s="222"/>
      <c r="ADL146" s="222"/>
      <c r="ADM146" s="222"/>
      <c r="ADN146" s="222"/>
      <c r="ADO146" s="222"/>
      <c r="ADP146" s="222"/>
      <c r="ADQ146" s="222"/>
      <c r="ADR146" s="222"/>
      <c r="ADS146" s="222"/>
      <c r="ADT146" s="222"/>
      <c r="ADU146" s="222"/>
      <c r="ADV146" s="222"/>
      <c r="ADW146" s="222"/>
      <c r="ADX146" s="222"/>
      <c r="ADY146" s="222"/>
      <c r="ADZ146" s="222"/>
      <c r="AEA146" s="222"/>
      <c r="AEB146" s="222"/>
      <c r="AEC146" s="222"/>
      <c r="AED146" s="222"/>
      <c r="AEE146" s="222"/>
      <c r="AEF146" s="222"/>
      <c r="AEG146" s="222"/>
      <c r="AEH146" s="222"/>
      <c r="AEI146" s="222"/>
      <c r="AEJ146" s="222"/>
      <c r="AEK146" s="222"/>
      <c r="AEL146" s="222"/>
      <c r="AEM146" s="222"/>
      <c r="AEN146" s="222"/>
      <c r="AEO146" s="222"/>
      <c r="AEP146" s="222"/>
      <c r="AEQ146" s="222"/>
      <c r="AER146" s="222"/>
      <c r="AES146" s="222"/>
      <c r="AET146" s="222"/>
      <c r="AEU146" s="222"/>
      <c r="AEV146" s="222"/>
      <c r="AEW146" s="222"/>
      <c r="AEX146" s="222"/>
      <c r="AEY146" s="222"/>
      <c r="AEZ146" s="222"/>
      <c r="AFA146" s="222"/>
      <c r="AFB146" s="222"/>
      <c r="AFC146" s="222"/>
      <c r="AFD146" s="222"/>
      <c r="AFE146" s="222"/>
      <c r="AFF146" s="222"/>
      <c r="AFG146" s="222"/>
      <c r="AFH146" s="222"/>
      <c r="AFI146" s="222"/>
      <c r="AFJ146" s="222"/>
      <c r="AFK146" s="222"/>
      <c r="AFL146" s="222"/>
      <c r="AFM146" s="222"/>
      <c r="AFN146" s="222"/>
      <c r="AFO146" s="222"/>
      <c r="AFP146" s="222"/>
      <c r="AFQ146" s="222"/>
      <c r="AFR146" s="222"/>
      <c r="AFS146" s="222"/>
      <c r="AFT146" s="222"/>
      <c r="AFU146" s="222"/>
      <c r="AFV146" s="222"/>
      <c r="AFW146" s="222"/>
      <c r="AFX146" s="222"/>
      <c r="AFY146" s="222"/>
      <c r="AFZ146" s="222"/>
      <c r="AGA146" s="222"/>
      <c r="AGB146" s="222"/>
      <c r="AGC146" s="222"/>
      <c r="AGD146" s="222"/>
      <c r="AGE146" s="222"/>
      <c r="AGF146" s="222"/>
      <c r="AGG146" s="222"/>
      <c r="AGH146" s="222"/>
      <c r="AGI146" s="222"/>
      <c r="AGJ146" s="222"/>
      <c r="AGK146" s="222"/>
      <c r="AGL146" s="222"/>
      <c r="AGM146" s="222"/>
      <c r="AGN146" s="222"/>
      <c r="AGO146" s="222"/>
      <c r="AGP146" s="222"/>
      <c r="AGQ146" s="222"/>
      <c r="AGR146" s="222"/>
      <c r="AGS146" s="222"/>
      <c r="AGT146" s="222"/>
      <c r="AGU146" s="222"/>
      <c r="AGV146" s="222"/>
      <c r="AGW146" s="222"/>
      <c r="AGX146" s="222"/>
      <c r="AGY146" s="222"/>
      <c r="AGZ146" s="222"/>
      <c r="AHA146" s="222"/>
      <c r="AHB146" s="222"/>
      <c r="AHC146" s="222"/>
      <c r="AHD146" s="222"/>
      <c r="AHE146" s="222"/>
      <c r="AHF146" s="222"/>
      <c r="AHG146" s="222"/>
      <c r="AHH146" s="222"/>
      <c r="AHI146" s="222"/>
      <c r="AHJ146" s="222"/>
      <c r="AHK146" s="222"/>
      <c r="AHL146" s="222"/>
      <c r="AHM146" s="222"/>
      <c r="AHN146" s="222"/>
      <c r="AHO146" s="222"/>
      <c r="AHP146" s="222"/>
      <c r="AHQ146" s="222"/>
      <c r="AHR146" s="222"/>
      <c r="AHS146" s="222"/>
      <c r="AHT146" s="222"/>
      <c r="AHU146" s="222"/>
      <c r="AHV146" s="222"/>
      <c r="AHW146" s="222"/>
      <c r="AHX146" s="222"/>
      <c r="AHY146" s="222"/>
      <c r="AHZ146" s="222"/>
      <c r="AIA146" s="222"/>
      <c r="AIB146" s="222"/>
      <c r="AIC146" s="222"/>
      <c r="AID146" s="222"/>
      <c r="AIE146" s="222"/>
      <c r="AIF146" s="222"/>
      <c r="AIG146" s="222"/>
      <c r="AIH146" s="222"/>
      <c r="AII146" s="222"/>
      <c r="AIJ146" s="222"/>
      <c r="AIK146" s="222"/>
      <c r="AIL146" s="222"/>
      <c r="AIM146" s="222"/>
      <c r="AIN146" s="222"/>
      <c r="AIO146" s="222"/>
      <c r="AIP146" s="222"/>
      <c r="AIQ146" s="222"/>
      <c r="AIR146" s="222"/>
      <c r="AIS146" s="222"/>
      <c r="AIT146" s="222"/>
      <c r="AIU146" s="222"/>
      <c r="AIV146" s="222"/>
      <c r="AIW146" s="222"/>
      <c r="AIX146" s="222"/>
      <c r="AIY146" s="222"/>
      <c r="AIZ146" s="222"/>
      <c r="AJA146" s="222"/>
      <c r="AJB146" s="222"/>
      <c r="AJC146" s="222"/>
      <c r="AJD146" s="222"/>
      <c r="AJE146" s="222"/>
      <c r="AJF146" s="222"/>
      <c r="AJG146" s="222"/>
      <c r="AJH146" s="222"/>
      <c r="AJI146" s="222"/>
      <c r="AJJ146" s="222"/>
      <c r="AJK146" s="222"/>
      <c r="AJL146" s="222"/>
      <c r="AJM146" s="222"/>
      <c r="AJN146" s="222"/>
      <c r="AJO146" s="222"/>
      <c r="AJP146" s="222"/>
      <c r="AJQ146" s="222"/>
      <c r="AJR146" s="222"/>
      <c r="AJS146" s="222"/>
      <c r="AJT146" s="222"/>
      <c r="AJU146" s="222"/>
      <c r="AJV146" s="222"/>
      <c r="AJW146" s="222"/>
      <c r="AJX146" s="222"/>
      <c r="AJY146" s="222"/>
      <c r="AJZ146" s="222"/>
      <c r="AKA146" s="222"/>
      <c r="AKB146" s="222"/>
      <c r="AKC146" s="222"/>
      <c r="AKD146" s="222"/>
      <c r="AKE146" s="222"/>
      <c r="AKF146" s="222"/>
      <c r="AKG146" s="222"/>
      <c r="AKH146" s="222"/>
      <c r="AKI146" s="222"/>
      <c r="AKJ146" s="222"/>
      <c r="AKK146" s="222"/>
      <c r="AKL146" s="222"/>
      <c r="AKM146" s="222"/>
      <c r="AKN146" s="222"/>
      <c r="AKO146" s="222"/>
      <c r="AKP146" s="222"/>
      <c r="AKQ146" s="222"/>
      <c r="AKR146" s="222"/>
      <c r="AKS146" s="222"/>
      <c r="AKT146" s="222"/>
      <c r="AKU146" s="222"/>
      <c r="AKV146" s="222"/>
      <c r="AKW146" s="222"/>
      <c r="AKX146" s="222"/>
      <c r="AKY146" s="222"/>
      <c r="AKZ146" s="222"/>
      <c r="ALA146" s="222"/>
      <c r="ALB146" s="222"/>
      <c r="ALC146" s="222"/>
      <c r="ALD146" s="222"/>
      <c r="ALE146" s="222"/>
      <c r="ALF146" s="222"/>
      <c r="ALG146" s="222"/>
      <c r="ALH146" s="222"/>
      <c r="ALI146" s="222"/>
      <c r="ALJ146" s="222"/>
      <c r="ALK146" s="222"/>
      <c r="ALL146" s="222"/>
      <c r="ALM146" s="222"/>
      <c r="ALN146" s="222"/>
      <c r="ALO146" s="222"/>
      <c r="ALP146" s="222"/>
      <c r="ALQ146" s="222"/>
      <c r="ALR146" s="222"/>
      <c r="ALS146" s="222"/>
      <c r="ALT146" s="222"/>
      <c r="ALU146" s="222"/>
      <c r="ALV146" s="222"/>
      <c r="ALW146" s="222"/>
      <c r="ALX146" s="222"/>
      <c r="ALY146" s="222"/>
      <c r="ALZ146" s="222"/>
      <c r="AMA146" s="222"/>
      <c r="AMB146" s="222"/>
    </row>
    <row r="147" spans="1:1016" s="107" customFormat="1" ht="15" thickBot="1">
      <c r="A147" s="600"/>
      <c r="B147" s="601" t="s">
        <v>1388</v>
      </c>
      <c r="C147" s="601"/>
      <c r="D147" s="602"/>
      <c r="E147" s="603"/>
      <c r="F147" s="604"/>
      <c r="G147" s="605">
        <f>SUM(G74:G146)</f>
        <v>0</v>
      </c>
      <c r="H147" s="222"/>
      <c r="I147" s="222"/>
      <c r="J147" s="222"/>
      <c r="K147" s="222"/>
      <c r="L147" s="222"/>
      <c r="M147" s="222"/>
      <c r="N147" s="222"/>
      <c r="O147" s="222"/>
      <c r="P147" s="222"/>
      <c r="Q147" s="222"/>
      <c r="R147" s="222"/>
      <c r="S147" s="222"/>
      <c r="T147" s="222"/>
      <c r="U147" s="222"/>
      <c r="V147" s="222"/>
      <c r="W147" s="222"/>
      <c r="X147" s="222"/>
      <c r="Y147" s="222"/>
      <c r="Z147" s="222"/>
      <c r="AA147" s="222"/>
      <c r="AB147" s="222"/>
      <c r="AC147" s="222"/>
      <c r="AD147" s="222"/>
      <c r="AE147" s="222"/>
      <c r="AF147" s="222"/>
      <c r="AG147" s="222"/>
      <c r="AH147" s="222"/>
      <c r="AI147" s="222"/>
      <c r="AJ147" s="222"/>
      <c r="AK147" s="222"/>
      <c r="AL147" s="222"/>
      <c r="AM147" s="222"/>
      <c r="AN147" s="222"/>
      <c r="AO147" s="222"/>
      <c r="AP147" s="222"/>
      <c r="AQ147" s="222"/>
      <c r="AR147" s="222"/>
      <c r="AS147" s="222"/>
      <c r="AT147" s="222"/>
      <c r="AU147" s="222"/>
      <c r="AV147" s="222"/>
      <c r="AW147" s="222"/>
      <c r="AX147" s="222"/>
      <c r="AY147" s="222"/>
      <c r="AZ147" s="222"/>
      <c r="BA147" s="222"/>
      <c r="BB147" s="222"/>
      <c r="BC147" s="222"/>
      <c r="BD147" s="222"/>
      <c r="BE147" s="222"/>
      <c r="BF147" s="222"/>
      <c r="BG147" s="222"/>
      <c r="BH147" s="222"/>
      <c r="BI147" s="222"/>
      <c r="BJ147" s="222"/>
      <c r="BK147" s="222"/>
      <c r="BL147" s="222"/>
      <c r="BM147" s="222"/>
      <c r="BN147" s="222"/>
      <c r="BO147" s="222"/>
      <c r="BP147" s="222"/>
      <c r="BQ147" s="222"/>
      <c r="BR147" s="222"/>
      <c r="BS147" s="222"/>
      <c r="BT147" s="222"/>
      <c r="BU147" s="222"/>
      <c r="BV147" s="222"/>
      <c r="BW147" s="222"/>
      <c r="BX147" s="222"/>
      <c r="BY147" s="222"/>
      <c r="BZ147" s="222"/>
      <c r="CA147" s="222"/>
      <c r="CB147" s="222"/>
      <c r="CC147" s="222"/>
      <c r="CD147" s="222"/>
      <c r="CE147" s="222"/>
      <c r="CF147" s="222"/>
      <c r="CG147" s="222"/>
      <c r="CH147" s="222"/>
      <c r="CI147" s="222"/>
      <c r="CJ147" s="222"/>
      <c r="CK147" s="222"/>
      <c r="CL147" s="222"/>
      <c r="CM147" s="222"/>
      <c r="CN147" s="222"/>
      <c r="CO147" s="222"/>
      <c r="CP147" s="222"/>
      <c r="CQ147" s="222"/>
      <c r="CR147" s="222"/>
      <c r="CS147" s="222"/>
      <c r="CT147" s="222"/>
      <c r="CU147" s="222"/>
      <c r="CV147" s="222"/>
      <c r="CW147" s="222"/>
      <c r="CX147" s="222"/>
      <c r="CY147" s="222"/>
      <c r="CZ147" s="222"/>
      <c r="DA147" s="222"/>
      <c r="DB147" s="222"/>
      <c r="DC147" s="222"/>
      <c r="DD147" s="222"/>
      <c r="DE147" s="222"/>
      <c r="DF147" s="222"/>
      <c r="DG147" s="222"/>
      <c r="DH147" s="222"/>
      <c r="DI147" s="222"/>
      <c r="DJ147" s="222"/>
      <c r="DK147" s="222"/>
      <c r="DL147" s="222"/>
      <c r="DM147" s="222"/>
      <c r="DN147" s="222"/>
      <c r="DO147" s="222"/>
      <c r="DP147" s="222"/>
      <c r="DQ147" s="222"/>
      <c r="DR147" s="222"/>
      <c r="DS147" s="222"/>
      <c r="DT147" s="222"/>
      <c r="DU147" s="222"/>
      <c r="DV147" s="222"/>
      <c r="DW147" s="222"/>
      <c r="DX147" s="222"/>
      <c r="DY147" s="222"/>
      <c r="DZ147" s="222"/>
      <c r="EA147" s="222"/>
      <c r="EB147" s="222"/>
      <c r="EC147" s="222"/>
      <c r="ED147" s="222"/>
      <c r="EE147" s="222"/>
      <c r="EF147" s="222"/>
      <c r="EG147" s="222"/>
      <c r="EH147" s="222"/>
      <c r="EI147" s="222"/>
      <c r="EJ147" s="222"/>
      <c r="EK147" s="222"/>
      <c r="EL147" s="222"/>
      <c r="EM147" s="222"/>
      <c r="EN147" s="222"/>
      <c r="EO147" s="222"/>
      <c r="EP147" s="222"/>
      <c r="EQ147" s="222"/>
      <c r="ER147" s="222"/>
      <c r="ES147" s="222"/>
      <c r="ET147" s="222"/>
      <c r="EU147" s="222"/>
      <c r="EV147" s="222"/>
      <c r="EW147" s="222"/>
      <c r="EX147" s="222"/>
      <c r="EY147" s="222"/>
      <c r="EZ147" s="222"/>
      <c r="FA147" s="222"/>
      <c r="FB147" s="222"/>
      <c r="FC147" s="222"/>
      <c r="FD147" s="222"/>
      <c r="FE147" s="222"/>
      <c r="FF147" s="222"/>
      <c r="FG147" s="222"/>
      <c r="FH147" s="222"/>
      <c r="FI147" s="222"/>
      <c r="FJ147" s="222"/>
      <c r="FK147" s="222"/>
      <c r="FL147" s="222"/>
      <c r="FM147" s="222"/>
      <c r="FN147" s="222"/>
      <c r="FO147" s="222"/>
      <c r="FP147" s="222"/>
      <c r="FQ147" s="222"/>
      <c r="FR147" s="222"/>
      <c r="FS147" s="222"/>
      <c r="FT147" s="222"/>
      <c r="FU147" s="222"/>
      <c r="FV147" s="222"/>
      <c r="FW147" s="222"/>
      <c r="FX147" s="222"/>
      <c r="FY147" s="222"/>
      <c r="FZ147" s="222"/>
      <c r="GA147" s="222"/>
      <c r="GB147" s="222"/>
      <c r="GC147" s="222"/>
      <c r="GD147" s="222"/>
      <c r="GE147" s="222"/>
      <c r="GF147" s="222"/>
      <c r="GG147" s="222"/>
      <c r="GH147" s="222"/>
      <c r="GI147" s="222"/>
      <c r="GJ147" s="222"/>
      <c r="GK147" s="222"/>
      <c r="GL147" s="222"/>
      <c r="GM147" s="222"/>
      <c r="GN147" s="222"/>
      <c r="GO147" s="222"/>
      <c r="GP147" s="222"/>
      <c r="GQ147" s="222"/>
      <c r="GR147" s="222"/>
      <c r="GS147" s="222"/>
      <c r="GT147" s="222"/>
      <c r="GU147" s="222"/>
      <c r="GV147" s="222"/>
      <c r="GW147" s="222"/>
      <c r="GX147" s="222"/>
      <c r="GY147" s="222"/>
      <c r="GZ147" s="222"/>
      <c r="HA147" s="222"/>
      <c r="HB147" s="222"/>
      <c r="HC147" s="222"/>
      <c r="HD147" s="222"/>
      <c r="HE147" s="222"/>
      <c r="HF147" s="222"/>
      <c r="HG147" s="222"/>
      <c r="HH147" s="222"/>
      <c r="HI147" s="222"/>
      <c r="HJ147" s="222"/>
      <c r="HK147" s="222"/>
      <c r="HL147" s="222"/>
      <c r="HM147" s="222"/>
      <c r="HN147" s="222"/>
      <c r="HO147" s="222"/>
      <c r="HP147" s="222"/>
      <c r="HQ147" s="222"/>
      <c r="HR147" s="222"/>
      <c r="HS147" s="222"/>
      <c r="HT147" s="222"/>
      <c r="HU147" s="222"/>
      <c r="HV147" s="222"/>
      <c r="HW147" s="222"/>
      <c r="HX147" s="222"/>
      <c r="HY147" s="222"/>
      <c r="HZ147" s="222"/>
      <c r="IA147" s="222"/>
      <c r="IB147" s="222"/>
      <c r="IC147" s="222"/>
      <c r="ID147" s="222"/>
      <c r="IE147" s="222"/>
      <c r="IF147" s="222"/>
      <c r="IG147" s="222"/>
      <c r="IH147" s="222"/>
      <c r="II147" s="222"/>
      <c r="IJ147" s="222"/>
      <c r="IK147" s="222"/>
      <c r="IL147" s="222"/>
      <c r="IM147" s="222"/>
      <c r="IN147" s="222"/>
      <c r="IO147" s="222"/>
      <c r="IP147" s="222"/>
      <c r="IQ147" s="222"/>
      <c r="IR147" s="222"/>
      <c r="IS147" s="222"/>
      <c r="IT147" s="222"/>
      <c r="IU147" s="222"/>
      <c r="IV147" s="222"/>
      <c r="IW147" s="222"/>
      <c r="IX147" s="222"/>
      <c r="IY147" s="222"/>
      <c r="IZ147" s="222"/>
      <c r="JA147" s="222"/>
      <c r="JB147" s="222"/>
      <c r="JC147" s="222"/>
      <c r="JD147" s="222"/>
      <c r="JE147" s="222"/>
      <c r="JF147" s="222"/>
      <c r="JG147" s="222"/>
      <c r="JH147" s="222"/>
      <c r="JI147" s="222"/>
      <c r="JJ147" s="222"/>
      <c r="JK147" s="222"/>
      <c r="JL147" s="222"/>
      <c r="JM147" s="222"/>
      <c r="JN147" s="222"/>
      <c r="JO147" s="222"/>
      <c r="JP147" s="222"/>
      <c r="JQ147" s="222"/>
      <c r="JR147" s="222"/>
      <c r="JS147" s="222"/>
      <c r="JT147" s="222"/>
      <c r="JU147" s="222"/>
      <c r="JV147" s="222"/>
      <c r="JW147" s="222"/>
      <c r="JX147" s="222"/>
      <c r="JY147" s="222"/>
      <c r="JZ147" s="222"/>
      <c r="KA147" s="222"/>
      <c r="KB147" s="222"/>
      <c r="KC147" s="222"/>
      <c r="KD147" s="222"/>
      <c r="KE147" s="222"/>
      <c r="KF147" s="222"/>
      <c r="KG147" s="222"/>
      <c r="KH147" s="222"/>
      <c r="KI147" s="222"/>
      <c r="KJ147" s="222"/>
      <c r="KK147" s="222"/>
      <c r="KL147" s="222"/>
      <c r="KM147" s="222"/>
      <c r="KN147" s="222"/>
      <c r="KO147" s="222"/>
      <c r="KP147" s="222"/>
      <c r="KQ147" s="222"/>
      <c r="KR147" s="222"/>
      <c r="KS147" s="222"/>
      <c r="KT147" s="222"/>
      <c r="KU147" s="222"/>
      <c r="KV147" s="222"/>
      <c r="KW147" s="222"/>
      <c r="KX147" s="222"/>
      <c r="KY147" s="222"/>
      <c r="KZ147" s="222"/>
      <c r="LA147" s="222"/>
      <c r="LB147" s="222"/>
      <c r="LC147" s="222"/>
      <c r="LD147" s="222"/>
      <c r="LE147" s="222"/>
      <c r="LF147" s="222"/>
      <c r="LG147" s="222"/>
      <c r="LH147" s="222"/>
      <c r="LI147" s="222"/>
      <c r="LJ147" s="222"/>
      <c r="LK147" s="222"/>
      <c r="LL147" s="222"/>
      <c r="LM147" s="222"/>
      <c r="LN147" s="222"/>
      <c r="LO147" s="222"/>
      <c r="LP147" s="222"/>
      <c r="LQ147" s="222"/>
      <c r="LR147" s="222"/>
      <c r="LS147" s="222"/>
      <c r="LT147" s="222"/>
      <c r="LU147" s="222"/>
      <c r="LV147" s="222"/>
      <c r="LW147" s="222"/>
      <c r="LX147" s="222"/>
      <c r="LY147" s="222"/>
      <c r="LZ147" s="222"/>
      <c r="MA147" s="222"/>
      <c r="MB147" s="222"/>
      <c r="MC147" s="222"/>
      <c r="MD147" s="222"/>
      <c r="ME147" s="222"/>
      <c r="MF147" s="222"/>
      <c r="MG147" s="222"/>
      <c r="MH147" s="222"/>
      <c r="MI147" s="222"/>
      <c r="MJ147" s="222"/>
      <c r="MK147" s="222"/>
      <c r="ML147" s="222"/>
      <c r="MM147" s="222"/>
      <c r="MN147" s="222"/>
      <c r="MO147" s="222"/>
      <c r="MP147" s="222"/>
      <c r="MQ147" s="222"/>
      <c r="MR147" s="222"/>
      <c r="MS147" s="222"/>
      <c r="MT147" s="222"/>
      <c r="MU147" s="222"/>
      <c r="MV147" s="222"/>
      <c r="MW147" s="222"/>
      <c r="MX147" s="222"/>
      <c r="MY147" s="222"/>
      <c r="MZ147" s="222"/>
      <c r="NA147" s="222"/>
      <c r="NB147" s="222"/>
      <c r="NC147" s="222"/>
      <c r="ND147" s="222"/>
      <c r="NE147" s="222"/>
      <c r="NF147" s="222"/>
      <c r="NG147" s="222"/>
      <c r="NH147" s="222"/>
      <c r="NI147" s="222"/>
      <c r="NJ147" s="222"/>
      <c r="NK147" s="222"/>
      <c r="NL147" s="222"/>
      <c r="NM147" s="222"/>
      <c r="NN147" s="222"/>
      <c r="NO147" s="222"/>
      <c r="NP147" s="222"/>
      <c r="NQ147" s="222"/>
      <c r="NR147" s="222"/>
      <c r="NS147" s="222"/>
      <c r="NT147" s="222"/>
      <c r="NU147" s="222"/>
      <c r="NV147" s="222"/>
      <c r="NW147" s="222"/>
      <c r="NX147" s="222"/>
      <c r="NY147" s="222"/>
      <c r="NZ147" s="222"/>
      <c r="OA147" s="222"/>
      <c r="OB147" s="222"/>
      <c r="OC147" s="222"/>
      <c r="OD147" s="222"/>
      <c r="OE147" s="222"/>
      <c r="OF147" s="222"/>
      <c r="OG147" s="222"/>
      <c r="OH147" s="222"/>
      <c r="OI147" s="222"/>
      <c r="OJ147" s="222"/>
      <c r="OK147" s="222"/>
      <c r="OL147" s="222"/>
      <c r="OM147" s="222"/>
      <c r="ON147" s="222"/>
      <c r="OO147" s="222"/>
      <c r="OP147" s="222"/>
      <c r="OQ147" s="222"/>
      <c r="OR147" s="222"/>
      <c r="OS147" s="222"/>
      <c r="OT147" s="222"/>
      <c r="OU147" s="222"/>
      <c r="OV147" s="222"/>
      <c r="OW147" s="222"/>
      <c r="OX147" s="222"/>
      <c r="OY147" s="222"/>
      <c r="OZ147" s="222"/>
      <c r="PA147" s="222"/>
      <c r="PB147" s="222"/>
      <c r="PC147" s="222"/>
      <c r="PD147" s="222"/>
      <c r="PE147" s="222"/>
      <c r="PF147" s="222"/>
      <c r="PG147" s="222"/>
      <c r="PH147" s="222"/>
      <c r="PI147" s="222"/>
      <c r="PJ147" s="222"/>
      <c r="PK147" s="222"/>
      <c r="PL147" s="222"/>
      <c r="PM147" s="222"/>
      <c r="PN147" s="222"/>
      <c r="PO147" s="222"/>
      <c r="PP147" s="222"/>
      <c r="PQ147" s="222"/>
      <c r="PR147" s="222"/>
      <c r="PS147" s="222"/>
      <c r="PT147" s="222"/>
      <c r="PU147" s="222"/>
      <c r="PV147" s="222"/>
      <c r="PW147" s="222"/>
      <c r="PX147" s="222"/>
      <c r="PY147" s="222"/>
      <c r="PZ147" s="222"/>
      <c r="QA147" s="222"/>
      <c r="QB147" s="222"/>
      <c r="QC147" s="222"/>
      <c r="QD147" s="222"/>
      <c r="QE147" s="222"/>
      <c r="QF147" s="222"/>
      <c r="QG147" s="222"/>
      <c r="QH147" s="222"/>
      <c r="QI147" s="222"/>
      <c r="QJ147" s="222"/>
      <c r="QK147" s="222"/>
      <c r="QL147" s="222"/>
      <c r="QM147" s="222"/>
      <c r="QN147" s="222"/>
      <c r="QO147" s="222"/>
      <c r="QP147" s="222"/>
      <c r="QQ147" s="222"/>
      <c r="QR147" s="222"/>
      <c r="QS147" s="222"/>
      <c r="QT147" s="222"/>
      <c r="QU147" s="222"/>
      <c r="QV147" s="222"/>
      <c r="QW147" s="222"/>
      <c r="QX147" s="222"/>
      <c r="QY147" s="222"/>
      <c r="QZ147" s="222"/>
      <c r="RA147" s="222"/>
      <c r="RB147" s="222"/>
      <c r="RC147" s="222"/>
      <c r="RD147" s="222"/>
      <c r="RE147" s="222"/>
      <c r="RF147" s="222"/>
      <c r="RG147" s="222"/>
      <c r="RH147" s="222"/>
      <c r="RI147" s="222"/>
      <c r="RJ147" s="222"/>
      <c r="RK147" s="222"/>
      <c r="RL147" s="222"/>
      <c r="RM147" s="222"/>
      <c r="RN147" s="222"/>
      <c r="RO147" s="222"/>
      <c r="RP147" s="222"/>
      <c r="RQ147" s="222"/>
      <c r="RR147" s="222"/>
      <c r="RS147" s="222"/>
      <c r="RT147" s="222"/>
      <c r="RU147" s="222"/>
      <c r="RV147" s="222"/>
      <c r="RW147" s="222"/>
      <c r="RX147" s="222"/>
      <c r="RY147" s="222"/>
      <c r="RZ147" s="222"/>
      <c r="SA147" s="222"/>
      <c r="SB147" s="222"/>
      <c r="SC147" s="222"/>
      <c r="SD147" s="222"/>
      <c r="SE147" s="222"/>
      <c r="SF147" s="222"/>
      <c r="SG147" s="222"/>
      <c r="SH147" s="222"/>
      <c r="SI147" s="222"/>
      <c r="SJ147" s="222"/>
      <c r="SK147" s="222"/>
      <c r="SL147" s="222"/>
      <c r="SM147" s="222"/>
      <c r="SN147" s="222"/>
      <c r="SO147" s="222"/>
      <c r="SP147" s="222"/>
      <c r="SQ147" s="222"/>
      <c r="SR147" s="222"/>
      <c r="SS147" s="222"/>
      <c r="ST147" s="222"/>
      <c r="SU147" s="222"/>
      <c r="SV147" s="222"/>
      <c r="SW147" s="222"/>
      <c r="SX147" s="222"/>
      <c r="SY147" s="222"/>
      <c r="SZ147" s="222"/>
      <c r="TA147" s="222"/>
      <c r="TB147" s="222"/>
      <c r="TC147" s="222"/>
      <c r="TD147" s="222"/>
      <c r="TE147" s="222"/>
      <c r="TF147" s="222"/>
      <c r="TG147" s="222"/>
      <c r="TH147" s="222"/>
      <c r="TI147" s="222"/>
      <c r="TJ147" s="222"/>
      <c r="TK147" s="222"/>
      <c r="TL147" s="222"/>
      <c r="TM147" s="222"/>
      <c r="TN147" s="222"/>
      <c r="TO147" s="222"/>
      <c r="TP147" s="222"/>
      <c r="TQ147" s="222"/>
      <c r="TR147" s="222"/>
      <c r="TS147" s="222"/>
      <c r="TT147" s="222"/>
      <c r="TU147" s="222"/>
      <c r="TV147" s="222"/>
      <c r="TW147" s="222"/>
      <c r="TX147" s="222"/>
      <c r="TY147" s="222"/>
      <c r="TZ147" s="222"/>
      <c r="UA147" s="222"/>
      <c r="UB147" s="222"/>
      <c r="UC147" s="222"/>
      <c r="UD147" s="222"/>
      <c r="UE147" s="222"/>
      <c r="UF147" s="222"/>
      <c r="UG147" s="222"/>
      <c r="UH147" s="222"/>
      <c r="UI147" s="222"/>
      <c r="UJ147" s="222"/>
      <c r="UK147" s="222"/>
      <c r="UL147" s="222"/>
      <c r="UM147" s="222"/>
      <c r="UN147" s="222"/>
      <c r="UO147" s="222"/>
      <c r="UP147" s="222"/>
      <c r="UQ147" s="222"/>
      <c r="UR147" s="222"/>
      <c r="US147" s="222"/>
      <c r="UT147" s="222"/>
      <c r="UU147" s="222"/>
      <c r="UV147" s="222"/>
      <c r="UW147" s="222"/>
      <c r="UX147" s="222"/>
      <c r="UY147" s="222"/>
      <c r="UZ147" s="222"/>
      <c r="VA147" s="222"/>
      <c r="VB147" s="222"/>
      <c r="VC147" s="222"/>
      <c r="VD147" s="222"/>
      <c r="VE147" s="222"/>
      <c r="VF147" s="222"/>
      <c r="VG147" s="222"/>
      <c r="VH147" s="222"/>
      <c r="VI147" s="222"/>
      <c r="VJ147" s="222"/>
      <c r="VK147" s="222"/>
      <c r="VL147" s="222"/>
      <c r="VM147" s="222"/>
      <c r="VN147" s="222"/>
      <c r="VO147" s="222"/>
      <c r="VP147" s="222"/>
      <c r="VQ147" s="222"/>
      <c r="VR147" s="222"/>
      <c r="VS147" s="222"/>
      <c r="VT147" s="222"/>
      <c r="VU147" s="222"/>
      <c r="VV147" s="222"/>
      <c r="VW147" s="222"/>
      <c r="VX147" s="222"/>
      <c r="VY147" s="222"/>
      <c r="VZ147" s="222"/>
      <c r="WA147" s="222"/>
      <c r="WB147" s="222"/>
      <c r="WC147" s="222"/>
      <c r="WD147" s="222"/>
      <c r="WE147" s="222"/>
      <c r="WF147" s="222"/>
      <c r="WG147" s="222"/>
      <c r="WH147" s="222"/>
      <c r="WI147" s="222"/>
      <c r="WJ147" s="222"/>
      <c r="WK147" s="222"/>
      <c r="WL147" s="222"/>
      <c r="WM147" s="222"/>
      <c r="WN147" s="222"/>
      <c r="WO147" s="222"/>
      <c r="WP147" s="222"/>
      <c r="WQ147" s="222"/>
      <c r="WR147" s="222"/>
      <c r="WS147" s="222"/>
      <c r="WT147" s="222"/>
      <c r="WU147" s="222"/>
      <c r="WV147" s="222"/>
      <c r="WW147" s="222"/>
      <c r="WX147" s="222"/>
      <c r="WY147" s="222"/>
      <c r="WZ147" s="222"/>
      <c r="XA147" s="222"/>
      <c r="XB147" s="222"/>
      <c r="XC147" s="222"/>
      <c r="XD147" s="222"/>
      <c r="XE147" s="222"/>
      <c r="XF147" s="222"/>
      <c r="XG147" s="222"/>
      <c r="XH147" s="222"/>
      <c r="XI147" s="222"/>
      <c r="XJ147" s="222"/>
      <c r="XK147" s="222"/>
      <c r="XL147" s="222"/>
      <c r="XM147" s="222"/>
      <c r="XN147" s="222"/>
      <c r="XO147" s="222"/>
      <c r="XP147" s="222"/>
      <c r="XQ147" s="222"/>
      <c r="XR147" s="222"/>
      <c r="XS147" s="222"/>
      <c r="XT147" s="222"/>
      <c r="XU147" s="222"/>
      <c r="XV147" s="222"/>
      <c r="XW147" s="222"/>
      <c r="XX147" s="222"/>
      <c r="XY147" s="222"/>
      <c r="XZ147" s="222"/>
      <c r="YA147" s="222"/>
      <c r="YB147" s="222"/>
      <c r="YC147" s="222"/>
      <c r="YD147" s="222"/>
      <c r="YE147" s="222"/>
      <c r="YF147" s="222"/>
      <c r="YG147" s="222"/>
      <c r="YH147" s="222"/>
      <c r="YI147" s="222"/>
      <c r="YJ147" s="222"/>
      <c r="YK147" s="222"/>
      <c r="YL147" s="222"/>
      <c r="YM147" s="222"/>
      <c r="YN147" s="222"/>
      <c r="YO147" s="222"/>
      <c r="YP147" s="222"/>
      <c r="YQ147" s="222"/>
      <c r="YR147" s="222"/>
      <c r="YS147" s="222"/>
      <c r="YT147" s="222"/>
      <c r="YU147" s="222"/>
      <c r="YV147" s="222"/>
      <c r="YW147" s="222"/>
      <c r="YX147" s="222"/>
      <c r="YY147" s="222"/>
      <c r="YZ147" s="222"/>
      <c r="ZA147" s="222"/>
      <c r="ZB147" s="222"/>
      <c r="ZC147" s="222"/>
      <c r="ZD147" s="222"/>
      <c r="ZE147" s="222"/>
      <c r="ZF147" s="222"/>
      <c r="ZG147" s="222"/>
      <c r="ZH147" s="222"/>
      <c r="ZI147" s="222"/>
      <c r="ZJ147" s="222"/>
      <c r="ZK147" s="222"/>
      <c r="ZL147" s="222"/>
      <c r="ZM147" s="222"/>
      <c r="ZN147" s="222"/>
      <c r="ZO147" s="222"/>
      <c r="ZP147" s="222"/>
      <c r="ZQ147" s="222"/>
      <c r="ZR147" s="222"/>
      <c r="ZS147" s="222"/>
      <c r="ZT147" s="222"/>
      <c r="ZU147" s="222"/>
      <c r="ZV147" s="222"/>
      <c r="ZW147" s="222"/>
      <c r="ZX147" s="222"/>
      <c r="ZY147" s="222"/>
      <c r="ZZ147" s="222"/>
      <c r="AAA147" s="222"/>
      <c r="AAB147" s="222"/>
      <c r="AAC147" s="222"/>
      <c r="AAD147" s="222"/>
      <c r="AAE147" s="222"/>
      <c r="AAF147" s="222"/>
      <c r="AAG147" s="222"/>
      <c r="AAH147" s="222"/>
      <c r="AAI147" s="222"/>
      <c r="AAJ147" s="222"/>
      <c r="AAK147" s="222"/>
      <c r="AAL147" s="222"/>
      <c r="AAM147" s="222"/>
      <c r="AAN147" s="222"/>
      <c r="AAO147" s="222"/>
      <c r="AAP147" s="222"/>
      <c r="AAQ147" s="222"/>
      <c r="AAR147" s="222"/>
      <c r="AAS147" s="222"/>
      <c r="AAT147" s="222"/>
      <c r="AAU147" s="222"/>
      <c r="AAV147" s="222"/>
      <c r="AAW147" s="222"/>
      <c r="AAX147" s="222"/>
      <c r="AAY147" s="222"/>
      <c r="AAZ147" s="222"/>
      <c r="ABA147" s="222"/>
      <c r="ABB147" s="222"/>
      <c r="ABC147" s="222"/>
      <c r="ABD147" s="222"/>
      <c r="ABE147" s="222"/>
      <c r="ABF147" s="222"/>
      <c r="ABG147" s="222"/>
      <c r="ABH147" s="222"/>
      <c r="ABI147" s="222"/>
      <c r="ABJ147" s="222"/>
      <c r="ABK147" s="222"/>
      <c r="ABL147" s="222"/>
      <c r="ABM147" s="222"/>
      <c r="ABN147" s="222"/>
      <c r="ABO147" s="222"/>
      <c r="ABP147" s="222"/>
      <c r="ABQ147" s="222"/>
      <c r="ABR147" s="222"/>
      <c r="ABS147" s="222"/>
      <c r="ABT147" s="222"/>
      <c r="ABU147" s="222"/>
      <c r="ABV147" s="222"/>
      <c r="ABW147" s="222"/>
      <c r="ABX147" s="222"/>
      <c r="ABY147" s="222"/>
      <c r="ABZ147" s="222"/>
      <c r="ACA147" s="222"/>
      <c r="ACB147" s="222"/>
      <c r="ACC147" s="222"/>
      <c r="ACD147" s="222"/>
      <c r="ACE147" s="222"/>
      <c r="ACF147" s="222"/>
      <c r="ACG147" s="222"/>
      <c r="ACH147" s="222"/>
      <c r="ACI147" s="222"/>
      <c r="ACJ147" s="222"/>
      <c r="ACK147" s="222"/>
      <c r="ACL147" s="222"/>
      <c r="ACM147" s="222"/>
      <c r="ACN147" s="222"/>
      <c r="ACO147" s="222"/>
      <c r="ACP147" s="222"/>
      <c r="ACQ147" s="222"/>
      <c r="ACR147" s="222"/>
      <c r="ACS147" s="222"/>
      <c r="ACT147" s="222"/>
      <c r="ACU147" s="222"/>
      <c r="ACV147" s="222"/>
      <c r="ACW147" s="222"/>
      <c r="ACX147" s="222"/>
      <c r="ACY147" s="222"/>
      <c r="ACZ147" s="222"/>
      <c r="ADA147" s="222"/>
      <c r="ADB147" s="222"/>
      <c r="ADC147" s="222"/>
      <c r="ADD147" s="222"/>
      <c r="ADE147" s="222"/>
      <c r="ADF147" s="222"/>
      <c r="ADG147" s="222"/>
      <c r="ADH147" s="222"/>
      <c r="ADI147" s="222"/>
      <c r="ADJ147" s="222"/>
      <c r="ADK147" s="222"/>
      <c r="ADL147" s="222"/>
      <c r="ADM147" s="222"/>
      <c r="ADN147" s="222"/>
      <c r="ADO147" s="222"/>
      <c r="ADP147" s="222"/>
      <c r="ADQ147" s="222"/>
      <c r="ADR147" s="222"/>
      <c r="ADS147" s="222"/>
      <c r="ADT147" s="222"/>
      <c r="ADU147" s="222"/>
      <c r="ADV147" s="222"/>
      <c r="ADW147" s="222"/>
      <c r="ADX147" s="222"/>
      <c r="ADY147" s="222"/>
      <c r="ADZ147" s="222"/>
      <c r="AEA147" s="222"/>
      <c r="AEB147" s="222"/>
      <c r="AEC147" s="222"/>
      <c r="AED147" s="222"/>
      <c r="AEE147" s="222"/>
      <c r="AEF147" s="222"/>
      <c r="AEG147" s="222"/>
      <c r="AEH147" s="222"/>
      <c r="AEI147" s="222"/>
      <c r="AEJ147" s="222"/>
      <c r="AEK147" s="222"/>
      <c r="AEL147" s="222"/>
      <c r="AEM147" s="222"/>
      <c r="AEN147" s="222"/>
      <c r="AEO147" s="222"/>
      <c r="AEP147" s="222"/>
      <c r="AEQ147" s="222"/>
      <c r="AER147" s="222"/>
      <c r="AES147" s="222"/>
      <c r="AET147" s="222"/>
      <c r="AEU147" s="222"/>
      <c r="AEV147" s="222"/>
      <c r="AEW147" s="222"/>
      <c r="AEX147" s="222"/>
      <c r="AEY147" s="222"/>
      <c r="AEZ147" s="222"/>
      <c r="AFA147" s="222"/>
      <c r="AFB147" s="222"/>
      <c r="AFC147" s="222"/>
      <c r="AFD147" s="222"/>
      <c r="AFE147" s="222"/>
      <c r="AFF147" s="222"/>
      <c r="AFG147" s="222"/>
      <c r="AFH147" s="222"/>
      <c r="AFI147" s="222"/>
      <c r="AFJ147" s="222"/>
      <c r="AFK147" s="222"/>
      <c r="AFL147" s="222"/>
      <c r="AFM147" s="222"/>
      <c r="AFN147" s="222"/>
      <c r="AFO147" s="222"/>
      <c r="AFP147" s="222"/>
      <c r="AFQ147" s="222"/>
      <c r="AFR147" s="222"/>
      <c r="AFS147" s="222"/>
      <c r="AFT147" s="222"/>
      <c r="AFU147" s="222"/>
      <c r="AFV147" s="222"/>
      <c r="AFW147" s="222"/>
      <c r="AFX147" s="222"/>
      <c r="AFY147" s="222"/>
      <c r="AFZ147" s="222"/>
      <c r="AGA147" s="222"/>
      <c r="AGB147" s="222"/>
      <c r="AGC147" s="222"/>
      <c r="AGD147" s="222"/>
      <c r="AGE147" s="222"/>
      <c r="AGF147" s="222"/>
      <c r="AGG147" s="222"/>
      <c r="AGH147" s="222"/>
      <c r="AGI147" s="222"/>
      <c r="AGJ147" s="222"/>
      <c r="AGK147" s="222"/>
      <c r="AGL147" s="222"/>
      <c r="AGM147" s="222"/>
      <c r="AGN147" s="222"/>
      <c r="AGO147" s="222"/>
      <c r="AGP147" s="222"/>
      <c r="AGQ147" s="222"/>
      <c r="AGR147" s="222"/>
      <c r="AGS147" s="222"/>
      <c r="AGT147" s="222"/>
      <c r="AGU147" s="222"/>
      <c r="AGV147" s="222"/>
      <c r="AGW147" s="222"/>
      <c r="AGX147" s="222"/>
      <c r="AGY147" s="222"/>
      <c r="AGZ147" s="222"/>
      <c r="AHA147" s="222"/>
      <c r="AHB147" s="222"/>
      <c r="AHC147" s="222"/>
      <c r="AHD147" s="222"/>
      <c r="AHE147" s="222"/>
      <c r="AHF147" s="222"/>
      <c r="AHG147" s="222"/>
      <c r="AHH147" s="222"/>
      <c r="AHI147" s="222"/>
      <c r="AHJ147" s="222"/>
      <c r="AHK147" s="222"/>
      <c r="AHL147" s="222"/>
      <c r="AHM147" s="222"/>
      <c r="AHN147" s="222"/>
      <c r="AHO147" s="222"/>
      <c r="AHP147" s="222"/>
      <c r="AHQ147" s="222"/>
      <c r="AHR147" s="222"/>
      <c r="AHS147" s="222"/>
      <c r="AHT147" s="222"/>
      <c r="AHU147" s="222"/>
      <c r="AHV147" s="222"/>
      <c r="AHW147" s="222"/>
      <c r="AHX147" s="222"/>
      <c r="AHY147" s="222"/>
      <c r="AHZ147" s="222"/>
      <c r="AIA147" s="222"/>
      <c r="AIB147" s="222"/>
      <c r="AIC147" s="222"/>
      <c r="AID147" s="222"/>
      <c r="AIE147" s="222"/>
      <c r="AIF147" s="222"/>
      <c r="AIG147" s="222"/>
      <c r="AIH147" s="222"/>
      <c r="AII147" s="222"/>
      <c r="AIJ147" s="222"/>
      <c r="AIK147" s="222"/>
      <c r="AIL147" s="222"/>
      <c r="AIM147" s="222"/>
      <c r="AIN147" s="222"/>
      <c r="AIO147" s="222"/>
      <c r="AIP147" s="222"/>
      <c r="AIQ147" s="222"/>
      <c r="AIR147" s="222"/>
      <c r="AIS147" s="222"/>
      <c r="AIT147" s="222"/>
      <c r="AIU147" s="222"/>
      <c r="AIV147" s="222"/>
      <c r="AIW147" s="222"/>
      <c r="AIX147" s="222"/>
      <c r="AIY147" s="222"/>
      <c r="AIZ147" s="222"/>
      <c r="AJA147" s="222"/>
      <c r="AJB147" s="222"/>
      <c r="AJC147" s="222"/>
      <c r="AJD147" s="222"/>
      <c r="AJE147" s="222"/>
      <c r="AJF147" s="222"/>
      <c r="AJG147" s="222"/>
      <c r="AJH147" s="222"/>
      <c r="AJI147" s="222"/>
      <c r="AJJ147" s="222"/>
      <c r="AJK147" s="222"/>
      <c r="AJL147" s="222"/>
      <c r="AJM147" s="222"/>
      <c r="AJN147" s="222"/>
      <c r="AJO147" s="222"/>
      <c r="AJP147" s="222"/>
      <c r="AJQ147" s="222"/>
      <c r="AJR147" s="222"/>
      <c r="AJS147" s="222"/>
      <c r="AJT147" s="222"/>
      <c r="AJU147" s="222"/>
      <c r="AJV147" s="222"/>
      <c r="AJW147" s="222"/>
      <c r="AJX147" s="222"/>
      <c r="AJY147" s="222"/>
      <c r="AJZ147" s="222"/>
      <c r="AKA147" s="222"/>
      <c r="AKB147" s="222"/>
      <c r="AKC147" s="222"/>
      <c r="AKD147" s="222"/>
      <c r="AKE147" s="222"/>
      <c r="AKF147" s="222"/>
      <c r="AKG147" s="222"/>
      <c r="AKH147" s="222"/>
      <c r="AKI147" s="222"/>
      <c r="AKJ147" s="222"/>
      <c r="AKK147" s="222"/>
      <c r="AKL147" s="222"/>
      <c r="AKM147" s="222"/>
      <c r="AKN147" s="222"/>
      <c r="AKO147" s="222"/>
      <c r="AKP147" s="222"/>
      <c r="AKQ147" s="222"/>
      <c r="AKR147" s="222"/>
      <c r="AKS147" s="222"/>
      <c r="AKT147" s="222"/>
      <c r="AKU147" s="222"/>
      <c r="AKV147" s="222"/>
      <c r="AKW147" s="222"/>
      <c r="AKX147" s="222"/>
      <c r="AKY147" s="222"/>
      <c r="AKZ147" s="222"/>
      <c r="ALA147" s="222"/>
      <c r="ALB147" s="222"/>
      <c r="ALC147" s="222"/>
      <c r="ALD147" s="222"/>
      <c r="ALE147" s="222"/>
      <c r="ALF147" s="222"/>
      <c r="ALG147" s="222"/>
      <c r="ALH147" s="222"/>
      <c r="ALI147" s="222"/>
      <c r="ALJ147" s="222"/>
      <c r="ALK147" s="222"/>
      <c r="ALL147" s="222"/>
      <c r="ALM147" s="222"/>
      <c r="ALN147" s="222"/>
      <c r="ALO147" s="222"/>
      <c r="ALP147" s="222"/>
      <c r="ALQ147" s="222"/>
      <c r="ALR147" s="222"/>
      <c r="ALS147" s="222"/>
      <c r="ALT147" s="222"/>
      <c r="ALU147" s="222"/>
      <c r="ALV147" s="222"/>
      <c r="ALW147" s="222"/>
      <c r="ALX147" s="222"/>
      <c r="ALY147" s="222"/>
      <c r="ALZ147" s="222"/>
      <c r="AMA147" s="222"/>
      <c r="AMB147" s="222"/>
    </row>
    <row r="148" spans="1:1016" ht="15" thickTop="1">
      <c r="A148" s="230"/>
      <c r="B148" s="321"/>
      <c r="C148" s="249"/>
      <c r="D148" s="262"/>
      <c r="E148" s="263"/>
      <c r="F148" s="235"/>
      <c r="G148" s="282" t="s">
        <v>869</v>
      </c>
    </row>
    <row r="154" spans="1:1016">
      <c r="B154" s="281"/>
    </row>
    <row r="155" spans="1:1016">
      <c r="B155" s="281"/>
    </row>
    <row r="156" spans="1:1016">
      <c r="B156" s="321"/>
    </row>
    <row r="157" spans="1:1016" ht="15">
      <c r="B157" s="606"/>
    </row>
    <row r="158" spans="1:1016" ht="15">
      <c r="B158" s="607"/>
    </row>
    <row r="159" spans="1:1016" ht="15">
      <c r="B159" s="607"/>
    </row>
  </sheetData>
  <sheetProtection algorithmName="SHA-512" hashValue="18r4yrXxBIW3Ew3Onc5ca5Van00tlcq8W0OdJPIT8zeKCd48k3rit0YlPgpVq0Q2hV5jlWjrtEE1jzKoo1LaUA==" saltValue="KI/7pFgOiynCsgWOQsELbw==" spinCount="100000" sheet="1" objects="1" scenarios="1" selectLockedCells="1"/>
  <protectedRanges>
    <protectedRange sqref="F77:G77 F78:F81 F82:G82 F83:F86" name="Obseg5_11_1"/>
    <protectedRange sqref="G111:G112 G120:G121 G116:G117 G123:G124 G75:G76 G78:G81 G126:G127 G88:G93 G95:G106 G83:G86 G131:G146 G129" name="Obseg5_4_4_10_1_1"/>
    <protectedRange sqref="F75:F76 F88:F93 F138:F146 F95:F106" name="Obseg5_3_1_2_1"/>
    <protectedRange sqref="F147:G147" name="Obseg5_12_1_8_1_1_1"/>
    <protectedRange sqref="G107:G110 G122 G118:G119 G125 G113:G115 G128 G130" name="Obseg5_4_4_10_1_2"/>
    <protectedRange sqref="F107:F137" name="Obseg5_3_1_2"/>
  </protectedRanges>
  <mergeCells count="55">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5:C35"/>
    <mergeCell ref="B37:C37"/>
    <mergeCell ref="B38:C38"/>
    <mergeCell ref="B39:C39"/>
    <mergeCell ref="B41:C41"/>
    <mergeCell ref="B30:C30"/>
    <mergeCell ref="B31:C31"/>
    <mergeCell ref="B32:C32"/>
    <mergeCell ref="B33:C33"/>
    <mergeCell ref="B34:C34"/>
    <mergeCell ref="B24:C24"/>
    <mergeCell ref="B26:C26"/>
    <mergeCell ref="B27:C27"/>
    <mergeCell ref="B28:C28"/>
    <mergeCell ref="B29:C29"/>
    <mergeCell ref="B19:C19"/>
    <mergeCell ref="B20:C20"/>
    <mergeCell ref="B21:C21"/>
    <mergeCell ref="B22:C22"/>
    <mergeCell ref="B23:C23"/>
    <mergeCell ref="B13:C13"/>
    <mergeCell ref="B15:C15"/>
    <mergeCell ref="B16:C16"/>
    <mergeCell ref="B17:C17"/>
    <mergeCell ref="B18:C18"/>
  </mergeCells>
  <conditionalFormatting sqref="A75:A146">
    <cfRule type="expression" dxfId="48" priority="4">
      <formula>A75="x"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5" manualBreakCount="5">
    <brk id="30" max="16383" man="1"/>
    <brk id="44" max="16383" man="1"/>
    <brk id="52" max="16383" man="1"/>
    <brk id="72" max="16383" man="1"/>
    <brk id="104" max="6"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E5A32-DF6A-46B6-A148-7C4605E5B1AA}">
  <sheetPr codeName="List16">
    <tabColor rgb="FF00B050"/>
  </sheetPr>
  <dimension ref="A1:AMJ31"/>
  <sheetViews>
    <sheetView view="pageBreakPreview" topLeftCell="A10" zoomScale="70" zoomScaleNormal="100" zoomScaleSheetLayoutView="70" zoomScalePageLayoutView="70" workbookViewId="0">
      <selection activeCell="F20" sqref="F20"/>
    </sheetView>
  </sheetViews>
  <sheetFormatPr defaultColWidth="9.140625" defaultRowHeight="14.25"/>
  <cols>
    <col min="1" max="1" width="11.5703125" style="639" customWidth="1"/>
    <col min="2" max="2" width="65" style="611" customWidth="1"/>
    <col min="3" max="3" width="30.140625" style="611" customWidth="1"/>
    <col min="4" max="4" width="13.85546875" style="640" customWidth="1"/>
    <col min="5" max="5" width="18.42578125" style="625" customWidth="1"/>
    <col min="6" max="6" width="19.85546875" style="641" customWidth="1"/>
    <col min="7" max="7" width="25.140625" style="641" customWidth="1"/>
    <col min="8" max="8" width="3.42578125" style="611" customWidth="1"/>
    <col min="9" max="9" width="12.5703125" style="640" customWidth="1"/>
    <col min="10" max="10" width="6.5703125" style="625" customWidth="1"/>
    <col min="11" max="11" width="12.5703125" style="641" customWidth="1"/>
    <col min="12" max="12" width="14.5703125" style="641" customWidth="1"/>
    <col min="13" max="13" width="9.140625" style="628"/>
    <col min="14" max="14" width="10.42578125" style="616" bestFit="1" customWidth="1"/>
    <col min="15" max="15" width="9.140625" style="616"/>
    <col min="16" max="16" width="15.140625" style="616" customWidth="1"/>
    <col min="17" max="17" width="9.140625" style="610"/>
    <col min="18" max="16384" width="9.140625" style="616"/>
  </cols>
  <sheetData>
    <row r="1" spans="1:1024" s="107" customFormat="1">
      <c r="A1" s="258"/>
      <c r="B1" s="339"/>
      <c r="C1" s="254"/>
      <c r="D1" s="220"/>
      <c r="E1" s="221"/>
      <c r="F1" s="251"/>
      <c r="G1" s="251"/>
      <c r="H1" s="220"/>
      <c r="I1" s="221"/>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c r="AP1" s="222"/>
      <c r="AQ1" s="222"/>
      <c r="AR1" s="222"/>
      <c r="AS1" s="222"/>
      <c r="AT1" s="222"/>
      <c r="AU1" s="222"/>
      <c r="AV1" s="222"/>
      <c r="AW1" s="222"/>
      <c r="AX1" s="222"/>
      <c r="AY1" s="222"/>
      <c r="AZ1" s="222"/>
      <c r="BA1" s="222"/>
      <c r="BB1" s="222"/>
      <c r="BC1" s="222"/>
      <c r="BD1" s="222"/>
      <c r="BE1" s="222"/>
      <c r="BF1" s="222"/>
      <c r="BG1" s="222"/>
      <c r="BH1" s="222"/>
      <c r="BI1" s="222"/>
      <c r="BJ1" s="222"/>
      <c r="BK1" s="222"/>
      <c r="BL1" s="222"/>
      <c r="BM1" s="222"/>
      <c r="BN1" s="222"/>
      <c r="BO1" s="222"/>
      <c r="BP1" s="222"/>
      <c r="BQ1" s="222"/>
      <c r="BR1" s="222"/>
      <c r="BS1" s="222"/>
      <c r="BT1" s="222"/>
      <c r="BU1" s="222"/>
      <c r="BV1" s="222"/>
      <c r="BW1" s="222"/>
      <c r="BX1" s="222"/>
      <c r="BY1" s="222"/>
      <c r="BZ1" s="222"/>
      <c r="CA1" s="222"/>
      <c r="CB1" s="222"/>
      <c r="CC1" s="222"/>
      <c r="CD1" s="222"/>
      <c r="CE1" s="222"/>
      <c r="CF1" s="222"/>
      <c r="CG1" s="222"/>
      <c r="CH1" s="222"/>
      <c r="CI1" s="222"/>
      <c r="CJ1" s="222"/>
      <c r="CK1" s="222"/>
      <c r="CL1" s="222"/>
      <c r="CM1" s="222"/>
      <c r="CN1" s="222"/>
      <c r="CO1" s="222"/>
      <c r="CP1" s="222"/>
      <c r="CQ1" s="222"/>
      <c r="CR1" s="222"/>
      <c r="CS1" s="222"/>
      <c r="CT1" s="222"/>
      <c r="CU1" s="222"/>
      <c r="CV1" s="222"/>
      <c r="CW1" s="222"/>
      <c r="CX1" s="222"/>
      <c r="CY1" s="222"/>
      <c r="CZ1" s="222"/>
      <c r="DA1" s="222"/>
      <c r="DB1" s="222"/>
      <c r="DC1" s="222"/>
      <c r="DD1" s="222"/>
      <c r="DE1" s="222"/>
      <c r="DF1" s="222"/>
      <c r="DG1" s="222"/>
      <c r="DH1" s="222"/>
      <c r="DI1" s="222"/>
      <c r="DJ1" s="222"/>
      <c r="DK1" s="222"/>
      <c r="DL1" s="222"/>
      <c r="DM1" s="222"/>
      <c r="DN1" s="222"/>
      <c r="DO1" s="222"/>
      <c r="DP1" s="222"/>
      <c r="DQ1" s="222"/>
      <c r="DR1" s="222"/>
      <c r="DS1" s="222"/>
      <c r="DT1" s="222"/>
      <c r="DU1" s="222"/>
      <c r="DV1" s="222"/>
      <c r="DW1" s="222"/>
      <c r="DX1" s="222"/>
      <c r="DY1" s="222"/>
      <c r="DZ1" s="222"/>
      <c r="EA1" s="222"/>
      <c r="EB1" s="222"/>
      <c r="EC1" s="222"/>
      <c r="ED1" s="222"/>
      <c r="EE1" s="222"/>
      <c r="EF1" s="222"/>
      <c r="EG1" s="222"/>
      <c r="EH1" s="222"/>
      <c r="EI1" s="222"/>
      <c r="EJ1" s="222"/>
      <c r="EK1" s="222"/>
      <c r="EL1" s="222"/>
      <c r="EM1" s="222"/>
      <c r="EN1" s="222"/>
      <c r="EO1" s="222"/>
      <c r="EP1" s="222"/>
      <c r="EQ1" s="222"/>
      <c r="ER1" s="222"/>
      <c r="ES1" s="222"/>
      <c r="ET1" s="222"/>
      <c r="EU1" s="222"/>
      <c r="EV1" s="222"/>
      <c r="EW1" s="222"/>
      <c r="EX1" s="222"/>
      <c r="EY1" s="222"/>
      <c r="EZ1" s="222"/>
      <c r="FA1" s="222"/>
      <c r="FB1" s="222"/>
      <c r="FC1" s="222"/>
      <c r="FD1" s="222"/>
      <c r="FE1" s="222"/>
      <c r="FF1" s="222"/>
      <c r="FG1" s="222"/>
      <c r="FH1" s="222"/>
      <c r="FI1" s="222"/>
      <c r="FJ1" s="222"/>
      <c r="FK1" s="222"/>
      <c r="FL1" s="222"/>
      <c r="FM1" s="222"/>
      <c r="FN1" s="222"/>
      <c r="FO1" s="222"/>
      <c r="FP1" s="222"/>
      <c r="FQ1" s="222"/>
      <c r="FR1" s="222"/>
      <c r="FS1" s="222"/>
      <c r="FT1" s="222"/>
      <c r="FU1" s="222"/>
      <c r="FV1" s="222"/>
      <c r="FW1" s="222"/>
      <c r="FX1" s="222"/>
      <c r="FY1" s="222"/>
      <c r="FZ1" s="222"/>
      <c r="GA1" s="222"/>
      <c r="GB1" s="222"/>
      <c r="GC1" s="222"/>
      <c r="GD1" s="222"/>
      <c r="GE1" s="222"/>
      <c r="GF1" s="222"/>
      <c r="GG1" s="222"/>
      <c r="GH1" s="222"/>
      <c r="GI1" s="222"/>
      <c r="GJ1" s="222"/>
      <c r="GK1" s="222"/>
      <c r="GL1" s="222"/>
      <c r="GM1" s="222"/>
      <c r="GN1" s="222"/>
      <c r="GO1" s="222"/>
      <c r="GP1" s="222"/>
      <c r="GQ1" s="222"/>
      <c r="GR1" s="222"/>
      <c r="GS1" s="222"/>
      <c r="GT1" s="222"/>
      <c r="GU1" s="222"/>
      <c r="GV1" s="222"/>
      <c r="GW1" s="222"/>
      <c r="GX1" s="222"/>
      <c r="GY1" s="222"/>
      <c r="GZ1" s="222"/>
      <c r="HA1" s="222"/>
      <c r="HB1" s="222"/>
      <c r="HC1" s="222"/>
      <c r="HD1" s="222"/>
      <c r="HE1" s="222"/>
      <c r="HF1" s="222"/>
      <c r="HG1" s="222"/>
      <c r="HH1" s="222"/>
      <c r="HI1" s="222"/>
      <c r="HJ1" s="222"/>
      <c r="HK1" s="222"/>
      <c r="HL1" s="222"/>
      <c r="HM1" s="222"/>
      <c r="HN1" s="222"/>
      <c r="HO1" s="222"/>
      <c r="HP1" s="222"/>
      <c r="HQ1" s="222"/>
      <c r="HR1" s="222"/>
      <c r="HS1" s="222"/>
      <c r="HT1" s="222"/>
      <c r="HU1" s="222"/>
      <c r="HV1" s="222"/>
      <c r="HW1" s="222"/>
      <c r="HX1" s="222"/>
      <c r="HY1" s="222"/>
      <c r="HZ1" s="222"/>
      <c r="IA1" s="222"/>
      <c r="IB1" s="222"/>
      <c r="IC1" s="222"/>
      <c r="ID1" s="222"/>
      <c r="IE1" s="222"/>
      <c r="IF1" s="222"/>
      <c r="IG1" s="222"/>
      <c r="IH1" s="222"/>
      <c r="II1" s="222"/>
      <c r="IJ1" s="222"/>
      <c r="IK1" s="222"/>
      <c r="IL1" s="222"/>
      <c r="IM1" s="222"/>
      <c r="IN1" s="222"/>
      <c r="IO1" s="222"/>
      <c r="IP1" s="222"/>
      <c r="IQ1" s="222"/>
      <c r="IR1" s="222"/>
      <c r="IS1" s="222"/>
      <c r="IT1" s="222"/>
      <c r="IU1" s="222"/>
      <c r="IV1" s="222"/>
      <c r="IW1" s="222"/>
      <c r="IX1" s="222"/>
      <c r="IY1" s="222"/>
      <c r="IZ1" s="222"/>
      <c r="JA1" s="222"/>
      <c r="JB1" s="222"/>
      <c r="JC1" s="222"/>
      <c r="JD1" s="222"/>
      <c r="JE1" s="222"/>
      <c r="JF1" s="222"/>
      <c r="JG1" s="222"/>
      <c r="JH1" s="222"/>
      <c r="JI1" s="222"/>
      <c r="JJ1" s="222"/>
      <c r="JK1" s="222"/>
      <c r="JL1" s="222"/>
      <c r="JM1" s="222"/>
      <c r="JN1" s="222"/>
      <c r="JO1" s="222"/>
      <c r="JP1" s="222"/>
      <c r="JQ1" s="222"/>
      <c r="JR1" s="222"/>
      <c r="JS1" s="222"/>
      <c r="JT1" s="222"/>
      <c r="JU1" s="222"/>
      <c r="JV1" s="222"/>
      <c r="JW1" s="222"/>
      <c r="JX1" s="222"/>
      <c r="JY1" s="222"/>
      <c r="JZ1" s="222"/>
      <c r="KA1" s="222"/>
      <c r="KB1" s="222"/>
      <c r="KC1" s="222"/>
      <c r="KD1" s="222"/>
      <c r="KE1" s="222"/>
      <c r="KF1" s="222"/>
      <c r="KG1" s="222"/>
      <c r="KH1" s="222"/>
      <c r="KI1" s="222"/>
      <c r="KJ1" s="222"/>
      <c r="KK1" s="222"/>
      <c r="KL1" s="222"/>
      <c r="KM1" s="222"/>
      <c r="KN1" s="222"/>
      <c r="KO1" s="222"/>
      <c r="KP1" s="222"/>
      <c r="KQ1" s="222"/>
      <c r="KR1" s="222"/>
      <c r="KS1" s="222"/>
      <c r="KT1" s="222"/>
      <c r="KU1" s="222"/>
      <c r="KV1" s="222"/>
      <c r="KW1" s="222"/>
      <c r="KX1" s="222"/>
      <c r="KY1" s="222"/>
      <c r="KZ1" s="222"/>
      <c r="LA1" s="222"/>
      <c r="LB1" s="222"/>
      <c r="LC1" s="222"/>
      <c r="LD1" s="222"/>
      <c r="LE1" s="222"/>
      <c r="LF1" s="222"/>
      <c r="LG1" s="222"/>
      <c r="LH1" s="222"/>
      <c r="LI1" s="222"/>
      <c r="LJ1" s="222"/>
      <c r="LK1" s="222"/>
      <c r="LL1" s="222"/>
      <c r="LM1" s="222"/>
      <c r="LN1" s="222"/>
      <c r="LO1" s="222"/>
      <c r="LP1" s="222"/>
      <c r="LQ1" s="222"/>
      <c r="LR1" s="222"/>
      <c r="LS1" s="222"/>
      <c r="LT1" s="222"/>
      <c r="LU1" s="222"/>
      <c r="LV1" s="222"/>
      <c r="LW1" s="222"/>
      <c r="LX1" s="222"/>
      <c r="LY1" s="222"/>
      <c r="LZ1" s="222"/>
      <c r="MA1" s="222"/>
      <c r="MB1" s="222"/>
      <c r="MC1" s="222"/>
      <c r="MD1" s="222"/>
      <c r="ME1" s="222"/>
      <c r="MF1" s="222"/>
      <c r="MG1" s="222"/>
      <c r="MH1" s="222"/>
      <c r="MI1" s="222"/>
      <c r="MJ1" s="222"/>
      <c r="MK1" s="222"/>
      <c r="ML1" s="222"/>
      <c r="MM1" s="222"/>
      <c r="MN1" s="222"/>
      <c r="MO1" s="222"/>
      <c r="MP1" s="222"/>
      <c r="MQ1" s="222"/>
      <c r="MR1" s="222"/>
      <c r="MS1" s="222"/>
      <c r="MT1" s="222"/>
      <c r="MU1" s="222"/>
      <c r="MV1" s="222"/>
      <c r="MW1" s="222"/>
      <c r="MX1" s="222"/>
      <c r="MY1" s="222"/>
      <c r="MZ1" s="222"/>
      <c r="NA1" s="222"/>
      <c r="NB1" s="222"/>
      <c r="NC1" s="222"/>
      <c r="ND1" s="222"/>
      <c r="NE1" s="222"/>
      <c r="NF1" s="222"/>
      <c r="NG1" s="222"/>
      <c r="NH1" s="222"/>
      <c r="NI1" s="222"/>
      <c r="NJ1" s="222"/>
      <c r="NK1" s="222"/>
      <c r="NL1" s="222"/>
      <c r="NM1" s="222"/>
      <c r="NN1" s="222"/>
      <c r="NO1" s="222"/>
      <c r="NP1" s="222"/>
      <c r="NQ1" s="222"/>
      <c r="NR1" s="222"/>
      <c r="NS1" s="222"/>
      <c r="NT1" s="222"/>
      <c r="NU1" s="222"/>
      <c r="NV1" s="222"/>
      <c r="NW1" s="222"/>
      <c r="NX1" s="222"/>
      <c r="NY1" s="222"/>
      <c r="NZ1" s="222"/>
      <c r="OA1" s="222"/>
      <c r="OB1" s="222"/>
      <c r="OC1" s="222"/>
      <c r="OD1" s="222"/>
      <c r="OE1" s="222"/>
      <c r="OF1" s="222"/>
      <c r="OG1" s="222"/>
      <c r="OH1" s="222"/>
      <c r="OI1" s="222"/>
      <c r="OJ1" s="222"/>
      <c r="OK1" s="222"/>
      <c r="OL1" s="222"/>
      <c r="OM1" s="222"/>
      <c r="ON1" s="222"/>
      <c r="OO1" s="222"/>
      <c r="OP1" s="222"/>
      <c r="OQ1" s="222"/>
      <c r="OR1" s="222"/>
      <c r="OS1" s="222"/>
      <c r="OT1" s="222"/>
      <c r="OU1" s="222"/>
      <c r="OV1" s="222"/>
      <c r="OW1" s="222"/>
      <c r="OX1" s="222"/>
      <c r="OY1" s="222"/>
      <c r="OZ1" s="222"/>
      <c r="PA1" s="222"/>
      <c r="PB1" s="222"/>
      <c r="PC1" s="222"/>
      <c r="PD1" s="222"/>
      <c r="PE1" s="222"/>
      <c r="PF1" s="222"/>
      <c r="PG1" s="222"/>
      <c r="PH1" s="222"/>
      <c r="PI1" s="222"/>
      <c r="PJ1" s="222"/>
      <c r="PK1" s="222"/>
      <c r="PL1" s="222"/>
      <c r="PM1" s="222"/>
      <c r="PN1" s="222"/>
      <c r="PO1" s="222"/>
      <c r="PP1" s="222"/>
      <c r="PQ1" s="222"/>
      <c r="PR1" s="222"/>
      <c r="PS1" s="222"/>
      <c r="PT1" s="222"/>
      <c r="PU1" s="222"/>
      <c r="PV1" s="222"/>
      <c r="PW1" s="222"/>
      <c r="PX1" s="222"/>
      <c r="PY1" s="222"/>
      <c r="PZ1" s="222"/>
      <c r="QA1" s="222"/>
      <c r="QB1" s="222"/>
      <c r="QC1" s="222"/>
      <c r="QD1" s="222"/>
      <c r="QE1" s="222"/>
      <c r="QF1" s="222"/>
      <c r="QG1" s="222"/>
      <c r="QH1" s="222"/>
      <c r="QI1" s="222"/>
      <c r="QJ1" s="222"/>
      <c r="QK1" s="222"/>
      <c r="QL1" s="222"/>
      <c r="QM1" s="222"/>
      <c r="QN1" s="222"/>
      <c r="QO1" s="222"/>
      <c r="QP1" s="222"/>
      <c r="QQ1" s="222"/>
      <c r="QR1" s="222"/>
      <c r="QS1" s="222"/>
      <c r="QT1" s="222"/>
      <c r="QU1" s="222"/>
      <c r="QV1" s="222"/>
      <c r="QW1" s="222"/>
      <c r="QX1" s="222"/>
      <c r="QY1" s="222"/>
      <c r="QZ1" s="222"/>
      <c r="RA1" s="222"/>
      <c r="RB1" s="222"/>
      <c r="RC1" s="222"/>
      <c r="RD1" s="222"/>
      <c r="RE1" s="222"/>
      <c r="RF1" s="222"/>
      <c r="RG1" s="222"/>
      <c r="RH1" s="222"/>
      <c r="RI1" s="222"/>
      <c r="RJ1" s="222"/>
      <c r="RK1" s="222"/>
      <c r="RL1" s="222"/>
      <c r="RM1" s="222"/>
      <c r="RN1" s="222"/>
      <c r="RO1" s="222"/>
      <c r="RP1" s="222"/>
      <c r="RQ1" s="222"/>
      <c r="RR1" s="222"/>
      <c r="RS1" s="222"/>
      <c r="RT1" s="222"/>
      <c r="RU1" s="222"/>
      <c r="RV1" s="222"/>
      <c r="RW1" s="222"/>
      <c r="RX1" s="222"/>
      <c r="RY1" s="222"/>
      <c r="RZ1" s="222"/>
      <c r="SA1" s="222"/>
      <c r="SB1" s="222"/>
      <c r="SC1" s="222"/>
      <c r="SD1" s="222"/>
      <c r="SE1" s="222"/>
      <c r="SF1" s="222"/>
      <c r="SG1" s="222"/>
      <c r="SH1" s="222"/>
      <c r="SI1" s="222"/>
      <c r="SJ1" s="222"/>
      <c r="SK1" s="222"/>
      <c r="SL1" s="222"/>
      <c r="SM1" s="222"/>
      <c r="SN1" s="222"/>
      <c r="SO1" s="222"/>
      <c r="SP1" s="222"/>
      <c r="SQ1" s="222"/>
      <c r="SR1" s="222"/>
      <c r="SS1" s="222"/>
      <c r="ST1" s="222"/>
      <c r="SU1" s="222"/>
      <c r="SV1" s="222"/>
      <c r="SW1" s="222"/>
      <c r="SX1" s="222"/>
      <c r="SY1" s="222"/>
      <c r="SZ1" s="222"/>
      <c r="TA1" s="222"/>
      <c r="TB1" s="222"/>
      <c r="TC1" s="222"/>
      <c r="TD1" s="222"/>
      <c r="TE1" s="222"/>
      <c r="TF1" s="222"/>
      <c r="TG1" s="222"/>
      <c r="TH1" s="222"/>
      <c r="TI1" s="222"/>
      <c r="TJ1" s="222"/>
      <c r="TK1" s="222"/>
      <c r="TL1" s="222"/>
      <c r="TM1" s="222"/>
      <c r="TN1" s="222"/>
      <c r="TO1" s="222"/>
      <c r="TP1" s="222"/>
      <c r="TQ1" s="222"/>
      <c r="TR1" s="222"/>
      <c r="TS1" s="222"/>
      <c r="TT1" s="222"/>
      <c r="TU1" s="222"/>
      <c r="TV1" s="222"/>
      <c r="TW1" s="222"/>
      <c r="TX1" s="222"/>
      <c r="TY1" s="222"/>
      <c r="TZ1" s="222"/>
      <c r="UA1" s="222"/>
      <c r="UB1" s="222"/>
      <c r="UC1" s="222"/>
      <c r="UD1" s="222"/>
      <c r="UE1" s="222"/>
      <c r="UF1" s="222"/>
      <c r="UG1" s="222"/>
      <c r="UH1" s="222"/>
      <c r="UI1" s="222"/>
      <c r="UJ1" s="222"/>
      <c r="UK1" s="222"/>
      <c r="UL1" s="222"/>
      <c r="UM1" s="222"/>
      <c r="UN1" s="222"/>
      <c r="UO1" s="222"/>
      <c r="UP1" s="222"/>
      <c r="UQ1" s="222"/>
      <c r="UR1" s="222"/>
      <c r="US1" s="222"/>
      <c r="UT1" s="222"/>
      <c r="UU1" s="222"/>
      <c r="UV1" s="222"/>
      <c r="UW1" s="222"/>
      <c r="UX1" s="222"/>
      <c r="UY1" s="222"/>
      <c r="UZ1" s="222"/>
      <c r="VA1" s="222"/>
      <c r="VB1" s="222"/>
      <c r="VC1" s="222"/>
      <c r="VD1" s="222"/>
      <c r="VE1" s="222"/>
      <c r="VF1" s="222"/>
      <c r="VG1" s="222"/>
      <c r="VH1" s="222"/>
      <c r="VI1" s="222"/>
      <c r="VJ1" s="222"/>
      <c r="VK1" s="222"/>
      <c r="VL1" s="222"/>
      <c r="VM1" s="222"/>
      <c r="VN1" s="222"/>
      <c r="VO1" s="222"/>
      <c r="VP1" s="222"/>
      <c r="VQ1" s="222"/>
      <c r="VR1" s="222"/>
      <c r="VS1" s="222"/>
      <c r="VT1" s="222"/>
      <c r="VU1" s="222"/>
      <c r="VV1" s="222"/>
      <c r="VW1" s="222"/>
      <c r="VX1" s="222"/>
      <c r="VY1" s="222"/>
      <c r="VZ1" s="222"/>
      <c r="WA1" s="222"/>
      <c r="WB1" s="222"/>
      <c r="WC1" s="222"/>
      <c r="WD1" s="222"/>
      <c r="WE1" s="222"/>
      <c r="WF1" s="222"/>
      <c r="WG1" s="222"/>
      <c r="WH1" s="222"/>
      <c r="WI1" s="222"/>
      <c r="WJ1" s="222"/>
      <c r="WK1" s="222"/>
      <c r="WL1" s="222"/>
      <c r="WM1" s="222"/>
      <c r="WN1" s="222"/>
      <c r="WO1" s="222"/>
      <c r="WP1" s="222"/>
      <c r="WQ1" s="222"/>
      <c r="WR1" s="222"/>
      <c r="WS1" s="222"/>
      <c r="WT1" s="222"/>
      <c r="WU1" s="222"/>
      <c r="WV1" s="222"/>
      <c r="WW1" s="222"/>
      <c r="WX1" s="222"/>
      <c r="WY1" s="222"/>
      <c r="WZ1" s="222"/>
      <c r="XA1" s="222"/>
      <c r="XB1" s="222"/>
      <c r="XC1" s="222"/>
      <c r="XD1" s="222"/>
      <c r="XE1" s="222"/>
      <c r="XF1" s="222"/>
      <c r="XG1" s="222"/>
      <c r="XH1" s="222"/>
      <c r="XI1" s="222"/>
      <c r="XJ1" s="222"/>
      <c r="XK1" s="222"/>
      <c r="XL1" s="222"/>
      <c r="XM1" s="222"/>
      <c r="XN1" s="222"/>
      <c r="XO1" s="222"/>
      <c r="XP1" s="222"/>
      <c r="XQ1" s="222"/>
      <c r="XR1" s="222"/>
      <c r="XS1" s="222"/>
      <c r="XT1" s="222"/>
      <c r="XU1" s="222"/>
      <c r="XV1" s="222"/>
      <c r="XW1" s="222"/>
      <c r="XX1" s="222"/>
      <c r="XY1" s="222"/>
      <c r="XZ1" s="222"/>
      <c r="YA1" s="222"/>
      <c r="YB1" s="222"/>
      <c r="YC1" s="222"/>
      <c r="YD1" s="222"/>
      <c r="YE1" s="222"/>
      <c r="YF1" s="222"/>
      <c r="YG1" s="222"/>
      <c r="YH1" s="222"/>
      <c r="YI1" s="222"/>
      <c r="YJ1" s="222"/>
      <c r="YK1" s="222"/>
      <c r="YL1" s="222"/>
      <c r="YM1" s="222"/>
      <c r="YN1" s="222"/>
      <c r="YO1" s="222"/>
      <c r="YP1" s="222"/>
      <c r="YQ1" s="222"/>
      <c r="YR1" s="222"/>
      <c r="YS1" s="222"/>
      <c r="YT1" s="222"/>
      <c r="YU1" s="222"/>
      <c r="YV1" s="222"/>
      <c r="YW1" s="222"/>
      <c r="YX1" s="222"/>
      <c r="YY1" s="222"/>
      <c r="YZ1" s="222"/>
      <c r="ZA1" s="222"/>
      <c r="ZB1" s="222"/>
      <c r="ZC1" s="222"/>
      <c r="ZD1" s="222"/>
      <c r="ZE1" s="222"/>
      <c r="ZF1" s="222"/>
      <c r="ZG1" s="222"/>
      <c r="ZH1" s="222"/>
      <c r="ZI1" s="222"/>
      <c r="ZJ1" s="222"/>
      <c r="ZK1" s="222"/>
      <c r="ZL1" s="222"/>
      <c r="ZM1" s="222"/>
      <c r="ZN1" s="222"/>
      <c r="ZO1" s="222"/>
      <c r="ZP1" s="222"/>
      <c r="ZQ1" s="222"/>
      <c r="ZR1" s="222"/>
      <c r="ZS1" s="222"/>
      <c r="ZT1" s="222"/>
      <c r="ZU1" s="222"/>
      <c r="ZV1" s="222"/>
      <c r="ZW1" s="222"/>
      <c r="ZX1" s="222"/>
      <c r="ZY1" s="222"/>
      <c r="ZZ1" s="222"/>
      <c r="AAA1" s="222"/>
      <c r="AAB1" s="222"/>
      <c r="AAC1" s="222"/>
      <c r="AAD1" s="222"/>
      <c r="AAE1" s="222"/>
      <c r="AAF1" s="222"/>
      <c r="AAG1" s="222"/>
      <c r="AAH1" s="222"/>
      <c r="AAI1" s="222"/>
      <c r="AAJ1" s="222"/>
      <c r="AAK1" s="222"/>
      <c r="AAL1" s="222"/>
      <c r="AAM1" s="222"/>
      <c r="AAN1" s="222"/>
      <c r="AAO1" s="222"/>
      <c r="AAP1" s="222"/>
      <c r="AAQ1" s="222"/>
      <c r="AAR1" s="222"/>
      <c r="AAS1" s="222"/>
      <c r="AAT1" s="222"/>
      <c r="AAU1" s="222"/>
      <c r="AAV1" s="222"/>
      <c r="AAW1" s="222"/>
      <c r="AAX1" s="222"/>
      <c r="AAY1" s="222"/>
      <c r="AAZ1" s="222"/>
      <c r="ABA1" s="222"/>
      <c r="ABB1" s="222"/>
      <c r="ABC1" s="222"/>
      <c r="ABD1" s="222"/>
      <c r="ABE1" s="222"/>
      <c r="ABF1" s="222"/>
      <c r="ABG1" s="222"/>
      <c r="ABH1" s="222"/>
      <c r="ABI1" s="222"/>
      <c r="ABJ1" s="222"/>
      <c r="ABK1" s="222"/>
      <c r="ABL1" s="222"/>
      <c r="ABM1" s="222"/>
      <c r="ABN1" s="222"/>
      <c r="ABO1" s="222"/>
      <c r="ABP1" s="222"/>
      <c r="ABQ1" s="222"/>
      <c r="ABR1" s="222"/>
      <c r="ABS1" s="222"/>
      <c r="ABT1" s="222"/>
      <c r="ABU1" s="222"/>
      <c r="ABV1" s="222"/>
      <c r="ABW1" s="222"/>
      <c r="ABX1" s="222"/>
      <c r="ABY1" s="222"/>
      <c r="ABZ1" s="222"/>
      <c r="ACA1" s="222"/>
      <c r="ACB1" s="222"/>
      <c r="ACC1" s="222"/>
      <c r="ACD1" s="222"/>
      <c r="ACE1" s="222"/>
      <c r="ACF1" s="222"/>
      <c r="ACG1" s="222"/>
      <c r="ACH1" s="222"/>
      <c r="ACI1" s="222"/>
      <c r="ACJ1" s="222"/>
      <c r="ACK1" s="222"/>
      <c r="ACL1" s="222"/>
      <c r="ACM1" s="222"/>
      <c r="ACN1" s="222"/>
      <c r="ACO1" s="222"/>
      <c r="ACP1" s="222"/>
      <c r="ACQ1" s="222"/>
      <c r="ACR1" s="222"/>
      <c r="ACS1" s="222"/>
      <c r="ACT1" s="222"/>
      <c r="ACU1" s="222"/>
      <c r="ACV1" s="222"/>
      <c r="ACW1" s="222"/>
      <c r="ACX1" s="222"/>
      <c r="ACY1" s="222"/>
      <c r="ACZ1" s="222"/>
      <c r="ADA1" s="222"/>
      <c r="ADB1" s="222"/>
      <c r="ADC1" s="222"/>
      <c r="ADD1" s="222"/>
      <c r="ADE1" s="222"/>
      <c r="ADF1" s="222"/>
      <c r="ADG1" s="222"/>
      <c r="ADH1" s="222"/>
      <c r="ADI1" s="222"/>
      <c r="ADJ1" s="222"/>
      <c r="ADK1" s="222"/>
      <c r="ADL1" s="222"/>
      <c r="ADM1" s="222"/>
      <c r="ADN1" s="222"/>
      <c r="ADO1" s="222"/>
      <c r="ADP1" s="222"/>
      <c r="ADQ1" s="222"/>
      <c r="ADR1" s="222"/>
      <c r="ADS1" s="222"/>
      <c r="ADT1" s="222"/>
      <c r="ADU1" s="222"/>
      <c r="ADV1" s="222"/>
      <c r="ADW1" s="222"/>
      <c r="ADX1" s="222"/>
      <c r="ADY1" s="222"/>
      <c r="ADZ1" s="222"/>
      <c r="AEA1" s="222"/>
      <c r="AEB1" s="222"/>
      <c r="AEC1" s="222"/>
      <c r="AED1" s="222"/>
      <c r="AEE1" s="222"/>
      <c r="AEF1" s="222"/>
      <c r="AEG1" s="222"/>
      <c r="AEH1" s="222"/>
      <c r="AEI1" s="222"/>
      <c r="AEJ1" s="222"/>
      <c r="AEK1" s="222"/>
      <c r="AEL1" s="222"/>
      <c r="AEM1" s="222"/>
      <c r="AEN1" s="222"/>
      <c r="AEO1" s="222"/>
      <c r="AEP1" s="222"/>
      <c r="AEQ1" s="222"/>
      <c r="AER1" s="222"/>
      <c r="AES1" s="222"/>
      <c r="AET1" s="222"/>
      <c r="AEU1" s="222"/>
      <c r="AEV1" s="222"/>
      <c r="AEW1" s="222"/>
      <c r="AEX1" s="222"/>
      <c r="AEY1" s="222"/>
      <c r="AEZ1" s="222"/>
      <c r="AFA1" s="222"/>
      <c r="AFB1" s="222"/>
      <c r="AFC1" s="222"/>
      <c r="AFD1" s="222"/>
      <c r="AFE1" s="222"/>
      <c r="AFF1" s="222"/>
      <c r="AFG1" s="222"/>
      <c r="AFH1" s="222"/>
      <c r="AFI1" s="222"/>
      <c r="AFJ1" s="222"/>
      <c r="AFK1" s="222"/>
      <c r="AFL1" s="222"/>
      <c r="AFM1" s="222"/>
      <c r="AFN1" s="222"/>
      <c r="AFO1" s="222"/>
      <c r="AFP1" s="222"/>
      <c r="AFQ1" s="222"/>
      <c r="AFR1" s="222"/>
      <c r="AFS1" s="222"/>
      <c r="AFT1" s="222"/>
      <c r="AFU1" s="222"/>
      <c r="AFV1" s="222"/>
      <c r="AFW1" s="222"/>
      <c r="AFX1" s="222"/>
      <c r="AFY1" s="222"/>
      <c r="AFZ1" s="222"/>
      <c r="AGA1" s="222"/>
      <c r="AGB1" s="222"/>
      <c r="AGC1" s="222"/>
      <c r="AGD1" s="222"/>
      <c r="AGE1" s="222"/>
      <c r="AGF1" s="222"/>
      <c r="AGG1" s="222"/>
      <c r="AGH1" s="222"/>
      <c r="AGI1" s="222"/>
      <c r="AGJ1" s="222"/>
      <c r="AGK1" s="222"/>
      <c r="AGL1" s="222"/>
      <c r="AGM1" s="222"/>
      <c r="AGN1" s="222"/>
      <c r="AGO1" s="222"/>
      <c r="AGP1" s="222"/>
      <c r="AGQ1" s="222"/>
      <c r="AGR1" s="222"/>
      <c r="AGS1" s="222"/>
      <c r="AGT1" s="222"/>
      <c r="AGU1" s="222"/>
      <c r="AGV1" s="222"/>
      <c r="AGW1" s="222"/>
      <c r="AGX1" s="222"/>
      <c r="AGY1" s="222"/>
      <c r="AGZ1" s="222"/>
      <c r="AHA1" s="222"/>
      <c r="AHB1" s="222"/>
      <c r="AHC1" s="222"/>
      <c r="AHD1" s="222"/>
      <c r="AHE1" s="222"/>
      <c r="AHF1" s="222"/>
      <c r="AHG1" s="222"/>
      <c r="AHH1" s="222"/>
      <c r="AHI1" s="222"/>
      <c r="AHJ1" s="222"/>
      <c r="AHK1" s="222"/>
      <c r="AHL1" s="222"/>
      <c r="AHM1" s="222"/>
      <c r="AHN1" s="222"/>
      <c r="AHO1" s="222"/>
      <c r="AHP1" s="222"/>
      <c r="AHQ1" s="222"/>
      <c r="AHR1" s="222"/>
      <c r="AHS1" s="222"/>
      <c r="AHT1" s="222"/>
      <c r="AHU1" s="222"/>
      <c r="AHV1" s="222"/>
      <c r="AHW1" s="222"/>
      <c r="AHX1" s="222"/>
      <c r="AHY1" s="222"/>
      <c r="AHZ1" s="222"/>
      <c r="AIA1" s="222"/>
      <c r="AIB1" s="222"/>
      <c r="AIC1" s="222"/>
      <c r="AID1" s="222"/>
      <c r="AIE1" s="222"/>
      <c r="AIF1" s="222"/>
      <c r="AIG1" s="222"/>
      <c r="AIH1" s="222"/>
      <c r="AII1" s="222"/>
      <c r="AIJ1" s="222"/>
      <c r="AIK1" s="222"/>
      <c r="AIL1" s="222"/>
      <c r="AIM1" s="222"/>
      <c r="AIN1" s="222"/>
      <c r="AIO1" s="222"/>
      <c r="AIP1" s="222"/>
      <c r="AIQ1" s="222"/>
      <c r="AIR1" s="222"/>
      <c r="AIS1" s="222"/>
      <c r="AIT1" s="222"/>
      <c r="AIU1" s="222"/>
      <c r="AIV1" s="222"/>
      <c r="AIW1" s="222"/>
      <c r="AIX1" s="222"/>
      <c r="AIY1" s="222"/>
      <c r="AIZ1" s="222"/>
      <c r="AJA1" s="222"/>
      <c r="AJB1" s="222"/>
      <c r="AJC1" s="222"/>
      <c r="AJD1" s="222"/>
      <c r="AJE1" s="222"/>
      <c r="AJF1" s="222"/>
      <c r="AJG1" s="222"/>
      <c r="AJH1" s="222"/>
      <c r="AJI1" s="222"/>
      <c r="AJJ1" s="222"/>
      <c r="AJK1" s="222"/>
      <c r="AJL1" s="222"/>
      <c r="AJM1" s="222"/>
      <c r="AJN1" s="222"/>
      <c r="AJO1" s="222"/>
      <c r="AJP1" s="222"/>
      <c r="AJQ1" s="222"/>
      <c r="AJR1" s="222"/>
      <c r="AJS1" s="222"/>
      <c r="AJT1" s="222"/>
      <c r="AJU1" s="222"/>
      <c r="AJV1" s="222"/>
      <c r="AJW1" s="222"/>
      <c r="AJX1" s="222"/>
      <c r="AJY1" s="222"/>
      <c r="AJZ1" s="222"/>
      <c r="AKA1" s="222"/>
      <c r="AKB1" s="222"/>
      <c r="AKC1" s="222"/>
      <c r="AKD1" s="222"/>
      <c r="AKE1" s="222"/>
      <c r="AKF1" s="222"/>
      <c r="AKG1" s="222"/>
      <c r="AKH1" s="222"/>
      <c r="AKI1" s="222"/>
      <c r="AKJ1" s="222"/>
      <c r="AKK1" s="222"/>
      <c r="AKL1" s="222"/>
      <c r="AKM1" s="222"/>
      <c r="AKN1" s="222"/>
      <c r="AKO1" s="222"/>
      <c r="AKP1" s="222"/>
      <c r="AKQ1" s="222"/>
      <c r="AKR1" s="222"/>
      <c r="AKS1" s="222"/>
      <c r="AKT1" s="222"/>
      <c r="AKU1" s="222"/>
      <c r="AKV1" s="222"/>
      <c r="AKW1" s="222"/>
      <c r="AKX1" s="222"/>
      <c r="AKY1" s="222"/>
      <c r="AKZ1" s="222"/>
      <c r="ALA1" s="222"/>
      <c r="ALB1" s="222"/>
      <c r="ALC1" s="222"/>
      <c r="ALD1" s="222"/>
      <c r="ALE1" s="222"/>
      <c r="ALF1" s="222"/>
      <c r="ALG1" s="222"/>
      <c r="ALH1" s="222"/>
      <c r="ALI1" s="222"/>
      <c r="ALJ1" s="222"/>
      <c r="ALK1" s="222"/>
      <c r="ALL1" s="222"/>
      <c r="ALM1" s="222"/>
      <c r="ALN1" s="222"/>
      <c r="ALO1" s="222"/>
      <c r="ALP1" s="222"/>
      <c r="ALQ1" s="222"/>
      <c r="ALR1" s="222"/>
      <c r="ALS1" s="222"/>
      <c r="ALT1" s="222"/>
      <c r="ALU1" s="222"/>
      <c r="ALV1" s="222"/>
      <c r="ALW1" s="222"/>
      <c r="ALX1" s="222"/>
      <c r="ALY1" s="222"/>
      <c r="ALZ1" s="222"/>
      <c r="AMA1" s="222"/>
      <c r="AMB1" s="222"/>
      <c r="AMC1" s="222"/>
      <c r="AMD1" s="222"/>
      <c r="AME1" s="222"/>
      <c r="AMF1" s="222"/>
      <c r="AMG1" s="222"/>
      <c r="AMH1" s="222"/>
      <c r="AMI1" s="222"/>
      <c r="AMJ1" s="222"/>
    </row>
    <row r="2" spans="1:1024" s="107" customFormat="1">
      <c r="A2" s="139" t="s">
        <v>8</v>
      </c>
      <c r="B2" s="140" t="str">
        <f>'NASLOVNA STRAN'!C29</f>
        <v>Univerza v Mariboru, Fakulteta za zdravstvene vede</v>
      </c>
      <c r="C2" s="141"/>
      <c r="D2" s="142"/>
      <c r="E2" s="139"/>
      <c r="F2" s="143"/>
      <c r="G2" s="143"/>
      <c r="H2" s="220"/>
      <c r="I2" s="221"/>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c r="AZ2" s="222"/>
      <c r="BA2" s="222"/>
      <c r="BB2" s="222"/>
      <c r="BC2" s="222"/>
      <c r="BD2" s="222"/>
      <c r="BE2" s="222"/>
      <c r="BF2" s="222"/>
      <c r="BG2" s="222"/>
      <c r="BH2" s="222"/>
      <c r="BI2" s="222"/>
      <c r="BJ2" s="222"/>
      <c r="BK2" s="222"/>
      <c r="BL2" s="222"/>
      <c r="BM2" s="222"/>
      <c r="BN2" s="222"/>
      <c r="BO2" s="222"/>
      <c r="BP2" s="222"/>
      <c r="BQ2" s="222"/>
      <c r="BR2" s="222"/>
      <c r="BS2" s="222"/>
      <c r="BT2" s="222"/>
      <c r="BU2" s="222"/>
      <c r="BV2" s="222"/>
      <c r="BW2" s="222"/>
      <c r="BX2" s="222"/>
      <c r="BY2" s="222"/>
      <c r="BZ2" s="222"/>
      <c r="CA2" s="222"/>
      <c r="CB2" s="222"/>
      <c r="CC2" s="222"/>
      <c r="CD2" s="222"/>
      <c r="CE2" s="222"/>
      <c r="CF2" s="222"/>
      <c r="CG2" s="222"/>
      <c r="CH2" s="222"/>
      <c r="CI2" s="222"/>
      <c r="CJ2" s="222"/>
      <c r="CK2" s="222"/>
      <c r="CL2" s="222"/>
      <c r="CM2" s="222"/>
      <c r="CN2" s="222"/>
      <c r="CO2" s="222"/>
      <c r="CP2" s="222"/>
      <c r="CQ2" s="222"/>
      <c r="CR2" s="222"/>
      <c r="CS2" s="222"/>
      <c r="CT2" s="222"/>
      <c r="CU2" s="222"/>
      <c r="CV2" s="222"/>
      <c r="CW2" s="222"/>
      <c r="CX2" s="222"/>
      <c r="CY2" s="222"/>
      <c r="CZ2" s="222"/>
      <c r="DA2" s="222"/>
      <c r="DB2" s="222"/>
      <c r="DC2" s="222"/>
      <c r="DD2" s="222"/>
      <c r="DE2" s="222"/>
      <c r="DF2" s="222"/>
      <c r="DG2" s="222"/>
      <c r="DH2" s="222"/>
      <c r="DI2" s="222"/>
      <c r="DJ2" s="222"/>
      <c r="DK2" s="222"/>
      <c r="DL2" s="222"/>
      <c r="DM2" s="222"/>
      <c r="DN2" s="222"/>
      <c r="DO2" s="222"/>
      <c r="DP2" s="222"/>
      <c r="DQ2" s="222"/>
      <c r="DR2" s="222"/>
      <c r="DS2" s="222"/>
      <c r="DT2" s="222"/>
      <c r="DU2" s="222"/>
      <c r="DV2" s="222"/>
      <c r="DW2" s="222"/>
      <c r="DX2" s="222"/>
      <c r="DY2" s="222"/>
      <c r="DZ2" s="222"/>
      <c r="EA2" s="222"/>
      <c r="EB2" s="222"/>
      <c r="EC2" s="222"/>
      <c r="ED2" s="222"/>
      <c r="EE2" s="222"/>
      <c r="EF2" s="222"/>
      <c r="EG2" s="222"/>
      <c r="EH2" s="222"/>
      <c r="EI2" s="222"/>
      <c r="EJ2" s="222"/>
      <c r="EK2" s="222"/>
      <c r="EL2" s="222"/>
      <c r="EM2" s="222"/>
      <c r="EN2" s="222"/>
      <c r="EO2" s="222"/>
      <c r="EP2" s="222"/>
      <c r="EQ2" s="222"/>
      <c r="ER2" s="222"/>
      <c r="ES2" s="222"/>
      <c r="ET2" s="222"/>
      <c r="EU2" s="222"/>
      <c r="EV2" s="222"/>
      <c r="EW2" s="222"/>
      <c r="EX2" s="222"/>
      <c r="EY2" s="222"/>
      <c r="EZ2" s="222"/>
      <c r="FA2" s="222"/>
      <c r="FB2" s="222"/>
      <c r="FC2" s="222"/>
      <c r="FD2" s="222"/>
      <c r="FE2" s="222"/>
      <c r="FF2" s="222"/>
      <c r="FG2" s="222"/>
      <c r="FH2" s="222"/>
      <c r="FI2" s="222"/>
      <c r="FJ2" s="222"/>
      <c r="FK2" s="222"/>
      <c r="FL2" s="222"/>
      <c r="FM2" s="222"/>
      <c r="FN2" s="222"/>
      <c r="FO2" s="222"/>
      <c r="FP2" s="222"/>
      <c r="FQ2" s="222"/>
      <c r="FR2" s="222"/>
      <c r="FS2" s="222"/>
      <c r="FT2" s="222"/>
      <c r="FU2" s="222"/>
      <c r="FV2" s="222"/>
      <c r="FW2" s="222"/>
      <c r="FX2" s="222"/>
      <c r="FY2" s="222"/>
      <c r="FZ2" s="222"/>
      <c r="GA2" s="222"/>
      <c r="GB2" s="222"/>
      <c r="GC2" s="222"/>
      <c r="GD2" s="222"/>
      <c r="GE2" s="222"/>
      <c r="GF2" s="222"/>
      <c r="GG2" s="222"/>
      <c r="GH2" s="222"/>
      <c r="GI2" s="222"/>
      <c r="GJ2" s="222"/>
      <c r="GK2" s="222"/>
      <c r="GL2" s="222"/>
      <c r="GM2" s="222"/>
      <c r="GN2" s="222"/>
      <c r="GO2" s="222"/>
      <c r="GP2" s="222"/>
      <c r="GQ2" s="222"/>
      <c r="GR2" s="222"/>
      <c r="GS2" s="222"/>
      <c r="GT2" s="222"/>
      <c r="GU2" s="222"/>
      <c r="GV2" s="222"/>
      <c r="GW2" s="222"/>
      <c r="GX2" s="222"/>
      <c r="GY2" s="222"/>
      <c r="GZ2" s="222"/>
      <c r="HA2" s="222"/>
      <c r="HB2" s="222"/>
      <c r="HC2" s="222"/>
      <c r="HD2" s="222"/>
      <c r="HE2" s="222"/>
      <c r="HF2" s="222"/>
      <c r="HG2" s="222"/>
      <c r="HH2" s="222"/>
      <c r="HI2" s="222"/>
      <c r="HJ2" s="222"/>
      <c r="HK2" s="222"/>
      <c r="HL2" s="222"/>
      <c r="HM2" s="222"/>
      <c r="HN2" s="222"/>
      <c r="HO2" s="222"/>
      <c r="HP2" s="222"/>
      <c r="HQ2" s="222"/>
      <c r="HR2" s="222"/>
      <c r="HS2" s="222"/>
      <c r="HT2" s="222"/>
      <c r="HU2" s="222"/>
      <c r="HV2" s="222"/>
      <c r="HW2" s="222"/>
      <c r="HX2" s="222"/>
      <c r="HY2" s="222"/>
      <c r="HZ2" s="222"/>
      <c r="IA2" s="222"/>
      <c r="IB2" s="222"/>
      <c r="IC2" s="222"/>
      <c r="ID2" s="222"/>
      <c r="IE2" s="222"/>
      <c r="IF2" s="222"/>
      <c r="IG2" s="222"/>
      <c r="IH2" s="222"/>
      <c r="II2" s="222"/>
      <c r="IJ2" s="222"/>
      <c r="IK2" s="222"/>
      <c r="IL2" s="222"/>
      <c r="IM2" s="222"/>
      <c r="IN2" s="222"/>
      <c r="IO2" s="222"/>
      <c r="IP2" s="222"/>
      <c r="IQ2" s="222"/>
      <c r="IR2" s="222"/>
      <c r="IS2" s="222"/>
      <c r="IT2" s="222"/>
      <c r="IU2" s="222"/>
      <c r="IV2" s="222"/>
      <c r="IW2" s="222"/>
      <c r="IX2" s="222"/>
      <c r="IY2" s="222"/>
      <c r="IZ2" s="222"/>
      <c r="JA2" s="222"/>
      <c r="JB2" s="222"/>
      <c r="JC2" s="222"/>
      <c r="JD2" s="222"/>
      <c r="JE2" s="222"/>
      <c r="JF2" s="222"/>
      <c r="JG2" s="222"/>
      <c r="JH2" s="222"/>
      <c r="JI2" s="222"/>
      <c r="JJ2" s="222"/>
      <c r="JK2" s="222"/>
      <c r="JL2" s="222"/>
      <c r="JM2" s="222"/>
      <c r="JN2" s="222"/>
      <c r="JO2" s="222"/>
      <c r="JP2" s="222"/>
      <c r="JQ2" s="222"/>
      <c r="JR2" s="222"/>
      <c r="JS2" s="222"/>
      <c r="JT2" s="222"/>
      <c r="JU2" s="222"/>
      <c r="JV2" s="222"/>
      <c r="JW2" s="222"/>
      <c r="JX2" s="222"/>
      <c r="JY2" s="222"/>
      <c r="JZ2" s="222"/>
      <c r="KA2" s="222"/>
      <c r="KB2" s="222"/>
      <c r="KC2" s="222"/>
      <c r="KD2" s="222"/>
      <c r="KE2" s="222"/>
      <c r="KF2" s="222"/>
      <c r="KG2" s="222"/>
      <c r="KH2" s="222"/>
      <c r="KI2" s="222"/>
      <c r="KJ2" s="222"/>
      <c r="KK2" s="222"/>
      <c r="KL2" s="222"/>
      <c r="KM2" s="222"/>
      <c r="KN2" s="222"/>
      <c r="KO2" s="222"/>
      <c r="KP2" s="222"/>
      <c r="KQ2" s="222"/>
      <c r="KR2" s="222"/>
      <c r="KS2" s="222"/>
      <c r="KT2" s="222"/>
      <c r="KU2" s="222"/>
      <c r="KV2" s="222"/>
      <c r="KW2" s="222"/>
      <c r="KX2" s="222"/>
      <c r="KY2" s="222"/>
      <c r="KZ2" s="222"/>
      <c r="LA2" s="222"/>
      <c r="LB2" s="222"/>
      <c r="LC2" s="222"/>
      <c r="LD2" s="222"/>
      <c r="LE2" s="222"/>
      <c r="LF2" s="222"/>
      <c r="LG2" s="222"/>
      <c r="LH2" s="222"/>
      <c r="LI2" s="222"/>
      <c r="LJ2" s="222"/>
      <c r="LK2" s="222"/>
      <c r="LL2" s="222"/>
      <c r="LM2" s="222"/>
      <c r="LN2" s="222"/>
      <c r="LO2" s="222"/>
      <c r="LP2" s="222"/>
      <c r="LQ2" s="222"/>
      <c r="LR2" s="222"/>
      <c r="LS2" s="222"/>
      <c r="LT2" s="222"/>
      <c r="LU2" s="222"/>
      <c r="LV2" s="222"/>
      <c r="LW2" s="222"/>
      <c r="LX2" s="222"/>
      <c r="LY2" s="222"/>
      <c r="LZ2" s="222"/>
      <c r="MA2" s="222"/>
      <c r="MB2" s="222"/>
      <c r="MC2" s="222"/>
      <c r="MD2" s="222"/>
      <c r="ME2" s="222"/>
      <c r="MF2" s="222"/>
      <c r="MG2" s="222"/>
      <c r="MH2" s="222"/>
      <c r="MI2" s="222"/>
      <c r="MJ2" s="222"/>
      <c r="MK2" s="222"/>
      <c r="ML2" s="222"/>
      <c r="MM2" s="222"/>
      <c r="MN2" s="222"/>
      <c r="MO2" s="222"/>
      <c r="MP2" s="222"/>
      <c r="MQ2" s="222"/>
      <c r="MR2" s="222"/>
      <c r="MS2" s="222"/>
      <c r="MT2" s="222"/>
      <c r="MU2" s="222"/>
      <c r="MV2" s="222"/>
      <c r="MW2" s="222"/>
      <c r="MX2" s="222"/>
      <c r="MY2" s="222"/>
      <c r="MZ2" s="222"/>
      <c r="NA2" s="222"/>
      <c r="NB2" s="222"/>
      <c r="NC2" s="222"/>
      <c r="ND2" s="222"/>
      <c r="NE2" s="222"/>
      <c r="NF2" s="222"/>
      <c r="NG2" s="222"/>
      <c r="NH2" s="222"/>
      <c r="NI2" s="222"/>
      <c r="NJ2" s="222"/>
      <c r="NK2" s="222"/>
      <c r="NL2" s="222"/>
      <c r="NM2" s="222"/>
      <c r="NN2" s="222"/>
      <c r="NO2" s="222"/>
      <c r="NP2" s="222"/>
      <c r="NQ2" s="222"/>
      <c r="NR2" s="222"/>
      <c r="NS2" s="222"/>
      <c r="NT2" s="222"/>
      <c r="NU2" s="222"/>
      <c r="NV2" s="222"/>
      <c r="NW2" s="222"/>
      <c r="NX2" s="222"/>
      <c r="NY2" s="222"/>
      <c r="NZ2" s="222"/>
      <c r="OA2" s="222"/>
      <c r="OB2" s="222"/>
      <c r="OC2" s="222"/>
      <c r="OD2" s="222"/>
      <c r="OE2" s="222"/>
      <c r="OF2" s="222"/>
      <c r="OG2" s="222"/>
      <c r="OH2" s="222"/>
      <c r="OI2" s="222"/>
      <c r="OJ2" s="222"/>
      <c r="OK2" s="222"/>
      <c r="OL2" s="222"/>
      <c r="OM2" s="222"/>
      <c r="ON2" s="222"/>
      <c r="OO2" s="222"/>
      <c r="OP2" s="222"/>
      <c r="OQ2" s="222"/>
      <c r="OR2" s="222"/>
      <c r="OS2" s="222"/>
      <c r="OT2" s="222"/>
      <c r="OU2" s="222"/>
      <c r="OV2" s="222"/>
      <c r="OW2" s="222"/>
      <c r="OX2" s="222"/>
      <c r="OY2" s="222"/>
      <c r="OZ2" s="222"/>
      <c r="PA2" s="222"/>
      <c r="PB2" s="222"/>
      <c r="PC2" s="222"/>
      <c r="PD2" s="222"/>
      <c r="PE2" s="222"/>
      <c r="PF2" s="222"/>
      <c r="PG2" s="222"/>
      <c r="PH2" s="222"/>
      <c r="PI2" s="222"/>
      <c r="PJ2" s="222"/>
      <c r="PK2" s="222"/>
      <c r="PL2" s="222"/>
      <c r="PM2" s="222"/>
      <c r="PN2" s="222"/>
      <c r="PO2" s="222"/>
      <c r="PP2" s="222"/>
      <c r="PQ2" s="222"/>
      <c r="PR2" s="222"/>
      <c r="PS2" s="222"/>
      <c r="PT2" s="222"/>
      <c r="PU2" s="222"/>
      <c r="PV2" s="222"/>
      <c r="PW2" s="222"/>
      <c r="PX2" s="222"/>
      <c r="PY2" s="222"/>
      <c r="PZ2" s="222"/>
      <c r="QA2" s="222"/>
      <c r="QB2" s="222"/>
      <c r="QC2" s="222"/>
      <c r="QD2" s="222"/>
      <c r="QE2" s="222"/>
      <c r="QF2" s="222"/>
      <c r="QG2" s="222"/>
      <c r="QH2" s="222"/>
      <c r="QI2" s="222"/>
      <c r="QJ2" s="222"/>
      <c r="QK2" s="222"/>
      <c r="QL2" s="222"/>
      <c r="QM2" s="222"/>
      <c r="QN2" s="222"/>
      <c r="QO2" s="222"/>
      <c r="QP2" s="222"/>
      <c r="QQ2" s="222"/>
      <c r="QR2" s="222"/>
      <c r="QS2" s="222"/>
      <c r="QT2" s="222"/>
      <c r="QU2" s="222"/>
      <c r="QV2" s="222"/>
      <c r="QW2" s="222"/>
      <c r="QX2" s="222"/>
      <c r="QY2" s="222"/>
      <c r="QZ2" s="222"/>
      <c r="RA2" s="222"/>
      <c r="RB2" s="222"/>
      <c r="RC2" s="222"/>
      <c r="RD2" s="222"/>
      <c r="RE2" s="222"/>
      <c r="RF2" s="222"/>
      <c r="RG2" s="222"/>
      <c r="RH2" s="222"/>
      <c r="RI2" s="222"/>
      <c r="RJ2" s="222"/>
      <c r="RK2" s="222"/>
      <c r="RL2" s="222"/>
      <c r="RM2" s="222"/>
      <c r="RN2" s="222"/>
      <c r="RO2" s="222"/>
      <c r="RP2" s="222"/>
      <c r="RQ2" s="222"/>
      <c r="RR2" s="222"/>
      <c r="RS2" s="222"/>
      <c r="RT2" s="222"/>
      <c r="RU2" s="222"/>
      <c r="RV2" s="222"/>
      <c r="RW2" s="222"/>
      <c r="RX2" s="222"/>
      <c r="RY2" s="222"/>
      <c r="RZ2" s="222"/>
      <c r="SA2" s="222"/>
      <c r="SB2" s="222"/>
      <c r="SC2" s="222"/>
      <c r="SD2" s="222"/>
      <c r="SE2" s="222"/>
      <c r="SF2" s="222"/>
      <c r="SG2" s="222"/>
      <c r="SH2" s="222"/>
      <c r="SI2" s="222"/>
      <c r="SJ2" s="222"/>
      <c r="SK2" s="222"/>
      <c r="SL2" s="222"/>
      <c r="SM2" s="222"/>
      <c r="SN2" s="222"/>
      <c r="SO2" s="222"/>
      <c r="SP2" s="222"/>
      <c r="SQ2" s="222"/>
      <c r="SR2" s="222"/>
      <c r="SS2" s="222"/>
      <c r="ST2" s="222"/>
      <c r="SU2" s="222"/>
      <c r="SV2" s="222"/>
      <c r="SW2" s="222"/>
      <c r="SX2" s="222"/>
      <c r="SY2" s="222"/>
      <c r="SZ2" s="222"/>
      <c r="TA2" s="222"/>
      <c r="TB2" s="222"/>
      <c r="TC2" s="222"/>
      <c r="TD2" s="222"/>
      <c r="TE2" s="222"/>
      <c r="TF2" s="222"/>
      <c r="TG2" s="222"/>
      <c r="TH2" s="222"/>
      <c r="TI2" s="222"/>
      <c r="TJ2" s="222"/>
      <c r="TK2" s="222"/>
      <c r="TL2" s="222"/>
      <c r="TM2" s="222"/>
      <c r="TN2" s="222"/>
      <c r="TO2" s="222"/>
      <c r="TP2" s="222"/>
      <c r="TQ2" s="222"/>
      <c r="TR2" s="222"/>
      <c r="TS2" s="222"/>
      <c r="TT2" s="222"/>
      <c r="TU2" s="222"/>
      <c r="TV2" s="222"/>
      <c r="TW2" s="222"/>
      <c r="TX2" s="222"/>
      <c r="TY2" s="222"/>
      <c r="TZ2" s="222"/>
      <c r="UA2" s="222"/>
      <c r="UB2" s="222"/>
      <c r="UC2" s="222"/>
      <c r="UD2" s="222"/>
      <c r="UE2" s="222"/>
      <c r="UF2" s="222"/>
      <c r="UG2" s="222"/>
      <c r="UH2" s="222"/>
      <c r="UI2" s="222"/>
      <c r="UJ2" s="222"/>
      <c r="UK2" s="222"/>
      <c r="UL2" s="222"/>
      <c r="UM2" s="222"/>
      <c r="UN2" s="222"/>
      <c r="UO2" s="222"/>
      <c r="UP2" s="222"/>
      <c r="UQ2" s="222"/>
      <c r="UR2" s="222"/>
      <c r="US2" s="222"/>
      <c r="UT2" s="222"/>
      <c r="UU2" s="222"/>
      <c r="UV2" s="222"/>
      <c r="UW2" s="222"/>
      <c r="UX2" s="222"/>
      <c r="UY2" s="222"/>
      <c r="UZ2" s="222"/>
      <c r="VA2" s="222"/>
      <c r="VB2" s="222"/>
      <c r="VC2" s="222"/>
      <c r="VD2" s="222"/>
      <c r="VE2" s="222"/>
      <c r="VF2" s="222"/>
      <c r="VG2" s="222"/>
      <c r="VH2" s="222"/>
      <c r="VI2" s="222"/>
      <c r="VJ2" s="222"/>
      <c r="VK2" s="222"/>
      <c r="VL2" s="222"/>
      <c r="VM2" s="222"/>
      <c r="VN2" s="222"/>
      <c r="VO2" s="222"/>
      <c r="VP2" s="222"/>
      <c r="VQ2" s="222"/>
      <c r="VR2" s="222"/>
      <c r="VS2" s="222"/>
      <c r="VT2" s="222"/>
      <c r="VU2" s="222"/>
      <c r="VV2" s="222"/>
      <c r="VW2" s="222"/>
      <c r="VX2" s="222"/>
      <c r="VY2" s="222"/>
      <c r="VZ2" s="222"/>
      <c r="WA2" s="222"/>
      <c r="WB2" s="222"/>
      <c r="WC2" s="222"/>
      <c r="WD2" s="222"/>
      <c r="WE2" s="222"/>
      <c r="WF2" s="222"/>
      <c r="WG2" s="222"/>
      <c r="WH2" s="222"/>
      <c r="WI2" s="222"/>
      <c r="WJ2" s="222"/>
      <c r="WK2" s="222"/>
      <c r="WL2" s="222"/>
      <c r="WM2" s="222"/>
      <c r="WN2" s="222"/>
      <c r="WO2" s="222"/>
      <c r="WP2" s="222"/>
      <c r="WQ2" s="222"/>
      <c r="WR2" s="222"/>
      <c r="WS2" s="222"/>
      <c r="WT2" s="222"/>
      <c r="WU2" s="222"/>
      <c r="WV2" s="222"/>
      <c r="WW2" s="222"/>
      <c r="WX2" s="222"/>
      <c r="WY2" s="222"/>
      <c r="WZ2" s="222"/>
      <c r="XA2" s="222"/>
      <c r="XB2" s="222"/>
      <c r="XC2" s="222"/>
      <c r="XD2" s="222"/>
      <c r="XE2" s="222"/>
      <c r="XF2" s="222"/>
      <c r="XG2" s="222"/>
      <c r="XH2" s="222"/>
      <c r="XI2" s="222"/>
      <c r="XJ2" s="222"/>
      <c r="XK2" s="222"/>
      <c r="XL2" s="222"/>
      <c r="XM2" s="222"/>
      <c r="XN2" s="222"/>
      <c r="XO2" s="222"/>
      <c r="XP2" s="222"/>
      <c r="XQ2" s="222"/>
      <c r="XR2" s="222"/>
      <c r="XS2" s="222"/>
      <c r="XT2" s="222"/>
      <c r="XU2" s="222"/>
      <c r="XV2" s="222"/>
      <c r="XW2" s="222"/>
      <c r="XX2" s="222"/>
      <c r="XY2" s="222"/>
      <c r="XZ2" s="222"/>
      <c r="YA2" s="222"/>
      <c r="YB2" s="222"/>
      <c r="YC2" s="222"/>
      <c r="YD2" s="222"/>
      <c r="YE2" s="222"/>
      <c r="YF2" s="222"/>
      <c r="YG2" s="222"/>
      <c r="YH2" s="222"/>
      <c r="YI2" s="222"/>
      <c r="YJ2" s="222"/>
      <c r="YK2" s="222"/>
      <c r="YL2" s="222"/>
      <c r="YM2" s="222"/>
      <c r="YN2" s="222"/>
      <c r="YO2" s="222"/>
      <c r="YP2" s="222"/>
      <c r="YQ2" s="222"/>
      <c r="YR2" s="222"/>
      <c r="YS2" s="222"/>
      <c r="YT2" s="222"/>
      <c r="YU2" s="222"/>
      <c r="YV2" s="222"/>
      <c r="YW2" s="222"/>
      <c r="YX2" s="222"/>
      <c r="YY2" s="222"/>
      <c r="YZ2" s="222"/>
      <c r="ZA2" s="222"/>
      <c r="ZB2" s="222"/>
      <c r="ZC2" s="222"/>
      <c r="ZD2" s="222"/>
      <c r="ZE2" s="222"/>
      <c r="ZF2" s="222"/>
      <c r="ZG2" s="222"/>
      <c r="ZH2" s="222"/>
      <c r="ZI2" s="222"/>
      <c r="ZJ2" s="222"/>
      <c r="ZK2" s="222"/>
      <c r="ZL2" s="222"/>
      <c r="ZM2" s="222"/>
      <c r="ZN2" s="222"/>
      <c r="ZO2" s="222"/>
      <c r="ZP2" s="222"/>
      <c r="ZQ2" s="222"/>
      <c r="ZR2" s="222"/>
      <c r="ZS2" s="222"/>
      <c r="ZT2" s="222"/>
      <c r="ZU2" s="222"/>
      <c r="ZV2" s="222"/>
      <c r="ZW2" s="222"/>
      <c r="ZX2" s="222"/>
      <c r="ZY2" s="222"/>
      <c r="ZZ2" s="222"/>
      <c r="AAA2" s="222"/>
      <c r="AAB2" s="222"/>
      <c r="AAC2" s="222"/>
      <c r="AAD2" s="222"/>
      <c r="AAE2" s="222"/>
      <c r="AAF2" s="222"/>
      <c r="AAG2" s="222"/>
      <c r="AAH2" s="222"/>
      <c r="AAI2" s="222"/>
      <c r="AAJ2" s="222"/>
      <c r="AAK2" s="222"/>
      <c r="AAL2" s="222"/>
      <c r="AAM2" s="222"/>
      <c r="AAN2" s="222"/>
      <c r="AAO2" s="222"/>
      <c r="AAP2" s="222"/>
      <c r="AAQ2" s="222"/>
      <c r="AAR2" s="222"/>
      <c r="AAS2" s="222"/>
      <c r="AAT2" s="222"/>
      <c r="AAU2" s="222"/>
      <c r="AAV2" s="222"/>
      <c r="AAW2" s="222"/>
      <c r="AAX2" s="222"/>
      <c r="AAY2" s="222"/>
      <c r="AAZ2" s="222"/>
      <c r="ABA2" s="222"/>
      <c r="ABB2" s="222"/>
      <c r="ABC2" s="222"/>
      <c r="ABD2" s="222"/>
      <c r="ABE2" s="222"/>
      <c r="ABF2" s="222"/>
      <c r="ABG2" s="222"/>
      <c r="ABH2" s="222"/>
      <c r="ABI2" s="222"/>
      <c r="ABJ2" s="222"/>
      <c r="ABK2" s="222"/>
      <c r="ABL2" s="222"/>
      <c r="ABM2" s="222"/>
      <c r="ABN2" s="222"/>
      <c r="ABO2" s="222"/>
      <c r="ABP2" s="222"/>
      <c r="ABQ2" s="222"/>
      <c r="ABR2" s="222"/>
      <c r="ABS2" s="222"/>
      <c r="ABT2" s="222"/>
      <c r="ABU2" s="222"/>
      <c r="ABV2" s="222"/>
      <c r="ABW2" s="222"/>
      <c r="ABX2" s="222"/>
      <c r="ABY2" s="222"/>
      <c r="ABZ2" s="222"/>
      <c r="ACA2" s="222"/>
      <c r="ACB2" s="222"/>
      <c r="ACC2" s="222"/>
      <c r="ACD2" s="222"/>
      <c r="ACE2" s="222"/>
      <c r="ACF2" s="222"/>
      <c r="ACG2" s="222"/>
      <c r="ACH2" s="222"/>
      <c r="ACI2" s="222"/>
      <c r="ACJ2" s="222"/>
      <c r="ACK2" s="222"/>
      <c r="ACL2" s="222"/>
      <c r="ACM2" s="222"/>
      <c r="ACN2" s="222"/>
      <c r="ACO2" s="222"/>
      <c r="ACP2" s="222"/>
      <c r="ACQ2" s="222"/>
      <c r="ACR2" s="222"/>
      <c r="ACS2" s="222"/>
      <c r="ACT2" s="222"/>
      <c r="ACU2" s="222"/>
      <c r="ACV2" s="222"/>
      <c r="ACW2" s="222"/>
      <c r="ACX2" s="222"/>
      <c r="ACY2" s="222"/>
      <c r="ACZ2" s="222"/>
      <c r="ADA2" s="222"/>
      <c r="ADB2" s="222"/>
      <c r="ADC2" s="222"/>
      <c r="ADD2" s="222"/>
      <c r="ADE2" s="222"/>
      <c r="ADF2" s="222"/>
      <c r="ADG2" s="222"/>
      <c r="ADH2" s="222"/>
      <c r="ADI2" s="222"/>
      <c r="ADJ2" s="222"/>
      <c r="ADK2" s="222"/>
      <c r="ADL2" s="222"/>
      <c r="ADM2" s="222"/>
      <c r="ADN2" s="222"/>
      <c r="ADO2" s="222"/>
      <c r="ADP2" s="222"/>
      <c r="ADQ2" s="222"/>
      <c r="ADR2" s="222"/>
      <c r="ADS2" s="222"/>
      <c r="ADT2" s="222"/>
      <c r="ADU2" s="222"/>
      <c r="ADV2" s="222"/>
      <c r="ADW2" s="222"/>
      <c r="ADX2" s="222"/>
      <c r="ADY2" s="222"/>
      <c r="ADZ2" s="222"/>
      <c r="AEA2" s="222"/>
      <c r="AEB2" s="222"/>
      <c r="AEC2" s="222"/>
      <c r="AED2" s="222"/>
      <c r="AEE2" s="222"/>
      <c r="AEF2" s="222"/>
      <c r="AEG2" s="222"/>
      <c r="AEH2" s="222"/>
      <c r="AEI2" s="222"/>
      <c r="AEJ2" s="222"/>
      <c r="AEK2" s="222"/>
      <c r="AEL2" s="222"/>
      <c r="AEM2" s="222"/>
      <c r="AEN2" s="222"/>
      <c r="AEO2" s="222"/>
      <c r="AEP2" s="222"/>
      <c r="AEQ2" s="222"/>
      <c r="AER2" s="222"/>
      <c r="AES2" s="222"/>
      <c r="AET2" s="222"/>
      <c r="AEU2" s="222"/>
      <c r="AEV2" s="222"/>
      <c r="AEW2" s="222"/>
      <c r="AEX2" s="222"/>
      <c r="AEY2" s="222"/>
      <c r="AEZ2" s="222"/>
      <c r="AFA2" s="222"/>
      <c r="AFB2" s="222"/>
      <c r="AFC2" s="222"/>
      <c r="AFD2" s="222"/>
      <c r="AFE2" s="222"/>
      <c r="AFF2" s="222"/>
      <c r="AFG2" s="222"/>
      <c r="AFH2" s="222"/>
      <c r="AFI2" s="222"/>
      <c r="AFJ2" s="222"/>
      <c r="AFK2" s="222"/>
      <c r="AFL2" s="222"/>
      <c r="AFM2" s="222"/>
      <c r="AFN2" s="222"/>
      <c r="AFO2" s="222"/>
      <c r="AFP2" s="222"/>
      <c r="AFQ2" s="222"/>
      <c r="AFR2" s="222"/>
      <c r="AFS2" s="222"/>
      <c r="AFT2" s="222"/>
      <c r="AFU2" s="222"/>
      <c r="AFV2" s="222"/>
      <c r="AFW2" s="222"/>
      <c r="AFX2" s="222"/>
      <c r="AFY2" s="222"/>
      <c r="AFZ2" s="222"/>
      <c r="AGA2" s="222"/>
      <c r="AGB2" s="222"/>
      <c r="AGC2" s="222"/>
      <c r="AGD2" s="222"/>
      <c r="AGE2" s="222"/>
      <c r="AGF2" s="222"/>
      <c r="AGG2" s="222"/>
      <c r="AGH2" s="222"/>
      <c r="AGI2" s="222"/>
      <c r="AGJ2" s="222"/>
      <c r="AGK2" s="222"/>
      <c r="AGL2" s="222"/>
      <c r="AGM2" s="222"/>
      <c r="AGN2" s="222"/>
      <c r="AGO2" s="222"/>
      <c r="AGP2" s="222"/>
      <c r="AGQ2" s="222"/>
      <c r="AGR2" s="222"/>
      <c r="AGS2" s="222"/>
      <c r="AGT2" s="222"/>
      <c r="AGU2" s="222"/>
      <c r="AGV2" s="222"/>
      <c r="AGW2" s="222"/>
      <c r="AGX2" s="222"/>
      <c r="AGY2" s="222"/>
      <c r="AGZ2" s="222"/>
      <c r="AHA2" s="222"/>
      <c r="AHB2" s="222"/>
      <c r="AHC2" s="222"/>
      <c r="AHD2" s="222"/>
      <c r="AHE2" s="222"/>
      <c r="AHF2" s="222"/>
      <c r="AHG2" s="222"/>
      <c r="AHH2" s="222"/>
      <c r="AHI2" s="222"/>
      <c r="AHJ2" s="222"/>
      <c r="AHK2" s="222"/>
      <c r="AHL2" s="222"/>
      <c r="AHM2" s="222"/>
      <c r="AHN2" s="222"/>
      <c r="AHO2" s="222"/>
      <c r="AHP2" s="222"/>
      <c r="AHQ2" s="222"/>
      <c r="AHR2" s="222"/>
      <c r="AHS2" s="222"/>
      <c r="AHT2" s="222"/>
      <c r="AHU2" s="222"/>
      <c r="AHV2" s="222"/>
      <c r="AHW2" s="222"/>
      <c r="AHX2" s="222"/>
      <c r="AHY2" s="222"/>
      <c r="AHZ2" s="222"/>
      <c r="AIA2" s="222"/>
      <c r="AIB2" s="222"/>
      <c r="AIC2" s="222"/>
      <c r="AID2" s="222"/>
      <c r="AIE2" s="222"/>
      <c r="AIF2" s="222"/>
      <c r="AIG2" s="222"/>
      <c r="AIH2" s="222"/>
      <c r="AII2" s="222"/>
      <c r="AIJ2" s="222"/>
      <c r="AIK2" s="222"/>
      <c r="AIL2" s="222"/>
      <c r="AIM2" s="222"/>
      <c r="AIN2" s="222"/>
      <c r="AIO2" s="222"/>
      <c r="AIP2" s="222"/>
      <c r="AIQ2" s="222"/>
      <c r="AIR2" s="222"/>
      <c r="AIS2" s="222"/>
      <c r="AIT2" s="222"/>
      <c r="AIU2" s="222"/>
      <c r="AIV2" s="222"/>
      <c r="AIW2" s="222"/>
      <c r="AIX2" s="222"/>
      <c r="AIY2" s="222"/>
      <c r="AIZ2" s="222"/>
      <c r="AJA2" s="222"/>
      <c r="AJB2" s="222"/>
      <c r="AJC2" s="222"/>
      <c r="AJD2" s="222"/>
      <c r="AJE2" s="222"/>
      <c r="AJF2" s="222"/>
      <c r="AJG2" s="222"/>
      <c r="AJH2" s="222"/>
      <c r="AJI2" s="222"/>
      <c r="AJJ2" s="222"/>
      <c r="AJK2" s="222"/>
      <c r="AJL2" s="222"/>
      <c r="AJM2" s="222"/>
      <c r="AJN2" s="222"/>
      <c r="AJO2" s="222"/>
      <c r="AJP2" s="222"/>
      <c r="AJQ2" s="222"/>
      <c r="AJR2" s="222"/>
      <c r="AJS2" s="222"/>
      <c r="AJT2" s="222"/>
      <c r="AJU2" s="222"/>
      <c r="AJV2" s="222"/>
      <c r="AJW2" s="222"/>
      <c r="AJX2" s="222"/>
      <c r="AJY2" s="222"/>
      <c r="AJZ2" s="222"/>
      <c r="AKA2" s="222"/>
      <c r="AKB2" s="222"/>
      <c r="AKC2" s="222"/>
      <c r="AKD2" s="222"/>
      <c r="AKE2" s="222"/>
      <c r="AKF2" s="222"/>
      <c r="AKG2" s="222"/>
      <c r="AKH2" s="222"/>
      <c r="AKI2" s="222"/>
      <c r="AKJ2" s="222"/>
      <c r="AKK2" s="222"/>
      <c r="AKL2" s="222"/>
      <c r="AKM2" s="222"/>
      <c r="AKN2" s="222"/>
      <c r="AKO2" s="222"/>
      <c r="AKP2" s="222"/>
      <c r="AKQ2" s="222"/>
      <c r="AKR2" s="222"/>
      <c r="AKS2" s="222"/>
      <c r="AKT2" s="222"/>
      <c r="AKU2" s="222"/>
      <c r="AKV2" s="222"/>
      <c r="AKW2" s="222"/>
      <c r="AKX2" s="222"/>
      <c r="AKY2" s="222"/>
      <c r="AKZ2" s="222"/>
      <c r="ALA2" s="222"/>
      <c r="ALB2" s="222"/>
      <c r="ALC2" s="222"/>
      <c r="ALD2" s="222"/>
      <c r="ALE2" s="222"/>
      <c r="ALF2" s="222"/>
      <c r="ALG2" s="222"/>
      <c r="ALH2" s="222"/>
      <c r="ALI2" s="222"/>
      <c r="ALJ2" s="222"/>
      <c r="ALK2" s="222"/>
      <c r="ALL2" s="222"/>
      <c r="ALM2" s="222"/>
      <c r="ALN2" s="222"/>
      <c r="ALO2" s="222"/>
      <c r="ALP2" s="222"/>
      <c r="ALQ2" s="222"/>
      <c r="ALR2" s="222"/>
      <c r="ALS2" s="222"/>
      <c r="ALT2" s="222"/>
      <c r="ALU2" s="222"/>
      <c r="ALV2" s="222"/>
      <c r="ALW2" s="222"/>
      <c r="ALX2" s="222"/>
      <c r="ALY2" s="222"/>
      <c r="ALZ2" s="222"/>
      <c r="AMA2" s="222"/>
      <c r="AMB2" s="222"/>
      <c r="AMC2" s="222"/>
      <c r="AMD2" s="222"/>
      <c r="AME2" s="222"/>
      <c r="AMF2" s="222"/>
      <c r="AMG2" s="222"/>
      <c r="AMH2" s="222"/>
      <c r="AMI2" s="222"/>
      <c r="AMJ2" s="222"/>
    </row>
    <row r="3" spans="1:1024" s="223" customFormat="1">
      <c r="A3" s="139" t="s">
        <v>173</v>
      </c>
      <c r="B3" s="141" t="str">
        <f>'NASLOVNA STRAN'!$C$33</f>
        <v>Fakulteta za zdravstvene vede, 2.faza, prizidava, obrtniška dela</v>
      </c>
      <c r="C3" s="141"/>
      <c r="D3" s="142"/>
      <c r="E3" s="139"/>
      <c r="F3" s="143"/>
      <c r="G3" s="143"/>
    </row>
    <row r="4" spans="1:1024" s="223" customFormat="1">
      <c r="A4" s="139" t="s">
        <v>148</v>
      </c>
      <c r="B4" s="224">
        <f>'NASLOVNA STRAN'!$C$13</f>
        <v>0</v>
      </c>
      <c r="C4" s="141"/>
      <c r="D4" s="142"/>
      <c r="E4" s="139"/>
      <c r="F4" s="143"/>
      <c r="G4" s="143"/>
    </row>
    <row r="5" spans="1:1024" s="223" customFormat="1">
      <c r="A5" s="139"/>
      <c r="B5" s="141"/>
      <c r="C5" s="141"/>
      <c r="D5" s="142"/>
      <c r="E5" s="139"/>
      <c r="F5" s="143"/>
      <c r="G5" s="143"/>
    </row>
    <row r="6" spans="1:1024" s="223" customFormat="1">
      <c r="A6" s="608" t="s">
        <v>17</v>
      </c>
      <c r="B6" s="226" t="s">
        <v>691</v>
      </c>
      <c r="C6" s="226"/>
      <c r="D6" s="227"/>
      <c r="E6" s="228"/>
      <c r="F6" s="229"/>
      <c r="G6" s="229"/>
    </row>
    <row r="7" spans="1:1024" s="223" customFormat="1">
      <c r="A7" s="139"/>
      <c r="B7" s="141"/>
      <c r="C7" s="141"/>
      <c r="D7" s="142"/>
      <c r="E7" s="139"/>
      <c r="F7" s="143"/>
      <c r="G7" s="143"/>
    </row>
    <row r="8" spans="1:1024" s="223" customFormat="1">
      <c r="A8" s="608" t="s">
        <v>40</v>
      </c>
      <c r="B8" s="226" t="s">
        <v>1315</v>
      </c>
      <c r="C8" s="226"/>
      <c r="D8" s="227"/>
      <c r="E8" s="228"/>
      <c r="F8" s="229"/>
      <c r="G8" s="229"/>
    </row>
    <row r="9" spans="1:1024">
      <c r="A9" s="609"/>
      <c r="B9" s="610"/>
      <c r="D9" s="611"/>
      <c r="E9" s="612"/>
      <c r="F9" s="612"/>
      <c r="G9" s="612"/>
      <c r="H9" s="612"/>
      <c r="I9" s="955"/>
      <c r="J9" s="955"/>
      <c r="K9" s="955"/>
      <c r="L9" s="955"/>
      <c r="M9" s="613"/>
      <c r="N9" s="614"/>
      <c r="O9" s="614"/>
      <c r="P9" s="614"/>
      <c r="Q9" s="614"/>
      <c r="R9" s="614"/>
      <c r="S9" s="614"/>
      <c r="T9" s="614"/>
      <c r="U9" s="614"/>
      <c r="V9" s="614"/>
      <c r="W9" s="614"/>
      <c r="X9" s="615"/>
    </row>
    <row r="10" spans="1:1024">
      <c r="A10" s="609"/>
      <c r="B10" s="610"/>
      <c r="D10" s="611"/>
      <c r="E10" s="612"/>
      <c r="F10" s="612"/>
      <c r="G10" s="612"/>
      <c r="H10" s="612"/>
      <c r="I10" s="612"/>
      <c r="J10" s="612"/>
      <c r="K10" s="612"/>
      <c r="L10" s="612"/>
      <c r="M10" s="613"/>
      <c r="N10" s="614"/>
      <c r="O10" s="614"/>
      <c r="P10" s="614"/>
      <c r="Q10" s="614"/>
      <c r="R10" s="614"/>
      <c r="S10" s="614"/>
      <c r="T10" s="614"/>
      <c r="U10" s="614"/>
      <c r="V10" s="614"/>
      <c r="W10" s="614"/>
      <c r="X10" s="615"/>
    </row>
    <row r="11" spans="1:1024" s="623" customFormat="1" ht="42.75">
      <c r="A11" s="616"/>
      <c r="B11" s="617" t="s">
        <v>1768</v>
      </c>
      <c r="C11" s="617"/>
      <c r="D11" s="618"/>
      <c r="E11" s="619"/>
      <c r="F11" s="620"/>
      <c r="G11" s="620"/>
      <c r="H11" s="617"/>
      <c r="I11" s="618"/>
      <c r="J11" s="619"/>
      <c r="K11" s="620"/>
      <c r="L11" s="620"/>
      <c r="M11" s="621"/>
      <c r="N11" s="622"/>
      <c r="O11" s="622"/>
      <c r="P11" s="622"/>
      <c r="Q11" s="622"/>
      <c r="R11" s="622"/>
      <c r="S11" s="622"/>
      <c r="T11" s="622"/>
      <c r="U11" s="622"/>
      <c r="V11" s="622"/>
      <c r="W11" s="622"/>
    </row>
    <row r="12" spans="1:1024">
      <c r="A12" s="616"/>
      <c r="B12" s="617"/>
      <c r="C12" s="624"/>
      <c r="D12" s="613"/>
      <c r="F12" s="626"/>
      <c r="G12" s="627"/>
      <c r="H12" s="624"/>
      <c r="I12" s="613"/>
      <c r="K12" s="626"/>
      <c r="L12" s="627"/>
    </row>
    <row r="13" spans="1:1024">
      <c r="A13" s="616"/>
      <c r="B13" s="624"/>
      <c r="C13" s="616"/>
      <c r="D13" s="625"/>
      <c r="E13" s="613"/>
      <c r="F13" s="629"/>
      <c r="G13" s="627"/>
      <c r="H13" s="624"/>
      <c r="I13" s="616"/>
      <c r="J13" s="616"/>
      <c r="K13" s="616"/>
      <c r="L13" s="616"/>
    </row>
    <row r="14" spans="1:1024">
      <c r="A14" s="616"/>
      <c r="B14" s="630"/>
      <c r="C14" s="616"/>
      <c r="D14" s="625"/>
      <c r="E14" s="613"/>
      <c r="F14" s="629"/>
      <c r="G14" s="627"/>
      <c r="H14" s="624"/>
      <c r="I14" s="616"/>
      <c r="J14" s="616"/>
      <c r="K14" s="616"/>
      <c r="L14" s="616"/>
    </row>
    <row r="15" spans="1:1024">
      <c r="A15" s="616"/>
      <c r="B15" s="630"/>
      <c r="C15" s="616"/>
      <c r="D15" s="625"/>
      <c r="E15" s="613"/>
      <c r="F15" s="629"/>
      <c r="G15" s="627"/>
      <c r="H15" s="624"/>
      <c r="I15" s="616"/>
      <c r="J15" s="616"/>
      <c r="K15" s="616"/>
      <c r="L15" s="616"/>
    </row>
    <row r="16" spans="1:1024">
      <c r="A16" s="616"/>
      <c r="B16" s="624" t="s">
        <v>1314</v>
      </c>
      <c r="C16" s="616"/>
      <c r="D16" s="625"/>
      <c r="E16" s="613"/>
      <c r="F16" s="629"/>
      <c r="G16" s="627"/>
      <c r="H16" s="624"/>
      <c r="I16" s="616"/>
      <c r="J16" s="616"/>
      <c r="K16" s="616"/>
      <c r="L16" s="616"/>
    </row>
    <row r="17" spans="1:12">
      <c r="A17" s="616"/>
      <c r="B17" s="624"/>
      <c r="C17" s="616"/>
      <c r="D17" s="625"/>
      <c r="E17" s="613"/>
      <c r="F17" s="629"/>
      <c r="G17" s="627"/>
      <c r="H17" s="624"/>
      <c r="I17" s="616"/>
      <c r="J17" s="616"/>
      <c r="K17" s="616"/>
      <c r="L17" s="616"/>
    </row>
    <row r="18" spans="1:12" ht="213.75">
      <c r="A18" s="616" t="s">
        <v>2177</v>
      </c>
      <c r="B18" s="617" t="s">
        <v>1316</v>
      </c>
      <c r="C18" s="616"/>
      <c r="D18" s="625"/>
      <c r="E18" s="613"/>
      <c r="F18" s="629"/>
      <c r="G18" s="627"/>
      <c r="H18" s="624"/>
      <c r="I18" s="616"/>
      <c r="J18" s="616"/>
      <c r="K18" s="616"/>
      <c r="L18" s="616"/>
    </row>
    <row r="19" spans="1:12">
      <c r="A19" s="616"/>
      <c r="B19" s="617"/>
      <c r="C19" s="616"/>
      <c r="D19" s="625"/>
      <c r="E19" s="613"/>
      <c r="F19" s="626"/>
      <c r="G19" s="627"/>
      <c r="H19" s="624"/>
      <c r="I19" s="616"/>
      <c r="J19" s="616"/>
      <c r="K19" s="616"/>
      <c r="L19" s="616"/>
    </row>
    <row r="20" spans="1:12">
      <c r="A20" s="616"/>
      <c r="B20" s="630" t="s">
        <v>1689</v>
      </c>
      <c r="C20" s="616"/>
      <c r="D20" s="625" t="s">
        <v>693</v>
      </c>
      <c r="E20" s="631">
        <v>1</v>
      </c>
      <c r="F20" s="67"/>
      <c r="G20" s="627">
        <f>E20*F20</f>
        <v>0</v>
      </c>
      <c r="H20" s="624"/>
      <c r="I20" s="616"/>
      <c r="J20" s="616"/>
      <c r="K20" s="616"/>
      <c r="L20" s="616"/>
    </row>
    <row r="21" spans="1:12">
      <c r="A21" s="616"/>
      <c r="B21" s="630"/>
      <c r="C21" s="616"/>
      <c r="D21" s="625"/>
      <c r="E21" s="613"/>
      <c r="F21" s="626"/>
      <c r="G21" s="627"/>
      <c r="H21" s="624"/>
      <c r="I21" s="616"/>
      <c r="J21" s="616"/>
      <c r="K21" s="616"/>
      <c r="L21" s="616"/>
    </row>
    <row r="22" spans="1:12" ht="213.75">
      <c r="A22" s="616" t="s">
        <v>2178</v>
      </c>
      <c r="B22" s="617" t="s">
        <v>1317</v>
      </c>
      <c r="C22" s="616"/>
      <c r="D22" s="625"/>
      <c r="E22" s="613"/>
      <c r="F22" s="626"/>
      <c r="G22" s="627"/>
      <c r="H22" s="624"/>
      <c r="I22" s="616"/>
      <c r="J22" s="616"/>
      <c r="K22" s="616"/>
      <c r="L22" s="616"/>
    </row>
    <row r="23" spans="1:12">
      <c r="A23" s="616"/>
      <c r="B23" s="617"/>
      <c r="C23" s="616"/>
      <c r="D23" s="625"/>
      <c r="E23" s="613"/>
      <c r="F23" s="626"/>
      <c r="G23" s="627"/>
      <c r="H23" s="624"/>
      <c r="I23" s="616"/>
      <c r="J23" s="616"/>
      <c r="K23" s="616"/>
      <c r="L23" s="616"/>
    </row>
    <row r="24" spans="1:12">
      <c r="A24" s="616"/>
      <c r="B24" s="630" t="s">
        <v>1690</v>
      </c>
      <c r="C24" s="616"/>
      <c r="D24" s="625" t="s">
        <v>693</v>
      </c>
      <c r="E24" s="631">
        <v>1</v>
      </c>
      <c r="F24" s="67"/>
      <c r="G24" s="627">
        <f>E24*F24</f>
        <v>0</v>
      </c>
      <c r="H24" s="624"/>
      <c r="I24" s="616"/>
      <c r="J24" s="616"/>
      <c r="K24" s="616"/>
      <c r="L24" s="616"/>
    </row>
    <row r="25" spans="1:12">
      <c r="A25" s="616"/>
      <c r="B25" s="630"/>
      <c r="C25" s="616"/>
      <c r="D25" s="625"/>
      <c r="E25" s="613"/>
      <c r="F25" s="626"/>
      <c r="G25" s="627"/>
      <c r="H25" s="624"/>
      <c r="I25" s="616"/>
      <c r="J25" s="616"/>
      <c r="K25" s="616"/>
      <c r="L25" s="616"/>
    </row>
    <row r="26" spans="1:12" ht="213.75">
      <c r="A26" s="616" t="s">
        <v>2179</v>
      </c>
      <c r="B26" s="617" t="s">
        <v>1692</v>
      </c>
      <c r="C26" s="616"/>
      <c r="D26" s="625"/>
      <c r="E26" s="613"/>
      <c r="F26" s="626"/>
      <c r="G26" s="627"/>
      <c r="H26" s="624"/>
      <c r="I26" s="616"/>
      <c r="J26" s="616"/>
      <c r="K26" s="616"/>
      <c r="L26" s="616"/>
    </row>
    <row r="27" spans="1:12">
      <c r="A27" s="616"/>
      <c r="B27" s="630" t="s">
        <v>1691</v>
      </c>
      <c r="C27" s="616"/>
      <c r="D27" s="625" t="s">
        <v>693</v>
      </c>
      <c r="E27" s="631">
        <v>1</v>
      </c>
      <c r="F27" s="67"/>
      <c r="G27" s="627">
        <f>E27*F27</f>
        <v>0</v>
      </c>
      <c r="H27" s="624"/>
      <c r="I27" s="616"/>
      <c r="J27" s="616"/>
      <c r="K27" s="616"/>
      <c r="L27" s="616"/>
    </row>
    <row r="28" spans="1:12">
      <c r="A28" s="616"/>
      <c r="B28" s="630"/>
      <c r="C28" s="616"/>
      <c r="D28" s="625"/>
      <c r="E28" s="613"/>
      <c r="F28" s="626"/>
      <c r="G28" s="627"/>
      <c r="H28" s="624"/>
      <c r="I28" s="616"/>
      <c r="J28" s="616"/>
      <c r="K28" s="616"/>
      <c r="L28" s="616"/>
    </row>
    <row r="29" spans="1:12">
      <c r="A29" s="616" t="str">
        <f t="array" ref="A29">+IF(LEFT(B29,1)="=","x", IF(OR(ISBLANK(B29),LEFT(B29,1)=" "),"",MAX(IF(#REF!=#REF!,$A$11:A11))+1))</f>
        <v/>
      </c>
      <c r="B29" s="624"/>
      <c r="C29" s="624"/>
      <c r="D29" s="613"/>
      <c r="F29" s="626"/>
      <c r="G29" s="627"/>
      <c r="H29" s="624"/>
      <c r="I29" s="616"/>
      <c r="J29" s="616"/>
      <c r="K29" s="616"/>
      <c r="L29" s="616"/>
    </row>
    <row r="30" spans="1:12" ht="15" thickBot="1">
      <c r="A30" s="632" t="s">
        <v>2180</v>
      </c>
      <c r="B30" s="633" t="s">
        <v>1313</v>
      </c>
      <c r="C30" s="633"/>
      <c r="D30" s="634"/>
      <c r="E30" s="635"/>
      <c r="F30" s="604"/>
      <c r="G30" s="636">
        <f>SUM(G13:G28)</f>
        <v>0</v>
      </c>
      <c r="H30" s="624"/>
      <c r="I30" s="616"/>
      <c r="J30" s="616"/>
      <c r="K30" s="616"/>
      <c r="L30" s="616"/>
    </row>
    <row r="31" spans="1:12" ht="15" thickTop="1">
      <c r="A31" s="637"/>
      <c r="B31" s="624"/>
      <c r="C31" s="624"/>
      <c r="D31" s="613"/>
      <c r="F31" s="626"/>
      <c r="G31" s="638"/>
      <c r="H31" s="624"/>
      <c r="I31" s="613"/>
      <c r="K31" s="626"/>
      <c r="L31" s="638"/>
    </row>
  </sheetData>
  <sheetProtection algorithmName="SHA-512" hashValue="T2cvDLGlfS2pIu8WE0q/QpZpPaDLpb7+6IstnhvLfTYAfVFvQ1m+ZbG24lRHOMsuyL52XCbGZf5nMHINTp77gg==" saltValue="yVVsttGydm3vaSPHUNWYKA==" spinCount="100000" sheet="1" objects="1" scenarios="1" selectLockedCells="1"/>
  <protectedRanges>
    <protectedRange sqref="F32:G64768 K32:L64768" name="Obseg5_11"/>
    <protectedRange sqref="L12 G12:G29" name="Obseg5_4_4_10_1"/>
    <protectedRange sqref="F30:G30" name="Obseg5_12_1_8_1_1"/>
    <protectedRange sqref="F31:G31 K31:L31 K12 F12:F29" name="Obseg5_12_1_8_1_5"/>
  </protectedRanges>
  <mergeCells count="1">
    <mergeCell ref="I9:L9"/>
  </mergeCells>
  <conditionalFormatting sqref="A12:A29">
    <cfRule type="expression" dxfId="47" priority="1">
      <formula>A12="x"</formula>
    </cfRule>
  </conditionalFormatting>
  <pageMargins left="0.78740157480314965" right="0.39370078740157483" top="1.3779527559055118" bottom="0.78740157480314965" header="0.51181102362204722" footer="0.51181102362204722"/>
  <pageSetup paperSize="9" scale="50" fitToHeight="99" orientation="portrait"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17">
    <tabColor rgb="FF00B050"/>
  </sheetPr>
  <dimension ref="A2:AMK952"/>
  <sheetViews>
    <sheetView view="pageBreakPreview" topLeftCell="A128" zoomScale="68" zoomScaleNormal="100" zoomScaleSheetLayoutView="68" zoomScalePageLayoutView="70" workbookViewId="0">
      <selection activeCell="F135" sqref="F135"/>
    </sheetView>
  </sheetViews>
  <sheetFormatPr defaultColWidth="8.85546875" defaultRowHeight="14.25"/>
  <cols>
    <col min="1" max="1" width="13" style="258" customWidth="1"/>
    <col min="2" max="2" width="69.85546875" style="339" customWidth="1"/>
    <col min="3" max="3" width="30.140625" style="254" customWidth="1"/>
    <col min="4" max="4" width="12.140625" style="220" customWidth="1"/>
    <col min="5" max="5" width="16" style="221" customWidth="1"/>
    <col min="6" max="6" width="15.85546875" style="251" customWidth="1"/>
    <col min="7" max="7" width="19.42578125" style="251" customWidth="1"/>
    <col min="8" max="8" width="14.42578125" style="220" customWidth="1"/>
    <col min="9" max="9" width="8.42578125" style="220" customWidth="1"/>
    <col min="10" max="10" width="12.42578125" style="221" customWidth="1"/>
    <col min="11" max="1025" width="9.140625" style="222" customWidth="1"/>
    <col min="1026" max="16384" width="8.85546875" style="3"/>
  </cols>
  <sheetData>
    <row r="2" spans="1:7">
      <c r="A2" s="139" t="s">
        <v>8</v>
      </c>
      <c r="B2" s="140" t="s">
        <v>1578</v>
      </c>
      <c r="C2" s="141"/>
      <c r="D2" s="142"/>
      <c r="E2" s="139"/>
      <c r="F2" s="143"/>
      <c r="G2" s="143"/>
    </row>
    <row r="3" spans="1:7" s="223" customFormat="1">
      <c r="A3" s="139" t="s">
        <v>173</v>
      </c>
      <c r="B3" s="141" t="s">
        <v>1579</v>
      </c>
      <c r="C3" s="141"/>
      <c r="D3" s="142"/>
      <c r="E3" s="139"/>
      <c r="F3" s="143"/>
      <c r="G3" s="143"/>
    </row>
    <row r="4" spans="1:7" s="223" customFormat="1">
      <c r="A4" s="139" t="s">
        <v>148</v>
      </c>
      <c r="B4" s="224">
        <v>0</v>
      </c>
      <c r="C4" s="141"/>
      <c r="D4" s="142"/>
      <c r="E4" s="139"/>
      <c r="F4" s="143"/>
      <c r="G4" s="143"/>
    </row>
    <row r="5" spans="1:7" s="223" customFormat="1">
      <c r="A5" s="139"/>
      <c r="B5" s="141"/>
      <c r="C5" s="141"/>
      <c r="D5" s="142"/>
      <c r="E5" s="139"/>
      <c r="F5" s="143"/>
      <c r="G5" s="143"/>
    </row>
    <row r="6" spans="1:7" s="223" customFormat="1">
      <c r="A6" s="225" t="s">
        <v>17</v>
      </c>
      <c r="B6" s="226" t="s">
        <v>691</v>
      </c>
      <c r="C6" s="226"/>
      <c r="D6" s="227"/>
      <c r="E6" s="228"/>
      <c r="F6" s="229"/>
      <c r="G6" s="229"/>
    </row>
    <row r="7" spans="1:7" s="223" customFormat="1">
      <c r="A7" s="139"/>
      <c r="B7" s="141"/>
      <c r="C7" s="141"/>
      <c r="D7" s="142"/>
      <c r="E7" s="139"/>
      <c r="F7" s="143"/>
      <c r="G7" s="143"/>
    </row>
    <row r="8" spans="1:7" s="223" customFormat="1">
      <c r="A8" s="225" t="s">
        <v>42</v>
      </c>
      <c r="B8" s="226" t="s">
        <v>1282</v>
      </c>
      <c r="C8" s="226"/>
      <c r="D8" s="227"/>
      <c r="E8" s="228"/>
      <c r="F8" s="229"/>
      <c r="G8" s="229"/>
    </row>
    <row r="9" spans="1:7">
      <c r="A9" s="230"/>
      <c r="B9" s="231"/>
      <c r="C9" s="232"/>
      <c r="D9" s="233"/>
      <c r="E9" s="233"/>
      <c r="F9" s="282"/>
      <c r="G9" s="235"/>
    </row>
    <row r="10" spans="1:7">
      <c r="A10" s="236" t="s">
        <v>149</v>
      </c>
      <c r="B10" s="237" t="s">
        <v>150</v>
      </c>
      <c r="C10" s="238" t="s">
        <v>151</v>
      </c>
      <c r="D10" s="148" t="s">
        <v>152</v>
      </c>
      <c r="E10" s="149" t="s">
        <v>153</v>
      </c>
      <c r="F10" s="150" t="s">
        <v>154</v>
      </c>
      <c r="G10" s="150" t="s">
        <v>174</v>
      </c>
    </row>
    <row r="11" spans="1:7" ht="21.75" customHeight="1">
      <c r="A11" s="242"/>
      <c r="B11" s="423" t="s">
        <v>823</v>
      </c>
      <c r="C11" s="244"/>
      <c r="D11" s="245"/>
      <c r="E11" s="245"/>
      <c r="F11" s="343"/>
      <c r="G11" s="247"/>
    </row>
    <row r="12" spans="1:7">
      <c r="A12" s="230"/>
      <c r="B12" s="248"/>
      <c r="C12" s="249"/>
      <c r="D12" s="250"/>
      <c r="E12" s="250"/>
      <c r="F12" s="234"/>
    </row>
    <row r="13" spans="1:7" ht="19.5" customHeight="1">
      <c r="A13" s="252"/>
      <c r="B13" s="911" t="s">
        <v>156</v>
      </c>
      <c r="C13" s="911"/>
    </row>
    <row r="14" spans="1:7">
      <c r="A14" s="252"/>
      <c r="B14" s="253"/>
    </row>
    <row r="15" spans="1:7" ht="70.5" customHeight="1">
      <c r="A15" s="252"/>
      <c r="B15" s="912" t="s">
        <v>824</v>
      </c>
      <c r="C15" s="912"/>
    </row>
    <row r="16" spans="1:7" s="223" customFormat="1">
      <c r="A16" s="252"/>
      <c r="B16" s="281"/>
      <c r="C16" s="254"/>
      <c r="D16" s="220"/>
      <c r="E16" s="221"/>
      <c r="F16" s="251"/>
      <c r="G16" s="251"/>
    </row>
    <row r="17" spans="1:7" s="223" customFormat="1" ht="193.5" customHeight="1">
      <c r="A17" s="252"/>
      <c r="B17" s="912" t="s">
        <v>825</v>
      </c>
      <c r="C17" s="912"/>
      <c r="D17" s="220"/>
      <c r="E17" s="221"/>
      <c r="F17" s="251"/>
      <c r="G17" s="251"/>
    </row>
    <row r="18" spans="1:7" s="231" customFormat="1">
      <c r="A18" s="252"/>
      <c r="B18" s="257"/>
      <c r="C18" s="254"/>
      <c r="D18" s="220"/>
      <c r="E18" s="221"/>
      <c r="F18" s="251"/>
      <c r="G18" s="251"/>
    </row>
    <row r="19" spans="1:7" s="231" customFormat="1" ht="27.75" customHeight="1">
      <c r="A19" s="252"/>
      <c r="B19" s="915" t="s">
        <v>826</v>
      </c>
      <c r="C19" s="915"/>
      <c r="D19" s="220"/>
      <c r="E19" s="221"/>
      <c r="F19" s="251"/>
      <c r="G19" s="251"/>
    </row>
    <row r="20" spans="1:7" s="231" customFormat="1" ht="66.599999999999994" customHeight="1">
      <c r="A20" s="252"/>
      <c r="B20" s="913" t="s">
        <v>827</v>
      </c>
      <c r="C20" s="913"/>
      <c r="D20" s="220"/>
      <c r="E20" s="221"/>
      <c r="F20" s="251"/>
      <c r="G20" s="251"/>
    </row>
    <row r="21" spans="1:7" s="231" customFormat="1" ht="30.75" customHeight="1">
      <c r="A21" s="252"/>
      <c r="B21" s="913" t="s">
        <v>828</v>
      </c>
      <c r="C21" s="913"/>
      <c r="D21" s="220"/>
      <c r="E21" s="221"/>
      <c r="F21" s="251"/>
      <c r="G21" s="251"/>
    </row>
    <row r="22" spans="1:7" s="231" customFormat="1" ht="44.45" customHeight="1">
      <c r="A22" s="252"/>
      <c r="B22" s="913" t="s">
        <v>1199</v>
      </c>
      <c r="C22" s="913"/>
      <c r="D22" s="220"/>
      <c r="E22" s="221"/>
      <c r="F22" s="251"/>
      <c r="G22" s="251"/>
    </row>
    <row r="23" spans="1:7" s="231" customFormat="1" ht="41.45" customHeight="1">
      <c r="A23" s="252"/>
      <c r="B23" s="913" t="s">
        <v>1200</v>
      </c>
      <c r="C23" s="913"/>
      <c r="D23" s="220"/>
      <c r="E23" s="221"/>
      <c r="F23" s="251"/>
      <c r="G23" s="251"/>
    </row>
    <row r="24" spans="1:7" s="231" customFormat="1" ht="48" customHeight="1">
      <c r="A24" s="252"/>
      <c r="B24" s="913" t="s">
        <v>1201</v>
      </c>
      <c r="C24" s="913"/>
      <c r="D24" s="220"/>
      <c r="E24" s="221"/>
      <c r="F24" s="251"/>
      <c r="G24" s="251"/>
    </row>
    <row r="25" spans="1:7" s="231" customFormat="1">
      <c r="A25" s="252"/>
      <c r="B25" s="915"/>
      <c r="C25" s="915"/>
      <c r="D25" s="220"/>
      <c r="E25" s="221"/>
      <c r="F25" s="251"/>
      <c r="G25" s="251"/>
    </row>
    <row r="26" spans="1:7" s="231" customFormat="1" ht="13.5" customHeight="1">
      <c r="A26" s="252"/>
      <c r="B26" s="911" t="s">
        <v>182</v>
      </c>
      <c r="C26" s="911"/>
      <c r="D26" s="220"/>
      <c r="E26" s="221"/>
      <c r="F26" s="251"/>
      <c r="G26" s="251"/>
    </row>
    <row r="27" spans="1:7" s="231" customFormat="1" ht="23.25" customHeight="1">
      <c r="A27" s="252"/>
      <c r="B27" s="956" t="s">
        <v>1202</v>
      </c>
      <c r="C27" s="956"/>
      <c r="D27" s="220"/>
      <c r="E27" s="221"/>
      <c r="F27" s="251"/>
      <c r="G27" s="251"/>
    </row>
    <row r="28" spans="1:7" s="231" customFormat="1" ht="32.25" customHeight="1">
      <c r="A28" s="252"/>
      <c r="B28" s="954" t="s">
        <v>1203</v>
      </c>
      <c r="C28" s="954"/>
      <c r="D28" s="220"/>
      <c r="E28" s="221"/>
      <c r="F28" s="251"/>
      <c r="G28" s="251"/>
    </row>
    <row r="29" spans="1:7" s="231" customFormat="1" ht="19.5" customHeight="1">
      <c r="A29" s="252"/>
      <c r="B29" s="954" t="s">
        <v>1204</v>
      </c>
      <c r="C29" s="954"/>
      <c r="D29" s="220"/>
      <c r="E29" s="221"/>
      <c r="F29" s="251"/>
      <c r="G29" s="251"/>
    </row>
    <row r="30" spans="1:7" s="231" customFormat="1" ht="18.75" customHeight="1">
      <c r="A30" s="252"/>
      <c r="B30" s="954" t="s">
        <v>1205</v>
      </c>
      <c r="C30" s="954"/>
      <c r="D30" s="220"/>
      <c r="E30" s="221"/>
      <c r="F30" s="251"/>
      <c r="G30" s="251"/>
    </row>
    <row r="31" spans="1:7" s="231" customFormat="1">
      <c r="A31" s="252"/>
      <c r="B31" s="259"/>
      <c r="C31" s="642"/>
      <c r="D31" s="220"/>
      <c r="E31" s="221"/>
      <c r="F31" s="251"/>
      <c r="G31" s="251"/>
    </row>
    <row r="32" spans="1:7" s="231" customFormat="1" ht="28.5">
      <c r="A32" s="252"/>
      <c r="B32" s="643" t="s">
        <v>829</v>
      </c>
      <c r="C32" s="390"/>
      <c r="D32" s="220"/>
      <c r="E32" s="221"/>
      <c r="F32" s="251"/>
      <c r="G32" s="251"/>
    </row>
    <row r="33" spans="1:7" s="231" customFormat="1" ht="36" customHeight="1">
      <c r="A33" s="252"/>
      <c r="B33" s="957" t="s">
        <v>789</v>
      </c>
      <c r="C33" s="957"/>
      <c r="D33" s="220"/>
      <c r="E33" s="221"/>
      <c r="F33" s="251"/>
      <c r="G33" s="251"/>
    </row>
    <row r="34" spans="1:7" s="231" customFormat="1" ht="23.25" customHeight="1">
      <c r="A34" s="252"/>
      <c r="B34" s="957" t="s">
        <v>790</v>
      </c>
      <c r="C34" s="957"/>
      <c r="D34" s="220"/>
      <c r="E34" s="221"/>
      <c r="F34" s="251"/>
      <c r="G34" s="251"/>
    </row>
    <row r="35" spans="1:7" s="231" customFormat="1" ht="26.45" customHeight="1">
      <c r="A35" s="252"/>
      <c r="B35" s="957" t="s">
        <v>791</v>
      </c>
      <c r="C35" s="957"/>
      <c r="D35" s="220"/>
      <c r="E35" s="221"/>
      <c r="F35" s="251"/>
      <c r="G35" s="251"/>
    </row>
    <row r="36" spans="1:7" s="231" customFormat="1">
      <c r="A36" s="252"/>
      <c r="B36" s="954"/>
      <c r="C36" s="954"/>
      <c r="D36" s="220"/>
      <c r="E36" s="221"/>
      <c r="F36" s="251"/>
      <c r="G36" s="251"/>
    </row>
    <row r="37" spans="1:7" s="231" customFormat="1" ht="13.5" customHeight="1">
      <c r="A37" s="252"/>
      <c r="B37" s="918" t="s">
        <v>108</v>
      </c>
      <c r="C37" s="918"/>
      <c r="D37" s="220"/>
      <c r="E37" s="221"/>
      <c r="F37" s="251"/>
      <c r="G37" s="251"/>
    </row>
    <row r="38" spans="1:7" s="231" customFormat="1" ht="138.94999999999999" customHeight="1">
      <c r="A38" s="252"/>
      <c r="B38" s="915" t="s">
        <v>830</v>
      </c>
      <c r="C38" s="915"/>
      <c r="D38" s="220"/>
      <c r="E38" s="221"/>
      <c r="F38" s="251"/>
      <c r="G38" s="251"/>
    </row>
    <row r="39" spans="1:7" s="231" customFormat="1" ht="60" customHeight="1">
      <c r="A39" s="252"/>
      <c r="B39" s="915" t="s">
        <v>208</v>
      </c>
      <c r="C39" s="915"/>
      <c r="D39" s="220"/>
      <c r="E39" s="221"/>
      <c r="F39" s="251"/>
      <c r="G39" s="251"/>
    </row>
    <row r="40" spans="1:7" s="231" customFormat="1">
      <c r="A40" s="252"/>
      <c r="B40" s="257"/>
      <c r="C40" s="254"/>
      <c r="D40" s="220"/>
      <c r="E40" s="221"/>
      <c r="F40" s="251"/>
      <c r="G40" s="251"/>
    </row>
    <row r="41" spans="1:7" s="231" customFormat="1" ht="42" customHeight="1">
      <c r="A41" s="252"/>
      <c r="B41" s="913" t="s">
        <v>831</v>
      </c>
      <c r="C41" s="913"/>
      <c r="D41" s="220"/>
      <c r="E41" s="221"/>
      <c r="F41" s="251"/>
      <c r="G41" s="251"/>
    </row>
    <row r="42" spans="1:7" s="231" customFormat="1" ht="54.95" customHeight="1">
      <c r="A42" s="258"/>
      <c r="B42" s="913" t="s">
        <v>832</v>
      </c>
      <c r="C42" s="913"/>
      <c r="D42" s="220"/>
      <c r="E42" s="221"/>
      <c r="F42" s="251"/>
      <c r="G42" s="251"/>
    </row>
    <row r="43" spans="1:7" s="231" customFormat="1">
      <c r="A43" s="260"/>
      <c r="B43" s="257"/>
      <c r="C43" s="261"/>
      <c r="D43" s="262"/>
      <c r="E43" s="263"/>
      <c r="F43" s="235"/>
      <c r="G43" s="235"/>
    </row>
    <row r="44" spans="1:7" s="231" customFormat="1" ht="17.45" customHeight="1">
      <c r="A44" s="260"/>
      <c r="B44" s="919" t="s">
        <v>179</v>
      </c>
      <c r="C44" s="919"/>
      <c r="D44" s="262"/>
      <c r="E44" s="263"/>
      <c r="F44" s="235"/>
      <c r="G44" s="235"/>
    </row>
    <row r="45" spans="1:7" s="231" customFormat="1" ht="12.75" customHeight="1">
      <c r="A45" s="260"/>
      <c r="B45" s="920" t="s">
        <v>490</v>
      </c>
      <c r="C45" s="920"/>
      <c r="D45" s="262"/>
      <c r="E45" s="263"/>
      <c r="F45" s="235"/>
      <c r="G45" s="235"/>
    </row>
    <row r="46" spans="1:7" s="231" customFormat="1" ht="98.45" customHeight="1">
      <c r="A46" s="260"/>
      <c r="B46" s="921" t="s">
        <v>833</v>
      </c>
      <c r="C46" s="921"/>
      <c r="D46" s="262"/>
      <c r="E46" s="263"/>
      <c r="F46" s="235"/>
      <c r="G46" s="235"/>
    </row>
    <row r="47" spans="1:7" s="231" customFormat="1" ht="13.5" customHeight="1">
      <c r="A47" s="260"/>
      <c r="B47" s="920" t="s">
        <v>834</v>
      </c>
      <c r="C47" s="920"/>
      <c r="D47" s="262"/>
      <c r="E47" s="263"/>
      <c r="F47" s="235"/>
      <c r="G47" s="235"/>
    </row>
    <row r="48" spans="1:7" s="231" customFormat="1" ht="91.5" customHeight="1">
      <c r="A48" s="260"/>
      <c r="B48" s="921" t="s">
        <v>835</v>
      </c>
      <c r="C48" s="921"/>
      <c r="D48" s="262"/>
      <c r="E48" s="263"/>
      <c r="F48" s="235"/>
      <c r="G48" s="235"/>
    </row>
    <row r="49" spans="1:7" s="231" customFormat="1" ht="32.25" customHeight="1">
      <c r="A49" s="260"/>
      <c r="B49" s="921" t="s">
        <v>543</v>
      </c>
      <c r="C49" s="921"/>
      <c r="D49" s="262"/>
      <c r="E49" s="263"/>
      <c r="F49" s="235"/>
      <c r="G49" s="235"/>
    </row>
    <row r="50" spans="1:7" s="231" customFormat="1" ht="13.5" customHeight="1">
      <c r="A50" s="260"/>
      <c r="B50" s="920" t="s">
        <v>836</v>
      </c>
      <c r="C50" s="920"/>
      <c r="D50" s="262"/>
      <c r="E50" s="263"/>
      <c r="F50" s="235"/>
      <c r="G50" s="235"/>
    </row>
    <row r="51" spans="1:7" s="231" customFormat="1" ht="59.25" customHeight="1">
      <c r="A51" s="260"/>
      <c r="B51" s="921" t="s">
        <v>837</v>
      </c>
      <c r="C51" s="921"/>
      <c r="D51" s="262"/>
      <c r="E51" s="263"/>
      <c r="F51" s="235"/>
      <c r="G51" s="235"/>
    </row>
    <row r="52" spans="1:7" s="231" customFormat="1" ht="13.5" customHeight="1">
      <c r="A52" s="260"/>
      <c r="B52" s="920" t="s">
        <v>838</v>
      </c>
      <c r="C52" s="920"/>
      <c r="D52" s="262"/>
      <c r="E52" s="263"/>
      <c r="F52" s="235"/>
      <c r="G52" s="235"/>
    </row>
    <row r="53" spans="1:7" s="231" customFormat="1" ht="49.5" customHeight="1">
      <c r="A53" s="260"/>
      <c r="B53" s="921" t="s">
        <v>839</v>
      </c>
      <c r="C53" s="921"/>
      <c r="D53" s="262"/>
      <c r="E53" s="263"/>
      <c r="F53" s="235"/>
      <c r="G53" s="235"/>
    </row>
    <row r="54" spans="1:7" s="231" customFormat="1" ht="13.5" customHeight="1">
      <c r="A54" s="260"/>
      <c r="B54" s="920" t="s">
        <v>548</v>
      </c>
      <c r="C54" s="920"/>
      <c r="D54" s="262"/>
      <c r="E54" s="263"/>
      <c r="F54" s="235"/>
      <c r="G54" s="235"/>
    </row>
    <row r="55" spans="1:7" s="231" customFormat="1" ht="71.25" customHeight="1">
      <c r="A55" s="260"/>
      <c r="B55" s="921" t="s">
        <v>840</v>
      </c>
      <c r="C55" s="921"/>
      <c r="D55" s="262"/>
      <c r="E55" s="263"/>
      <c r="F55" s="235"/>
      <c r="G55" s="235"/>
    </row>
    <row r="56" spans="1:7" s="231" customFormat="1" ht="13.5" customHeight="1">
      <c r="A56" s="260"/>
      <c r="B56" s="920" t="s">
        <v>834</v>
      </c>
      <c r="C56" s="920"/>
      <c r="D56" s="262"/>
      <c r="E56" s="263"/>
      <c r="F56" s="235"/>
      <c r="G56" s="235"/>
    </row>
    <row r="57" spans="1:7" s="231" customFormat="1" ht="57.75" customHeight="1">
      <c r="A57" s="260"/>
      <c r="B57" s="921" t="s">
        <v>841</v>
      </c>
      <c r="C57" s="921"/>
      <c r="D57" s="262"/>
      <c r="E57" s="263"/>
      <c r="F57" s="235"/>
      <c r="G57" s="235"/>
    </row>
    <row r="58" spans="1:7" s="231" customFormat="1" ht="78.75" customHeight="1">
      <c r="A58" s="260"/>
      <c r="B58" s="921" t="s">
        <v>842</v>
      </c>
      <c r="C58" s="921"/>
      <c r="D58" s="262"/>
      <c r="E58" s="263"/>
      <c r="F58" s="235"/>
      <c r="G58" s="235"/>
    </row>
    <row r="59" spans="1:7" s="231" customFormat="1" ht="47.45" customHeight="1">
      <c r="A59" s="260"/>
      <c r="B59" s="921" t="s">
        <v>843</v>
      </c>
      <c r="C59" s="921"/>
      <c r="D59" s="262"/>
      <c r="E59" s="263"/>
      <c r="F59" s="235"/>
      <c r="G59" s="235"/>
    </row>
    <row r="60" spans="1:7" s="231" customFormat="1" ht="13.5" customHeight="1">
      <c r="A60" s="260"/>
      <c r="B60" s="920" t="s">
        <v>844</v>
      </c>
      <c r="C60" s="920"/>
      <c r="D60" s="262"/>
      <c r="E60" s="263"/>
      <c r="F60" s="235"/>
      <c r="G60" s="235"/>
    </row>
    <row r="61" spans="1:7" s="231" customFormat="1" ht="129.94999999999999" customHeight="1">
      <c r="A61" s="260"/>
      <c r="B61" s="921" t="s">
        <v>845</v>
      </c>
      <c r="C61" s="921"/>
      <c r="D61" s="262"/>
      <c r="E61" s="263"/>
      <c r="F61" s="235"/>
      <c r="G61" s="235"/>
    </row>
    <row r="62" spans="1:7" s="231" customFormat="1" ht="13.5" customHeight="1">
      <c r="A62" s="260"/>
      <c r="B62" s="920" t="s">
        <v>846</v>
      </c>
      <c r="C62" s="920"/>
      <c r="D62" s="262"/>
      <c r="E62" s="263"/>
      <c r="F62" s="235"/>
      <c r="G62" s="235"/>
    </row>
    <row r="63" spans="1:7" s="231" customFormat="1" ht="64.5" customHeight="1">
      <c r="A63" s="260"/>
      <c r="B63" s="921" t="s">
        <v>847</v>
      </c>
      <c r="C63" s="921"/>
      <c r="D63" s="262"/>
      <c r="E63" s="263"/>
      <c r="F63" s="235"/>
      <c r="G63" s="235"/>
    </row>
    <row r="64" spans="1:7" s="231" customFormat="1" ht="48.95" customHeight="1">
      <c r="A64" s="260"/>
      <c r="B64" s="921" t="s">
        <v>848</v>
      </c>
      <c r="C64" s="921"/>
      <c r="D64" s="262"/>
      <c r="E64" s="263"/>
      <c r="F64" s="235"/>
      <c r="G64" s="235"/>
    </row>
    <row r="65" spans="1:7" s="231" customFormat="1" ht="13.5" customHeight="1">
      <c r="A65" s="260"/>
      <c r="B65" s="920" t="s">
        <v>802</v>
      </c>
      <c r="C65" s="920"/>
      <c r="D65" s="262"/>
      <c r="E65" s="263"/>
      <c r="F65" s="235"/>
      <c r="G65" s="235"/>
    </row>
    <row r="66" spans="1:7" s="231" customFormat="1" ht="106.5" customHeight="1">
      <c r="A66" s="260"/>
      <c r="B66" s="921" t="s">
        <v>849</v>
      </c>
      <c r="C66" s="921"/>
      <c r="D66" s="262"/>
      <c r="E66" s="263"/>
      <c r="F66" s="235"/>
      <c r="G66" s="235"/>
    </row>
    <row r="67" spans="1:7" s="231" customFormat="1" ht="13.5" customHeight="1">
      <c r="A67" s="260"/>
      <c r="B67" s="920" t="s">
        <v>554</v>
      </c>
      <c r="C67" s="920"/>
      <c r="D67" s="262"/>
      <c r="E67" s="263"/>
      <c r="F67" s="235"/>
      <c r="G67" s="235"/>
    </row>
    <row r="68" spans="1:7" s="231" customFormat="1" ht="13.5" customHeight="1">
      <c r="A68" s="260"/>
      <c r="B68" s="920" t="s">
        <v>850</v>
      </c>
      <c r="C68" s="920"/>
      <c r="D68" s="262"/>
      <c r="E68" s="263"/>
      <c r="F68" s="235"/>
      <c r="G68" s="235"/>
    </row>
    <row r="69" spans="1:7" s="231" customFormat="1" ht="63.75" customHeight="1">
      <c r="A69" s="260"/>
      <c r="B69" s="921" t="s">
        <v>851</v>
      </c>
      <c r="C69" s="921"/>
      <c r="D69" s="262"/>
      <c r="E69" s="263"/>
      <c r="F69" s="235"/>
      <c r="G69" s="235"/>
    </row>
    <row r="70" spans="1:7" s="231" customFormat="1" ht="117.95" customHeight="1">
      <c r="A70" s="260"/>
      <c r="B70" s="921"/>
      <c r="C70" s="921"/>
      <c r="D70" s="262"/>
      <c r="E70" s="263"/>
      <c r="F70" s="235"/>
      <c r="G70" s="235"/>
    </row>
    <row r="71" spans="1:7" s="231" customFormat="1" ht="105.95" customHeight="1">
      <c r="A71" s="260"/>
      <c r="B71" s="921"/>
      <c r="C71" s="921"/>
      <c r="D71" s="262"/>
      <c r="E71" s="263"/>
      <c r="F71" s="235"/>
      <c r="G71" s="235"/>
    </row>
    <row r="72" spans="1:7" s="231" customFormat="1" ht="96.75" customHeight="1">
      <c r="A72" s="260"/>
      <c r="B72" s="921" t="s">
        <v>852</v>
      </c>
      <c r="C72" s="921"/>
      <c r="D72" s="262"/>
      <c r="E72" s="263"/>
      <c r="F72" s="235"/>
      <c r="G72" s="235"/>
    </row>
    <row r="73" spans="1:7" s="231" customFormat="1" ht="17.45" customHeight="1">
      <c r="A73" s="260"/>
      <c r="B73" s="920" t="s">
        <v>853</v>
      </c>
      <c r="C73" s="920"/>
      <c r="D73" s="262"/>
      <c r="E73" s="263"/>
      <c r="F73" s="235"/>
      <c r="G73" s="235"/>
    </row>
    <row r="74" spans="1:7" s="231" customFormat="1" ht="44.45" customHeight="1">
      <c r="A74" s="260"/>
      <c r="B74" s="921" t="s">
        <v>854</v>
      </c>
      <c r="C74" s="921"/>
      <c r="D74" s="262"/>
      <c r="E74" s="263"/>
      <c r="F74" s="235"/>
      <c r="G74" s="235"/>
    </row>
    <row r="75" spans="1:7" s="231" customFormat="1" ht="285.75" customHeight="1">
      <c r="A75" s="260"/>
      <c r="B75" s="921"/>
      <c r="C75" s="921"/>
      <c r="D75" s="262"/>
      <c r="E75" s="263"/>
      <c r="F75" s="235"/>
      <c r="G75" s="235"/>
    </row>
    <row r="76" spans="1:7" s="231" customFormat="1" ht="42" customHeight="1">
      <c r="A76" s="260"/>
      <c r="B76" s="921" t="s">
        <v>855</v>
      </c>
      <c r="C76" s="921"/>
      <c r="D76" s="262"/>
      <c r="E76" s="263"/>
      <c r="F76" s="235"/>
      <c r="G76" s="235"/>
    </row>
    <row r="77" spans="1:7" s="231" customFormat="1" ht="51.75" customHeight="1">
      <c r="A77" s="260"/>
      <c r="B77" s="921" t="s">
        <v>856</v>
      </c>
      <c r="C77" s="921"/>
      <c r="D77" s="262"/>
      <c r="E77" s="263"/>
      <c r="F77" s="235"/>
      <c r="G77" s="235"/>
    </row>
    <row r="78" spans="1:7" s="231" customFormat="1" ht="13.5" customHeight="1">
      <c r="A78" s="260"/>
      <c r="B78" s="920" t="s">
        <v>838</v>
      </c>
      <c r="C78" s="920"/>
      <c r="D78" s="262"/>
      <c r="E78" s="263"/>
      <c r="F78" s="235"/>
      <c r="G78" s="235"/>
    </row>
    <row r="79" spans="1:7" s="231" customFormat="1" ht="30" customHeight="1">
      <c r="A79" s="260"/>
      <c r="B79" s="921" t="s">
        <v>857</v>
      </c>
      <c r="C79" s="921"/>
      <c r="D79" s="262"/>
      <c r="E79" s="263"/>
      <c r="F79" s="235"/>
      <c r="G79" s="235"/>
    </row>
    <row r="80" spans="1:7" s="231" customFormat="1" ht="176.25" customHeight="1">
      <c r="A80" s="260"/>
      <c r="B80" s="921"/>
      <c r="C80" s="921"/>
      <c r="D80" s="262"/>
      <c r="E80" s="263"/>
      <c r="F80" s="235"/>
      <c r="G80" s="235"/>
    </row>
    <row r="81" spans="1:7" s="231" customFormat="1" ht="59.25" customHeight="1">
      <c r="A81" s="260"/>
      <c r="B81" s="921" t="s">
        <v>858</v>
      </c>
      <c r="C81" s="921"/>
      <c r="D81" s="262"/>
      <c r="E81" s="263"/>
      <c r="F81" s="235"/>
      <c r="G81" s="235"/>
    </row>
    <row r="82" spans="1:7" s="231" customFormat="1" ht="13.5" customHeight="1">
      <c r="A82" s="260"/>
      <c r="B82" s="920" t="s">
        <v>812</v>
      </c>
      <c r="C82" s="920"/>
      <c r="D82" s="262"/>
      <c r="E82" s="263"/>
      <c r="F82" s="235"/>
      <c r="G82" s="235"/>
    </row>
    <row r="83" spans="1:7" s="231" customFormat="1" ht="101.25" customHeight="1">
      <c r="A83" s="260"/>
      <c r="B83" s="922" t="s">
        <v>1198</v>
      </c>
      <c r="C83" s="922"/>
      <c r="D83" s="262"/>
      <c r="E83" s="263"/>
      <c r="F83" s="235"/>
      <c r="G83" s="235"/>
    </row>
    <row r="84" spans="1:7" s="231" customFormat="1" ht="72.95" customHeight="1">
      <c r="A84" s="260"/>
      <c r="B84" s="921" t="s">
        <v>813</v>
      </c>
      <c r="C84" s="921"/>
      <c r="D84" s="262"/>
      <c r="E84" s="263"/>
      <c r="F84" s="235"/>
      <c r="G84" s="235"/>
    </row>
    <row r="85" spans="1:7" s="231" customFormat="1" ht="75.75" customHeight="1">
      <c r="A85" s="260"/>
      <c r="B85" s="921" t="s">
        <v>814</v>
      </c>
      <c r="C85" s="921"/>
      <c r="D85" s="262"/>
      <c r="E85" s="263"/>
      <c r="F85" s="235"/>
      <c r="G85" s="235"/>
    </row>
    <row r="86" spans="1:7" s="231" customFormat="1" ht="48.95" customHeight="1">
      <c r="A86" s="260"/>
      <c r="B86" s="922" t="s">
        <v>815</v>
      </c>
      <c r="C86" s="922"/>
      <c r="D86" s="262"/>
      <c r="E86" s="263"/>
      <c r="F86" s="235"/>
      <c r="G86" s="235"/>
    </row>
    <row r="87" spans="1:7" s="231" customFormat="1" ht="33.950000000000003" customHeight="1">
      <c r="A87" s="260"/>
      <c r="B87" s="922" t="s">
        <v>816</v>
      </c>
      <c r="C87" s="922"/>
      <c r="D87" s="262"/>
      <c r="E87" s="263"/>
      <c r="F87" s="235"/>
      <c r="G87" s="235"/>
    </row>
    <row r="88" spans="1:7" s="231" customFormat="1" ht="28.5" customHeight="1">
      <c r="A88" s="260"/>
      <c r="B88" s="921" t="s">
        <v>817</v>
      </c>
      <c r="C88" s="921"/>
      <c r="D88" s="262"/>
      <c r="E88" s="263"/>
      <c r="F88" s="235"/>
      <c r="G88" s="235"/>
    </row>
    <row r="89" spans="1:7" s="231" customFormat="1" ht="57" customHeight="1">
      <c r="A89" s="260"/>
      <c r="B89" s="921" t="s">
        <v>818</v>
      </c>
      <c r="C89" s="921"/>
      <c r="D89" s="262"/>
      <c r="E89" s="263"/>
      <c r="F89" s="235"/>
      <c r="G89" s="235"/>
    </row>
    <row r="90" spans="1:7" s="231" customFormat="1" ht="41.45" customHeight="1">
      <c r="A90" s="260"/>
      <c r="B90" s="921" t="s">
        <v>819</v>
      </c>
      <c r="C90" s="921"/>
      <c r="D90" s="262"/>
      <c r="E90" s="263"/>
      <c r="F90" s="235"/>
      <c r="G90" s="235"/>
    </row>
    <row r="91" spans="1:7" s="231" customFormat="1" ht="71.25" customHeight="1">
      <c r="A91" s="260"/>
      <c r="B91" s="921" t="s">
        <v>820</v>
      </c>
      <c r="C91" s="921"/>
      <c r="D91" s="262"/>
      <c r="E91" s="263"/>
      <c r="F91" s="235"/>
      <c r="G91" s="235"/>
    </row>
    <row r="92" spans="1:7" s="231" customFormat="1" ht="13.5" customHeight="1">
      <c r="A92" s="260"/>
      <c r="B92" s="920" t="s">
        <v>228</v>
      </c>
      <c r="C92" s="920"/>
      <c r="D92" s="262"/>
      <c r="E92" s="263"/>
      <c r="F92" s="235"/>
      <c r="G92" s="235"/>
    </row>
    <row r="93" spans="1:7" s="231" customFormat="1" ht="13.5" customHeight="1">
      <c r="A93" s="260"/>
      <c r="B93" s="920" t="s">
        <v>859</v>
      </c>
      <c r="C93" s="920"/>
      <c r="D93" s="262"/>
      <c r="E93" s="263"/>
      <c r="F93" s="235"/>
      <c r="G93" s="235"/>
    </row>
    <row r="94" spans="1:7" s="231" customFormat="1" ht="28.5" customHeight="1">
      <c r="A94" s="260"/>
      <c r="B94" s="921" t="s">
        <v>860</v>
      </c>
      <c r="C94" s="921"/>
      <c r="D94" s="262"/>
      <c r="E94" s="263"/>
      <c r="F94" s="235"/>
      <c r="G94" s="235"/>
    </row>
    <row r="95" spans="1:7" s="231" customFormat="1" ht="233.45" customHeight="1">
      <c r="A95" s="260"/>
      <c r="B95" s="921"/>
      <c r="C95" s="921"/>
      <c r="D95" s="262"/>
      <c r="E95" s="263"/>
      <c r="F95" s="235"/>
      <c r="G95" s="235"/>
    </row>
    <row r="96" spans="1:7" s="231" customFormat="1" ht="28.5" customHeight="1">
      <c r="A96" s="260"/>
      <c r="B96" s="921" t="s">
        <v>861</v>
      </c>
      <c r="C96" s="921"/>
      <c r="D96" s="262"/>
      <c r="E96" s="263"/>
      <c r="F96" s="235"/>
      <c r="G96" s="235"/>
    </row>
    <row r="97" spans="1:17" s="231" customFormat="1" ht="13.5" customHeight="1">
      <c r="A97" s="260"/>
      <c r="B97" s="920" t="s">
        <v>862</v>
      </c>
      <c r="C97" s="920"/>
      <c r="D97" s="262"/>
      <c r="E97" s="263"/>
      <c r="F97" s="235"/>
      <c r="G97" s="235"/>
    </row>
    <row r="98" spans="1:17" s="231" customFormat="1" ht="68.25" customHeight="1">
      <c r="A98" s="260"/>
      <c r="B98" s="921" t="s">
        <v>863</v>
      </c>
      <c r="C98" s="921"/>
      <c r="D98" s="262"/>
      <c r="E98" s="263"/>
      <c r="F98" s="235"/>
      <c r="G98" s="235"/>
    </row>
    <row r="99" spans="1:17" s="231" customFormat="1" ht="41.45" customHeight="1">
      <c r="A99" s="260"/>
      <c r="B99" s="921" t="s">
        <v>864</v>
      </c>
      <c r="C99" s="921"/>
      <c r="D99" s="262"/>
      <c r="E99" s="263"/>
      <c r="F99" s="235"/>
      <c r="G99" s="235"/>
    </row>
    <row r="100" spans="1:17" s="231" customFormat="1" ht="13.5" customHeight="1">
      <c r="A100" s="260"/>
      <c r="B100" s="920" t="s">
        <v>865</v>
      </c>
      <c r="C100" s="920"/>
      <c r="D100" s="262"/>
      <c r="E100" s="263"/>
      <c r="F100" s="235"/>
      <c r="G100" s="235"/>
    </row>
    <row r="101" spans="1:17" s="231" customFormat="1" ht="50.45" customHeight="1">
      <c r="A101" s="260"/>
      <c r="B101" s="922" t="s">
        <v>866</v>
      </c>
      <c r="C101" s="922"/>
      <c r="D101" s="262"/>
      <c r="E101" s="263"/>
      <c r="F101" s="235"/>
      <c r="G101" s="235"/>
    </row>
    <row r="102" spans="1:17" s="231" customFormat="1" ht="75.75" customHeight="1">
      <c r="A102" s="260"/>
      <c r="B102" s="922" t="s">
        <v>867</v>
      </c>
      <c r="C102" s="922"/>
      <c r="D102" s="262"/>
      <c r="E102" s="263"/>
      <c r="F102" s="235"/>
      <c r="G102" s="235"/>
    </row>
    <row r="103" spans="1:17" s="231" customFormat="1" ht="63.75" customHeight="1">
      <c r="A103" s="260"/>
      <c r="B103" s="922" t="s">
        <v>868</v>
      </c>
      <c r="C103" s="922"/>
      <c r="D103" s="262"/>
      <c r="E103" s="263"/>
      <c r="F103" s="235"/>
      <c r="G103" s="235"/>
    </row>
    <row r="104" spans="1:17" s="231" customFormat="1">
      <c r="A104" s="260"/>
      <c r="B104" s="912"/>
      <c r="C104" s="912"/>
      <c r="D104" s="262"/>
      <c r="E104" s="263"/>
      <c r="F104" s="235"/>
      <c r="G104" s="235"/>
    </row>
    <row r="105" spans="1:17" s="231" customFormat="1">
      <c r="A105" s="644" t="s">
        <v>2172</v>
      </c>
      <c r="B105" s="645" t="s">
        <v>1253</v>
      </c>
      <c r="C105" s="646"/>
      <c r="D105" s="647"/>
      <c r="E105" s="648"/>
      <c r="F105" s="649"/>
      <c r="G105" s="649"/>
    </row>
    <row r="106" spans="1:17" s="231" customFormat="1">
      <c r="A106" s="260"/>
      <c r="B106" s="266"/>
      <c r="C106" s="346"/>
      <c r="D106" s="262"/>
      <c r="E106" s="263"/>
      <c r="F106" s="235"/>
      <c r="G106" s="235"/>
    </row>
    <row r="107" spans="1:17" customFormat="1" ht="407.45" customHeight="1">
      <c r="A107" s="392"/>
      <c r="B107" s="172" t="s">
        <v>1278</v>
      </c>
      <c r="C107" s="254"/>
      <c r="D107" s="293"/>
      <c r="E107" s="292"/>
      <c r="F107" s="292"/>
      <c r="G107" s="292"/>
      <c r="H107" s="293"/>
      <c r="I107" s="650"/>
    </row>
    <row r="108" spans="1:17" customFormat="1" ht="116.1" customHeight="1">
      <c r="A108" s="392"/>
      <c r="B108" s="172" t="s">
        <v>1279</v>
      </c>
      <c r="C108" s="254"/>
      <c r="D108" s="293"/>
      <c r="E108" s="292"/>
      <c r="F108" s="292"/>
      <c r="G108" s="292"/>
      <c r="H108" s="293"/>
      <c r="I108" s="650"/>
    </row>
    <row r="109" spans="1:17" customFormat="1" ht="171">
      <c r="A109" s="392"/>
      <c r="B109" s="172" t="s">
        <v>1277</v>
      </c>
      <c r="C109" s="254"/>
      <c r="D109" s="293"/>
      <c r="E109" s="292"/>
      <c r="F109" s="292"/>
      <c r="G109" s="292"/>
      <c r="H109" s="293"/>
      <c r="I109" s="650"/>
    </row>
    <row r="110" spans="1:17" s="231" customFormat="1">
      <c r="A110" s="260"/>
      <c r="B110" s="266"/>
      <c r="C110" s="346"/>
      <c r="D110" s="262"/>
      <c r="E110" s="263"/>
      <c r="F110" s="235"/>
      <c r="G110" s="235"/>
    </row>
    <row r="111" spans="1:17" s="294" customFormat="1" ht="167.45" customHeight="1">
      <c r="A111" s="651"/>
      <c r="B111" s="172" t="s">
        <v>1269</v>
      </c>
      <c r="C111" s="202"/>
      <c r="D111" s="29"/>
      <c r="E111" s="652"/>
      <c r="F111" s="32"/>
      <c r="G111" s="32"/>
      <c r="H111" s="653"/>
      <c r="I111" s="28"/>
      <c r="J111" s="654"/>
      <c r="K111" s="655"/>
      <c r="L111" s="655"/>
      <c r="M111" s="656"/>
      <c r="Q111" s="657"/>
    </row>
    <row r="112" spans="1:17" s="294" customFormat="1" ht="28.5">
      <c r="A112" s="651"/>
      <c r="B112" s="172" t="s">
        <v>1266</v>
      </c>
      <c r="C112" s="202"/>
      <c r="D112" s="29"/>
      <c r="E112" s="652"/>
      <c r="F112" s="32"/>
      <c r="G112" s="32"/>
      <c r="H112" s="653"/>
      <c r="I112" s="28"/>
      <c r="J112" s="654"/>
      <c r="K112" s="655"/>
      <c r="L112" s="655"/>
      <c r="M112" s="656"/>
      <c r="Q112" s="657"/>
    </row>
    <row r="113" spans="1:17" s="294" customFormat="1">
      <c r="A113" s="651"/>
      <c r="B113" s="172" t="s">
        <v>1254</v>
      </c>
      <c r="C113" s="202"/>
      <c r="D113" s="29"/>
      <c r="E113" s="652"/>
      <c r="F113" s="32"/>
      <c r="G113" s="32"/>
      <c r="H113" s="653"/>
      <c r="I113" s="28"/>
      <c r="J113" s="654"/>
      <c r="K113" s="655"/>
      <c r="L113" s="655"/>
      <c r="M113" s="656"/>
      <c r="Q113" s="657"/>
    </row>
    <row r="114" spans="1:17" s="294" customFormat="1">
      <c r="A114" s="651"/>
      <c r="B114" s="172" t="s">
        <v>1255</v>
      </c>
      <c r="C114" s="202"/>
      <c r="D114" s="29"/>
      <c r="E114" s="652"/>
      <c r="F114" s="32"/>
      <c r="G114" s="32"/>
      <c r="H114" s="653"/>
      <c r="I114" s="28"/>
      <c r="J114" s="654"/>
      <c r="K114" s="655"/>
      <c r="L114" s="655"/>
      <c r="M114" s="656"/>
      <c r="Q114" s="657"/>
    </row>
    <row r="115" spans="1:17" s="294" customFormat="1" ht="42.75">
      <c r="A115" s="651"/>
      <c r="B115" s="444" t="s">
        <v>1256</v>
      </c>
      <c r="C115" s="202"/>
      <c r="D115" s="29"/>
      <c r="E115" s="652"/>
      <c r="F115" s="32"/>
      <c r="G115" s="32"/>
      <c r="H115" s="653"/>
      <c r="I115" s="28"/>
      <c r="J115" s="654"/>
      <c r="K115" s="655"/>
      <c r="L115" s="655"/>
      <c r="M115" s="656"/>
      <c r="Q115" s="657"/>
    </row>
    <row r="116" spans="1:17" s="294" customFormat="1" ht="28.5">
      <c r="A116" s="651"/>
      <c r="B116" s="444" t="s">
        <v>1257</v>
      </c>
      <c r="C116" s="202"/>
      <c r="D116" s="29"/>
      <c r="E116" s="652"/>
      <c r="F116" s="32"/>
      <c r="G116" s="32"/>
      <c r="H116" s="653"/>
      <c r="I116" s="28"/>
      <c r="J116" s="654"/>
      <c r="K116" s="655"/>
      <c r="L116" s="655"/>
      <c r="M116" s="656"/>
      <c r="Q116" s="657"/>
    </row>
    <row r="117" spans="1:17" s="294" customFormat="1" ht="28.5">
      <c r="A117" s="651"/>
      <c r="B117" s="399" t="s">
        <v>1258</v>
      </c>
      <c r="C117" s="202"/>
      <c r="D117" s="29"/>
      <c r="E117" s="652"/>
      <c r="F117" s="32"/>
      <c r="G117" s="32"/>
      <c r="H117" s="653"/>
      <c r="I117" s="28"/>
      <c r="J117" s="654"/>
      <c r="K117" s="655"/>
      <c r="L117" s="655"/>
      <c r="M117" s="656"/>
      <c r="Q117" s="657"/>
    </row>
    <row r="118" spans="1:17" s="294" customFormat="1" ht="28.5">
      <c r="A118" s="651"/>
      <c r="B118" s="399" t="s">
        <v>1259</v>
      </c>
      <c r="C118" s="202"/>
      <c r="D118" s="29"/>
      <c r="E118" s="652"/>
      <c r="F118" s="32"/>
      <c r="G118" s="32"/>
      <c r="H118" s="653"/>
      <c r="I118" s="28"/>
      <c r="J118" s="654"/>
      <c r="K118" s="655"/>
      <c r="L118" s="655"/>
      <c r="M118" s="656"/>
      <c r="Q118" s="657"/>
    </row>
    <row r="119" spans="1:17" s="294" customFormat="1" ht="28.5">
      <c r="A119" s="651"/>
      <c r="B119" s="399" t="s">
        <v>1260</v>
      </c>
      <c r="C119" s="202"/>
      <c r="D119" s="29"/>
      <c r="E119" s="652"/>
      <c r="F119" s="32"/>
      <c r="G119" s="32"/>
      <c r="H119" s="653"/>
      <c r="I119" s="28"/>
      <c r="J119" s="654"/>
      <c r="K119" s="655"/>
      <c r="L119" s="655"/>
      <c r="M119" s="656"/>
      <c r="Q119" s="657"/>
    </row>
    <row r="120" spans="1:17" s="294" customFormat="1" ht="28.5">
      <c r="A120" s="651"/>
      <c r="B120" s="172" t="s">
        <v>1268</v>
      </c>
      <c r="C120" s="202"/>
      <c r="D120" s="29"/>
      <c r="E120" s="652"/>
      <c r="F120" s="32"/>
      <c r="G120" s="32"/>
      <c r="H120" s="653"/>
      <c r="I120" s="28"/>
      <c r="J120" s="654"/>
      <c r="K120" s="655"/>
      <c r="L120" s="655"/>
      <c r="M120" s="656"/>
      <c r="Q120" s="657"/>
    </row>
    <row r="121" spans="1:17" s="294" customFormat="1" ht="42.75">
      <c r="A121" s="651"/>
      <c r="B121" s="172" t="s">
        <v>1267</v>
      </c>
      <c r="C121" s="202"/>
      <c r="D121" s="29"/>
      <c r="E121" s="652"/>
      <c r="F121" s="32"/>
      <c r="G121" s="32"/>
      <c r="H121" s="653"/>
      <c r="I121" s="28"/>
      <c r="J121" s="654"/>
      <c r="K121" s="655"/>
      <c r="L121" s="655"/>
      <c r="M121" s="656"/>
      <c r="Q121" s="657"/>
    </row>
    <row r="122" spans="1:17" s="294" customFormat="1" ht="142.5">
      <c r="A122" s="651"/>
      <c r="B122" s="172" t="s">
        <v>1261</v>
      </c>
      <c r="C122" s="202"/>
      <c r="D122" s="29"/>
      <c r="E122" s="652"/>
      <c r="F122" s="32"/>
      <c r="G122" s="32"/>
      <c r="H122" s="653"/>
      <c r="I122" s="28"/>
      <c r="J122" s="654"/>
      <c r="K122" s="655"/>
      <c r="L122" s="655"/>
      <c r="M122" s="656"/>
      <c r="Q122" s="657"/>
    </row>
    <row r="123" spans="1:17" s="294" customFormat="1" ht="156" customHeight="1">
      <c r="A123" s="651"/>
      <c r="B123" s="172" t="s">
        <v>1264</v>
      </c>
      <c r="C123" s="202"/>
      <c r="D123" s="29"/>
      <c r="E123" s="652"/>
      <c r="F123" s="32"/>
      <c r="G123" s="32"/>
      <c r="H123" s="653"/>
      <c r="I123" s="28"/>
      <c r="J123" s="654"/>
      <c r="K123" s="655"/>
      <c r="L123" s="655"/>
      <c r="M123" s="656"/>
      <c r="Q123" s="657"/>
    </row>
    <row r="124" spans="1:17" s="294" customFormat="1" ht="128.25">
      <c r="A124" s="651"/>
      <c r="B124" s="172" t="s">
        <v>1262</v>
      </c>
      <c r="C124" s="202"/>
      <c r="D124" s="29"/>
      <c r="E124" s="652"/>
      <c r="F124" s="32"/>
      <c r="G124" s="32"/>
      <c r="H124" s="653"/>
      <c r="I124" s="28"/>
      <c r="J124" s="654"/>
      <c r="K124" s="655"/>
      <c r="L124" s="655"/>
      <c r="M124" s="656"/>
      <c r="Q124" s="657"/>
    </row>
    <row r="125" spans="1:17" s="294" customFormat="1" ht="28.5">
      <c r="A125" s="651"/>
      <c r="B125" s="172" t="s">
        <v>1263</v>
      </c>
      <c r="C125" s="202"/>
      <c r="D125" s="29"/>
      <c r="E125" s="652"/>
      <c r="F125" s="32"/>
      <c r="G125" s="32"/>
      <c r="H125" s="653"/>
      <c r="I125" s="28"/>
      <c r="J125" s="654"/>
      <c r="K125" s="655"/>
      <c r="L125" s="655"/>
      <c r="M125" s="656"/>
      <c r="Q125" s="657"/>
    </row>
    <row r="126" spans="1:17" s="294" customFormat="1">
      <c r="A126" s="651"/>
      <c r="B126" s="202" t="s">
        <v>1561</v>
      </c>
      <c r="C126" s="202"/>
      <c r="D126" s="29"/>
      <c r="E126" s="652"/>
      <c r="F126" s="32"/>
      <c r="G126" s="32"/>
      <c r="H126" s="653"/>
      <c r="I126" s="28"/>
      <c r="J126" s="654"/>
      <c r="K126" s="655"/>
      <c r="L126" s="655"/>
      <c r="M126" s="656"/>
      <c r="Q126" s="657"/>
    </row>
    <row r="127" spans="1:17" s="294" customFormat="1" ht="409.5">
      <c r="A127" s="651"/>
      <c r="B127" s="172" t="s">
        <v>1735</v>
      </c>
      <c r="C127" s="202"/>
      <c r="D127" s="29"/>
      <c r="E127" s="652"/>
      <c r="F127" s="32"/>
      <c r="G127" s="32"/>
      <c r="H127" s="653"/>
      <c r="I127" s="28"/>
      <c r="J127" s="654"/>
      <c r="K127" s="655"/>
      <c r="L127" s="655"/>
      <c r="M127" s="656"/>
      <c r="Q127" s="657"/>
    </row>
    <row r="128" spans="1:17" s="231" customFormat="1">
      <c r="A128" s="230"/>
      <c r="B128" s="321"/>
      <c r="C128" s="249"/>
      <c r="D128" s="249"/>
      <c r="E128" s="262"/>
      <c r="F128" s="264"/>
      <c r="G128" s="235"/>
    </row>
    <row r="129" spans="1:17" s="231" customFormat="1">
      <c r="A129" s="168" t="str">
        <f>IF(OR(ISBLANK(B129),LEFT(B129,1)=" ",LEFT(B129,1)="-"),"",MAX($A$2:A117)+1)</f>
        <v/>
      </c>
      <c r="B129" s="202"/>
      <c r="C129" s="249"/>
      <c r="D129" s="249"/>
      <c r="E129" s="262"/>
      <c r="F129" s="264"/>
      <c r="G129" s="235"/>
    </row>
    <row r="130" spans="1:17" s="231" customFormat="1">
      <c r="A130" s="230"/>
      <c r="B130" s="321"/>
      <c r="C130" s="249"/>
      <c r="D130" s="249"/>
      <c r="E130" s="262"/>
      <c r="F130" s="264"/>
      <c r="G130" s="235"/>
    </row>
    <row r="131" spans="1:17" s="231" customFormat="1">
      <c r="A131" s="230"/>
      <c r="B131" s="321"/>
      <c r="C131" s="249"/>
      <c r="D131" s="249"/>
      <c r="E131" s="262"/>
      <c r="F131" s="264"/>
      <c r="G131" s="235"/>
    </row>
    <row r="132" spans="1:17" s="168" customFormat="1" ht="242.25">
      <c r="A132" s="168">
        <f>IF(OR(ISBLANK(B132),LEFT(B132,1)=" ",LEFT(B132,1)="-"),"",MAX($A$2:A128)+1)</f>
        <v>1</v>
      </c>
      <c r="B132" s="172" t="s">
        <v>1736</v>
      </c>
      <c r="C132" s="202"/>
      <c r="D132" s="29"/>
      <c r="E132" s="652"/>
      <c r="F132" s="32"/>
      <c r="G132" s="32"/>
      <c r="H132" s="202"/>
      <c r="I132" s="29"/>
      <c r="J132" s="652"/>
      <c r="K132" s="32"/>
      <c r="L132" s="32"/>
      <c r="M132" s="658"/>
      <c r="Q132" s="166"/>
    </row>
    <row r="133" spans="1:17" s="168" customFormat="1" ht="28.5">
      <c r="A133" s="172"/>
      <c r="B133" s="172" t="s">
        <v>1270</v>
      </c>
      <c r="C133" s="202"/>
      <c r="D133" s="29"/>
      <c r="E133" s="652"/>
      <c r="F133" s="32"/>
      <c r="G133" s="32"/>
      <c r="H133" s="202"/>
      <c r="I133" s="29"/>
      <c r="J133" s="652"/>
      <c r="K133" s="32"/>
      <c r="L133" s="32"/>
      <c r="M133" s="658"/>
      <c r="Q133" s="166"/>
    </row>
    <row r="134" spans="1:17" s="168" customFormat="1" ht="57">
      <c r="A134" s="172"/>
      <c r="B134" s="172" t="s">
        <v>2336</v>
      </c>
      <c r="C134" s="202"/>
      <c r="D134" s="166"/>
      <c r="E134" s="652"/>
      <c r="F134" s="32"/>
      <c r="G134" s="32"/>
      <c r="H134" s="202"/>
      <c r="I134" s="29"/>
      <c r="J134" s="652"/>
      <c r="K134" s="32"/>
      <c r="L134" s="32"/>
      <c r="M134" s="658"/>
      <c r="Q134" s="166"/>
    </row>
    <row r="135" spans="1:17" s="168" customFormat="1">
      <c r="A135" s="172"/>
      <c r="B135" s="172" t="s">
        <v>1265</v>
      </c>
      <c r="D135" s="183" t="s">
        <v>192</v>
      </c>
      <c r="E135" s="302">
        <v>2</v>
      </c>
      <c r="F135" s="10"/>
      <c r="G135" s="32">
        <f>E135*F135</f>
        <v>0</v>
      </c>
      <c r="H135" s="202"/>
      <c r="I135" s="29"/>
      <c r="J135" s="652"/>
      <c r="K135" s="32"/>
      <c r="L135" s="32"/>
      <c r="M135" s="658"/>
      <c r="Q135" s="166"/>
    </row>
    <row r="136" spans="1:17">
      <c r="A136" s="230"/>
      <c r="B136" s="281"/>
      <c r="C136" s="338"/>
      <c r="D136" s="233"/>
      <c r="E136" s="233"/>
      <c r="F136" s="282"/>
      <c r="G136" s="282"/>
    </row>
    <row r="137" spans="1:17" s="168" customFormat="1">
      <c r="A137" s="172"/>
      <c r="B137" s="172"/>
      <c r="D137" s="183"/>
      <c r="E137" s="233"/>
      <c r="F137" s="234"/>
      <c r="G137" s="32"/>
      <c r="H137" s="202"/>
      <c r="I137" s="29"/>
      <c r="J137" s="652"/>
      <c r="K137" s="32"/>
      <c r="L137" s="32"/>
      <c r="M137" s="658"/>
      <c r="Q137" s="166"/>
    </row>
    <row r="138" spans="1:17" s="168" customFormat="1" ht="237" customHeight="1">
      <c r="A138" s="168">
        <f>IF(OR(ISBLANK(B138),LEFT(B138,1)=" ",LEFT(B138,1)="-"),"",MAX($A$2:A132)+1)</f>
        <v>2</v>
      </c>
      <c r="B138" s="172" t="s">
        <v>1737</v>
      </c>
      <c r="C138" s="202"/>
      <c r="D138" s="29"/>
      <c r="E138" s="652"/>
      <c r="F138" s="32"/>
      <c r="G138" s="32"/>
      <c r="H138" s="202"/>
      <c r="I138" s="29"/>
      <c r="J138" s="652"/>
      <c r="K138" s="32"/>
      <c r="L138" s="32"/>
      <c r="M138" s="658"/>
      <c r="Q138" s="166"/>
    </row>
    <row r="139" spans="1:17" s="168" customFormat="1" ht="28.5">
      <c r="A139" s="172"/>
      <c r="B139" s="172" t="s">
        <v>1270</v>
      </c>
      <c r="C139" s="202"/>
      <c r="D139" s="29"/>
      <c r="E139" s="652"/>
      <c r="F139" s="32"/>
      <c r="G139" s="32"/>
      <c r="H139" s="202"/>
      <c r="I139" s="29"/>
      <c r="J139" s="652"/>
      <c r="K139" s="32"/>
      <c r="L139" s="32"/>
      <c r="M139" s="658"/>
      <c r="Q139" s="166"/>
    </row>
    <row r="140" spans="1:17" s="168" customFormat="1" ht="57">
      <c r="A140" s="172"/>
      <c r="B140" s="172" t="s">
        <v>2336</v>
      </c>
      <c r="C140" s="202"/>
      <c r="D140" s="166"/>
      <c r="E140" s="652"/>
      <c r="F140" s="32"/>
      <c r="G140" s="32"/>
      <c r="H140" s="202"/>
      <c r="I140" s="29"/>
      <c r="J140" s="652"/>
      <c r="K140" s="32"/>
      <c r="L140" s="32"/>
      <c r="M140" s="658"/>
      <c r="Q140" s="166"/>
    </row>
    <row r="141" spans="1:17" s="168" customFormat="1">
      <c r="A141" s="172"/>
      <c r="B141" s="172" t="s">
        <v>1265</v>
      </c>
      <c r="D141" s="183" t="s">
        <v>192</v>
      </c>
      <c r="E141" s="302">
        <v>5</v>
      </c>
      <c r="F141" s="10"/>
      <c r="G141" s="32">
        <f>E141*F141</f>
        <v>0</v>
      </c>
      <c r="H141" s="202"/>
      <c r="I141" s="29"/>
      <c r="J141" s="652"/>
      <c r="K141" s="32"/>
      <c r="L141" s="32"/>
      <c r="M141" s="658"/>
      <c r="Q141" s="166"/>
    </row>
    <row r="142" spans="1:17" s="168" customFormat="1">
      <c r="A142" s="172"/>
      <c r="B142" s="172"/>
      <c r="D142" s="183"/>
      <c r="E142" s="233"/>
      <c r="F142" s="234"/>
      <c r="G142" s="32"/>
      <c r="H142" s="202"/>
      <c r="I142" s="29"/>
      <c r="J142" s="652"/>
      <c r="K142" s="32"/>
      <c r="L142" s="32"/>
      <c r="M142" s="658"/>
      <c r="Q142" s="166"/>
    </row>
    <row r="143" spans="1:17" s="168" customFormat="1" ht="237" customHeight="1">
      <c r="A143" s="168">
        <f>IF(OR(ISBLANK(B143),LEFT(B143,1)=" ",LEFT(B143,1)="-"),"",MAX($A$2:A138)+1)</f>
        <v>3</v>
      </c>
      <c r="B143" s="172" t="s">
        <v>1738</v>
      </c>
      <c r="C143" s="202"/>
      <c r="D143" s="29"/>
      <c r="E143" s="652"/>
      <c r="F143" s="32"/>
      <c r="G143" s="32"/>
      <c r="H143" s="202"/>
      <c r="I143" s="29"/>
      <c r="J143" s="652"/>
      <c r="K143" s="32"/>
      <c r="L143" s="32"/>
      <c r="M143" s="658"/>
      <c r="Q143" s="166"/>
    </row>
    <row r="144" spans="1:17" s="168" customFormat="1" ht="28.5">
      <c r="A144" s="172"/>
      <c r="B144" s="172" t="s">
        <v>1270</v>
      </c>
      <c r="C144" s="202"/>
      <c r="D144" s="29"/>
      <c r="E144" s="652"/>
      <c r="F144" s="32"/>
      <c r="G144" s="32"/>
      <c r="H144" s="202"/>
      <c r="I144" s="29"/>
      <c r="J144" s="652"/>
      <c r="K144" s="32"/>
      <c r="L144" s="32"/>
      <c r="M144" s="658"/>
      <c r="Q144" s="166"/>
    </row>
    <row r="145" spans="1:17" s="168" customFormat="1" ht="57">
      <c r="A145" s="172"/>
      <c r="B145" s="172" t="s">
        <v>2336</v>
      </c>
      <c r="C145" s="202"/>
      <c r="D145" s="166"/>
      <c r="E145" s="652"/>
      <c r="F145" s="32"/>
      <c r="G145" s="32"/>
      <c r="H145" s="202"/>
      <c r="I145" s="29"/>
      <c r="J145" s="652"/>
      <c r="K145" s="32"/>
      <c r="L145" s="32"/>
      <c r="M145" s="658"/>
      <c r="Q145" s="166"/>
    </row>
    <row r="146" spans="1:17" s="168" customFormat="1">
      <c r="A146" s="172"/>
      <c r="B146" s="172" t="s">
        <v>1265</v>
      </c>
      <c r="D146" s="183" t="s">
        <v>192</v>
      </c>
      <c r="E146" s="302">
        <v>3</v>
      </c>
      <c r="F146" s="10"/>
      <c r="G146" s="32">
        <f>E146*F146</f>
        <v>0</v>
      </c>
      <c r="H146" s="202"/>
      <c r="I146" s="29"/>
      <c r="J146" s="652"/>
      <c r="K146" s="32"/>
      <c r="L146" s="32"/>
      <c r="M146" s="658"/>
      <c r="Q146" s="166"/>
    </row>
    <row r="147" spans="1:17" s="168" customFormat="1">
      <c r="A147" s="172"/>
      <c r="B147" s="172"/>
      <c r="D147" s="183"/>
      <c r="E147" s="233"/>
      <c r="F147" s="234"/>
      <c r="G147" s="32"/>
      <c r="H147" s="202"/>
      <c r="I147" s="29"/>
      <c r="J147" s="652"/>
      <c r="K147" s="32"/>
      <c r="L147" s="32"/>
      <c r="M147" s="658"/>
      <c r="Q147" s="166"/>
    </row>
    <row r="148" spans="1:17" s="168" customFormat="1">
      <c r="A148" s="172"/>
      <c r="B148" s="172"/>
      <c r="D148" s="183"/>
      <c r="E148" s="233"/>
      <c r="F148" s="234"/>
      <c r="G148" s="32"/>
      <c r="H148" s="202"/>
      <c r="I148" s="29"/>
      <c r="J148" s="652"/>
      <c r="K148" s="32"/>
      <c r="L148" s="32"/>
      <c r="M148" s="658"/>
      <c r="Q148" s="166"/>
    </row>
    <row r="149" spans="1:17" s="168" customFormat="1" ht="237" customHeight="1">
      <c r="A149" s="168">
        <f>IF(OR(ISBLANK(B149),LEFT(B149,1)=" ",LEFT(B149,1)="-"),"",MAX($A$2:A144)+1)</f>
        <v>4</v>
      </c>
      <c r="B149" s="172" t="s">
        <v>1739</v>
      </c>
      <c r="C149" s="202"/>
      <c r="D149" s="29"/>
      <c r="E149" s="652"/>
      <c r="F149" s="32"/>
      <c r="G149" s="32"/>
      <c r="H149" s="202"/>
      <c r="I149" s="29"/>
      <c r="J149" s="652"/>
      <c r="K149" s="32"/>
      <c r="L149" s="32"/>
      <c r="M149" s="658"/>
      <c r="Q149" s="166"/>
    </row>
    <row r="150" spans="1:17" s="168" customFormat="1" ht="28.5">
      <c r="A150" s="172"/>
      <c r="B150" s="172" t="s">
        <v>1270</v>
      </c>
      <c r="C150" s="202"/>
      <c r="D150" s="29"/>
      <c r="E150" s="652"/>
      <c r="F150" s="32"/>
      <c r="G150" s="32"/>
      <c r="H150" s="202"/>
      <c r="I150" s="29"/>
      <c r="J150" s="652"/>
      <c r="K150" s="32"/>
      <c r="L150" s="32"/>
      <c r="M150" s="658"/>
      <c r="Q150" s="166"/>
    </row>
    <row r="151" spans="1:17" s="168" customFormat="1" ht="57">
      <c r="A151" s="172"/>
      <c r="B151" s="172" t="s">
        <v>2336</v>
      </c>
      <c r="C151" s="202"/>
      <c r="D151" s="166"/>
      <c r="E151" s="652"/>
      <c r="F151" s="32"/>
      <c r="G151" s="32"/>
      <c r="H151" s="202"/>
      <c r="I151" s="29"/>
      <c r="J151" s="652"/>
      <c r="K151" s="32"/>
      <c r="L151" s="32"/>
      <c r="M151" s="658"/>
      <c r="Q151" s="166"/>
    </row>
    <row r="152" spans="1:17" s="168" customFormat="1">
      <c r="A152" s="172"/>
      <c r="B152" s="172" t="s">
        <v>1265</v>
      </c>
      <c r="D152" s="183" t="s">
        <v>192</v>
      </c>
      <c r="E152" s="302">
        <v>1</v>
      </c>
      <c r="F152" s="10"/>
      <c r="G152" s="32">
        <f>E152*F152</f>
        <v>0</v>
      </c>
      <c r="H152" s="202"/>
      <c r="I152" s="29"/>
      <c r="J152" s="652"/>
      <c r="K152" s="32"/>
      <c r="L152" s="32"/>
      <c r="M152" s="658"/>
      <c r="Q152" s="166"/>
    </row>
    <row r="153" spans="1:17" s="168" customFormat="1">
      <c r="A153" s="172"/>
      <c r="B153" s="172"/>
      <c r="D153" s="183"/>
      <c r="E153" s="233"/>
      <c r="F153" s="234"/>
      <c r="G153" s="32"/>
      <c r="H153" s="202"/>
      <c r="I153" s="29"/>
      <c r="J153" s="652"/>
      <c r="K153" s="32"/>
      <c r="L153" s="32"/>
      <c r="M153" s="658"/>
      <c r="Q153" s="166"/>
    </row>
    <row r="154" spans="1:17" s="168" customFormat="1" ht="237" customHeight="1">
      <c r="A154" s="168">
        <f>IF(OR(ISBLANK(B154),LEFT(B154,1)=" ",LEFT(B154,1)="-"),"",MAX($A$2:A149)+1)</f>
        <v>5</v>
      </c>
      <c r="B154" s="172" t="s">
        <v>1740</v>
      </c>
      <c r="C154" s="202"/>
      <c r="D154" s="29"/>
      <c r="E154" s="652"/>
      <c r="F154" s="32"/>
      <c r="G154" s="32"/>
      <c r="H154" s="202"/>
      <c r="I154" s="29"/>
      <c r="J154" s="652"/>
      <c r="K154" s="32"/>
      <c r="L154" s="32"/>
      <c r="M154" s="658"/>
      <c r="Q154" s="166"/>
    </row>
    <row r="155" spans="1:17" s="168" customFormat="1" ht="28.5">
      <c r="A155" s="172"/>
      <c r="B155" s="172" t="s">
        <v>1270</v>
      </c>
      <c r="C155" s="202"/>
      <c r="D155" s="29"/>
      <c r="E155" s="652"/>
      <c r="F155" s="32"/>
      <c r="G155" s="32"/>
      <c r="H155" s="202"/>
      <c r="I155" s="29"/>
      <c r="J155" s="652"/>
      <c r="K155" s="32"/>
      <c r="L155" s="32"/>
      <c r="M155" s="658"/>
      <c r="Q155" s="166"/>
    </row>
    <row r="156" spans="1:17" s="168" customFormat="1" ht="57">
      <c r="A156" s="172"/>
      <c r="B156" s="172" t="s">
        <v>2336</v>
      </c>
      <c r="C156" s="202"/>
      <c r="D156" s="166"/>
      <c r="E156" s="652"/>
      <c r="F156" s="32"/>
      <c r="G156" s="32"/>
      <c r="H156" s="202"/>
      <c r="I156" s="29"/>
      <c r="J156" s="652"/>
      <c r="K156" s="32"/>
      <c r="L156" s="32"/>
      <c r="M156" s="658"/>
      <c r="Q156" s="166"/>
    </row>
    <row r="157" spans="1:17" s="168" customFormat="1">
      <c r="A157" s="172"/>
      <c r="B157" s="172" t="s">
        <v>1265</v>
      </c>
      <c r="D157" s="183" t="s">
        <v>192</v>
      </c>
      <c r="E157" s="302">
        <v>2</v>
      </c>
      <c r="F157" s="10"/>
      <c r="G157" s="32">
        <f>E157*F157</f>
        <v>0</v>
      </c>
      <c r="H157" s="202"/>
      <c r="I157" s="29"/>
      <c r="J157" s="652"/>
      <c r="K157" s="32"/>
      <c r="L157" s="32"/>
      <c r="M157" s="658"/>
      <c r="Q157" s="166"/>
    </row>
    <row r="158" spans="1:17" s="168" customFormat="1">
      <c r="A158" s="172"/>
      <c r="B158" s="172"/>
      <c r="D158" s="183"/>
      <c r="E158" s="233"/>
      <c r="F158" s="234"/>
      <c r="G158" s="32"/>
      <c r="H158" s="202"/>
      <c r="I158" s="29"/>
      <c r="J158" s="652"/>
      <c r="K158" s="32"/>
      <c r="L158" s="32"/>
      <c r="M158" s="658"/>
      <c r="Q158" s="166"/>
    </row>
    <row r="159" spans="1:17" s="168" customFormat="1" ht="237" customHeight="1">
      <c r="A159" s="168">
        <f>IF(OR(ISBLANK(B159),LEFT(B159,1)=" ",LEFT(B159,1)="-"),"",MAX($A$2:A154)+1)</f>
        <v>6</v>
      </c>
      <c r="B159" s="172" t="s">
        <v>1745</v>
      </c>
      <c r="C159" s="202"/>
      <c r="D159" s="29"/>
      <c r="E159" s="652"/>
      <c r="F159" s="32"/>
      <c r="G159" s="32"/>
      <c r="H159" s="202"/>
      <c r="I159" s="29"/>
      <c r="J159" s="652"/>
      <c r="K159" s="32"/>
      <c r="L159" s="32"/>
      <c r="M159" s="658"/>
      <c r="Q159" s="166"/>
    </row>
    <row r="160" spans="1:17" s="168" customFormat="1" ht="28.5">
      <c r="A160" s="172"/>
      <c r="B160" s="172" t="s">
        <v>1270</v>
      </c>
      <c r="C160" s="202"/>
      <c r="D160" s="29"/>
      <c r="E160" s="652"/>
      <c r="F160" s="32"/>
      <c r="G160" s="32"/>
      <c r="H160" s="202"/>
      <c r="I160" s="29"/>
      <c r="J160" s="652"/>
      <c r="K160" s="32"/>
      <c r="L160" s="32"/>
      <c r="M160" s="658"/>
      <c r="Q160" s="166"/>
    </row>
    <row r="161" spans="1:17" s="168" customFormat="1" ht="57">
      <c r="A161" s="172"/>
      <c r="B161" s="172" t="s">
        <v>2336</v>
      </c>
      <c r="C161" s="202"/>
      <c r="D161" s="166"/>
      <c r="E161" s="652"/>
      <c r="F161" s="32"/>
      <c r="G161" s="32"/>
      <c r="H161" s="202"/>
      <c r="I161" s="29"/>
      <c r="J161" s="652"/>
      <c r="K161" s="32"/>
      <c r="L161" s="32"/>
      <c r="M161" s="658"/>
      <c r="Q161" s="166"/>
    </row>
    <row r="162" spans="1:17" s="168" customFormat="1">
      <c r="A162" s="172"/>
      <c r="B162" s="172" t="s">
        <v>1265</v>
      </c>
      <c r="D162" s="183" t="s">
        <v>192</v>
      </c>
      <c r="E162" s="302">
        <v>2</v>
      </c>
      <c r="F162" s="10"/>
      <c r="G162" s="32">
        <f>E162*F162</f>
        <v>0</v>
      </c>
      <c r="H162" s="202"/>
      <c r="I162" s="29"/>
      <c r="J162" s="652"/>
      <c r="K162" s="32"/>
      <c r="L162" s="32"/>
      <c r="M162" s="658"/>
      <c r="Q162" s="166"/>
    </row>
    <row r="163" spans="1:17" s="168" customFormat="1">
      <c r="A163" s="172"/>
      <c r="B163" s="172"/>
      <c r="D163" s="183"/>
      <c r="E163" s="233"/>
      <c r="F163" s="234"/>
      <c r="G163" s="32"/>
      <c r="H163" s="202"/>
      <c r="I163" s="29"/>
      <c r="J163" s="652"/>
      <c r="K163" s="32"/>
      <c r="L163" s="32"/>
      <c r="M163" s="658"/>
      <c r="Q163" s="166"/>
    </row>
    <row r="164" spans="1:17" s="168" customFormat="1" ht="250.5" customHeight="1">
      <c r="A164" s="168">
        <f>IF(OR(ISBLANK(B164),LEFT(B164,1)=" ",LEFT(B164,1)="-"),"",MAX($A$2:A159)+1)</f>
        <v>7</v>
      </c>
      <c r="B164" s="172" t="s">
        <v>1741</v>
      </c>
      <c r="C164" s="202"/>
      <c r="D164" s="29"/>
      <c r="E164" s="652"/>
      <c r="F164" s="32"/>
      <c r="G164" s="32"/>
      <c r="H164" s="202"/>
      <c r="I164" s="29"/>
      <c r="J164" s="652"/>
      <c r="K164" s="32"/>
      <c r="L164" s="32"/>
      <c r="M164" s="658"/>
      <c r="Q164" s="166"/>
    </row>
    <row r="165" spans="1:17" s="168" customFormat="1" ht="28.5">
      <c r="A165" s="172"/>
      <c r="B165" s="172" t="s">
        <v>1270</v>
      </c>
      <c r="C165" s="202"/>
      <c r="D165" s="29"/>
      <c r="E165" s="652"/>
      <c r="F165" s="32"/>
      <c r="G165" s="32"/>
      <c r="H165" s="202"/>
      <c r="I165" s="29"/>
      <c r="J165" s="652"/>
      <c r="K165" s="32"/>
      <c r="L165" s="32"/>
      <c r="M165" s="658"/>
      <c r="Q165" s="166"/>
    </row>
    <row r="166" spans="1:17" s="168" customFormat="1" ht="57">
      <c r="A166" s="172"/>
      <c r="B166" s="172" t="s">
        <v>2336</v>
      </c>
      <c r="C166" s="202"/>
      <c r="D166" s="166"/>
      <c r="E166" s="652"/>
      <c r="F166" s="32"/>
      <c r="G166" s="32"/>
      <c r="H166" s="202"/>
      <c r="I166" s="29"/>
      <c r="J166" s="652"/>
      <c r="K166" s="32"/>
      <c r="L166" s="32"/>
      <c r="M166" s="658"/>
      <c r="Q166" s="166"/>
    </row>
    <row r="167" spans="1:17" s="168" customFormat="1">
      <c r="A167" s="172"/>
      <c r="B167" s="172" t="s">
        <v>1265</v>
      </c>
      <c r="D167" s="183" t="s">
        <v>192</v>
      </c>
      <c r="E167" s="302">
        <v>1</v>
      </c>
      <c r="F167" s="10"/>
      <c r="G167" s="32">
        <f>E167*F167</f>
        <v>0</v>
      </c>
      <c r="H167" s="202"/>
      <c r="I167" s="29"/>
      <c r="J167" s="652"/>
      <c r="K167" s="32"/>
      <c r="L167" s="32"/>
      <c r="M167" s="658"/>
      <c r="Q167" s="166"/>
    </row>
    <row r="168" spans="1:17" s="168" customFormat="1">
      <c r="A168" s="172"/>
      <c r="B168" s="172"/>
      <c r="D168" s="183"/>
      <c r="E168" s="233"/>
      <c r="F168" s="234"/>
      <c r="G168" s="32"/>
      <c r="H168" s="202"/>
      <c r="I168" s="29"/>
      <c r="J168" s="652"/>
      <c r="K168" s="32"/>
      <c r="L168" s="32"/>
      <c r="M168" s="658"/>
      <c r="Q168" s="166"/>
    </row>
    <row r="169" spans="1:17" s="168" customFormat="1" ht="250.5" customHeight="1">
      <c r="A169" s="168">
        <f>IF(OR(ISBLANK(B169),LEFT(B169,1)=" ",LEFT(B169,1)="-"),"",MAX($A$2:A164)+1)</f>
        <v>8</v>
      </c>
      <c r="B169" s="172" t="s">
        <v>1742</v>
      </c>
      <c r="C169" s="202"/>
      <c r="D169" s="29"/>
      <c r="E169" s="652"/>
      <c r="F169" s="32"/>
      <c r="G169" s="32"/>
      <c r="H169" s="202"/>
      <c r="I169" s="29"/>
      <c r="J169" s="652"/>
      <c r="K169" s="32"/>
      <c r="L169" s="32"/>
      <c r="M169" s="658"/>
      <c r="Q169" s="166"/>
    </row>
    <row r="170" spans="1:17" s="168" customFormat="1" ht="28.5">
      <c r="A170" s="172"/>
      <c r="B170" s="172" t="s">
        <v>1270</v>
      </c>
      <c r="C170" s="202"/>
      <c r="D170" s="29"/>
      <c r="E170" s="652"/>
      <c r="F170" s="32"/>
      <c r="G170" s="32"/>
      <c r="H170" s="202"/>
      <c r="I170" s="29"/>
      <c r="J170" s="652"/>
      <c r="K170" s="32"/>
      <c r="L170" s="32"/>
      <c r="M170" s="658"/>
      <c r="Q170" s="166"/>
    </row>
    <row r="171" spans="1:17" s="168" customFormat="1" ht="57">
      <c r="A171" s="172"/>
      <c r="B171" s="172" t="s">
        <v>2336</v>
      </c>
      <c r="C171" s="202"/>
      <c r="D171" s="166"/>
      <c r="E171" s="652"/>
      <c r="F171" s="32"/>
      <c r="G171" s="32"/>
      <c r="H171" s="202"/>
      <c r="I171" s="29"/>
      <c r="J171" s="652"/>
      <c r="K171" s="32"/>
      <c r="L171" s="32"/>
      <c r="M171" s="658"/>
      <c r="Q171" s="166"/>
    </row>
    <row r="172" spans="1:17" s="168" customFormat="1">
      <c r="A172" s="172"/>
      <c r="B172" s="172" t="s">
        <v>1265</v>
      </c>
      <c r="D172" s="183" t="s">
        <v>192</v>
      </c>
      <c r="E172" s="302">
        <v>2</v>
      </c>
      <c r="F172" s="10"/>
      <c r="G172" s="32">
        <f>E172*F172</f>
        <v>0</v>
      </c>
      <c r="H172" s="202"/>
      <c r="I172" s="29"/>
      <c r="J172" s="652"/>
      <c r="K172" s="32"/>
      <c r="L172" s="32"/>
      <c r="M172" s="658"/>
      <c r="Q172" s="166"/>
    </row>
    <row r="173" spans="1:17" s="168" customFormat="1">
      <c r="A173" s="172"/>
      <c r="B173" s="172"/>
      <c r="D173" s="183"/>
      <c r="E173" s="233"/>
      <c r="F173" s="234"/>
      <c r="G173" s="32"/>
      <c r="H173" s="202"/>
      <c r="I173" s="29"/>
      <c r="J173" s="652"/>
      <c r="K173" s="32"/>
      <c r="L173" s="32"/>
      <c r="M173" s="658"/>
      <c r="Q173" s="166"/>
    </row>
    <row r="174" spans="1:17" s="168" customFormat="1" ht="250.5" customHeight="1">
      <c r="A174" s="168">
        <f>IF(OR(ISBLANK(B174),LEFT(B174,1)=" ",LEFT(B174,1)="-"),"",MAX($A$2:A169)+1)</f>
        <v>9</v>
      </c>
      <c r="B174" s="172" t="s">
        <v>1743</v>
      </c>
      <c r="C174" s="202"/>
      <c r="D174" s="29"/>
      <c r="E174" s="652"/>
      <c r="F174" s="32"/>
      <c r="G174" s="32"/>
      <c r="H174" s="202"/>
      <c r="I174" s="29"/>
      <c r="J174" s="652"/>
      <c r="K174" s="32"/>
      <c r="L174" s="32"/>
      <c r="M174" s="658"/>
      <c r="Q174" s="166"/>
    </row>
    <row r="175" spans="1:17" s="168" customFormat="1" ht="28.5">
      <c r="A175" s="172"/>
      <c r="B175" s="172" t="s">
        <v>1270</v>
      </c>
      <c r="C175" s="202"/>
      <c r="D175" s="29"/>
      <c r="E175" s="652"/>
      <c r="F175" s="32"/>
      <c r="G175" s="32"/>
      <c r="H175" s="202"/>
      <c r="I175" s="29"/>
      <c r="J175" s="652"/>
      <c r="K175" s="32"/>
      <c r="L175" s="32"/>
      <c r="M175" s="658"/>
      <c r="Q175" s="166"/>
    </row>
    <row r="176" spans="1:17" s="168" customFormat="1" ht="57">
      <c r="A176" s="172"/>
      <c r="B176" s="172" t="s">
        <v>2336</v>
      </c>
      <c r="C176" s="202"/>
      <c r="D176" s="166"/>
      <c r="E176" s="652"/>
      <c r="F176" s="32"/>
      <c r="G176" s="32"/>
      <c r="H176" s="202"/>
      <c r="I176" s="29"/>
      <c r="J176" s="652"/>
      <c r="K176" s="32"/>
      <c r="L176" s="32"/>
      <c r="M176" s="658"/>
      <c r="Q176" s="166"/>
    </row>
    <row r="177" spans="1:17" s="168" customFormat="1">
      <c r="A177" s="172"/>
      <c r="B177" s="172" t="s">
        <v>1265</v>
      </c>
      <c r="D177" s="183" t="s">
        <v>192</v>
      </c>
      <c r="E177" s="302">
        <v>2</v>
      </c>
      <c r="F177" s="10"/>
      <c r="G177" s="32">
        <f>E177*F177</f>
        <v>0</v>
      </c>
      <c r="H177" s="202"/>
      <c r="I177" s="29"/>
      <c r="J177" s="652"/>
      <c r="K177" s="32"/>
      <c r="L177" s="32"/>
      <c r="M177" s="658"/>
      <c r="Q177" s="166"/>
    </row>
    <row r="178" spans="1:17" s="168" customFormat="1">
      <c r="A178" s="172"/>
      <c r="B178" s="172"/>
      <c r="D178" s="183"/>
      <c r="E178" s="233"/>
      <c r="F178" s="234"/>
      <c r="G178" s="32"/>
      <c r="H178" s="202"/>
      <c r="I178" s="29"/>
      <c r="J178" s="652"/>
      <c r="K178" s="32"/>
      <c r="L178" s="32"/>
      <c r="M178" s="658"/>
      <c r="Q178" s="166"/>
    </row>
    <row r="179" spans="1:17" s="168" customFormat="1" ht="242.25">
      <c r="A179" s="168">
        <f>IF(OR(ISBLANK(B179),LEFT(B179,1)=" ",LEFT(B179,1)="-"),"",MAX($A$2:A174)+1)</f>
        <v>10</v>
      </c>
      <c r="B179" s="172" t="s">
        <v>1744</v>
      </c>
      <c r="C179" s="202"/>
      <c r="D179" s="29"/>
      <c r="E179" s="652"/>
      <c r="F179" s="32"/>
      <c r="G179" s="32"/>
      <c r="H179" s="202"/>
      <c r="I179" s="29"/>
      <c r="J179" s="652"/>
      <c r="K179" s="32"/>
      <c r="L179" s="32"/>
      <c r="M179" s="658"/>
      <c r="Q179" s="166"/>
    </row>
    <row r="180" spans="1:17" s="168" customFormat="1" ht="28.5">
      <c r="B180" s="172" t="s">
        <v>1270</v>
      </c>
      <c r="C180" s="202"/>
      <c r="D180" s="29"/>
      <c r="E180" s="652"/>
      <c r="F180" s="32"/>
      <c r="G180" s="32"/>
      <c r="H180" s="202"/>
      <c r="I180" s="29"/>
      <c r="J180" s="652"/>
      <c r="K180" s="32"/>
      <c r="L180" s="32"/>
      <c r="M180" s="658"/>
      <c r="Q180" s="166"/>
    </row>
    <row r="181" spans="1:17" s="168" customFormat="1" ht="57">
      <c r="A181" s="172"/>
      <c r="B181" s="172" t="s">
        <v>2336</v>
      </c>
      <c r="C181" s="202"/>
      <c r="D181" s="29"/>
      <c r="E181" s="652"/>
      <c r="F181" s="32"/>
      <c r="G181" s="32"/>
      <c r="H181" s="202"/>
      <c r="I181" s="29"/>
      <c r="J181" s="652"/>
      <c r="K181" s="32"/>
      <c r="L181" s="32"/>
      <c r="M181" s="658"/>
      <c r="Q181" s="166"/>
    </row>
    <row r="182" spans="1:17" s="168" customFormat="1">
      <c r="A182" s="172"/>
      <c r="B182" s="172" t="s">
        <v>1265</v>
      </c>
      <c r="C182" s="202"/>
      <c r="D182" s="166"/>
      <c r="E182" s="652"/>
      <c r="F182" s="32"/>
      <c r="G182" s="32"/>
      <c r="H182" s="202"/>
      <c r="I182" s="29"/>
      <c r="J182" s="652"/>
      <c r="K182" s="32"/>
      <c r="L182" s="32"/>
      <c r="M182" s="658"/>
      <c r="Q182" s="166"/>
    </row>
    <row r="183" spans="1:17" s="168" customFormat="1">
      <c r="A183" s="172"/>
      <c r="B183" s="172"/>
      <c r="D183" s="183" t="s">
        <v>192</v>
      </c>
      <c r="E183" s="302">
        <v>6</v>
      </c>
      <c r="F183" s="10"/>
      <c r="G183" s="32">
        <f>E183*F183</f>
        <v>0</v>
      </c>
      <c r="H183" s="202"/>
      <c r="I183" s="29"/>
      <c r="J183" s="652"/>
      <c r="K183" s="32"/>
      <c r="L183" s="32"/>
      <c r="M183" s="658"/>
      <c r="Q183" s="166"/>
    </row>
    <row r="184" spans="1:17" s="168" customFormat="1">
      <c r="A184" s="172"/>
      <c r="B184" s="172"/>
      <c r="D184" s="183"/>
      <c r="E184" s="233"/>
      <c r="F184" s="234"/>
      <c r="G184" s="32"/>
      <c r="H184" s="202"/>
      <c r="I184" s="29"/>
      <c r="J184" s="652"/>
      <c r="K184" s="32"/>
      <c r="L184" s="32"/>
      <c r="M184" s="658"/>
      <c r="Q184" s="166"/>
    </row>
    <row r="185" spans="1:17" s="168" customFormat="1" ht="228">
      <c r="A185" s="168">
        <f>IF(OR(ISBLANK(B185),LEFT(B185,1)=" ",LEFT(B185,1)="-"),"",MAX($A$2:A179)+1)</f>
        <v>11</v>
      </c>
      <c r="B185" s="172" t="s">
        <v>1746</v>
      </c>
      <c r="C185" s="202"/>
      <c r="D185" s="29"/>
      <c r="E185" s="652"/>
      <c r="F185" s="32"/>
      <c r="G185" s="32"/>
      <c r="H185" s="202"/>
      <c r="I185" s="29"/>
      <c r="J185" s="652"/>
      <c r="K185" s="32"/>
      <c r="L185" s="32"/>
      <c r="M185" s="658"/>
      <c r="Q185" s="166"/>
    </row>
    <row r="186" spans="1:17" s="168" customFormat="1" ht="28.5">
      <c r="B186" s="172" t="s">
        <v>1270</v>
      </c>
      <c r="C186" s="202"/>
      <c r="D186" s="29"/>
      <c r="E186" s="652"/>
      <c r="F186" s="32"/>
      <c r="G186" s="32"/>
      <c r="H186" s="202"/>
      <c r="I186" s="29"/>
      <c r="J186" s="652"/>
      <c r="K186" s="32"/>
      <c r="L186" s="32"/>
      <c r="M186" s="658"/>
      <c r="Q186" s="166"/>
    </row>
    <row r="187" spans="1:17" s="168" customFormat="1" ht="57">
      <c r="A187" s="172"/>
      <c r="B187" s="172" t="s">
        <v>2336</v>
      </c>
      <c r="C187" s="202"/>
      <c r="D187" s="29"/>
      <c r="E187" s="652"/>
      <c r="F187" s="32"/>
      <c r="G187" s="32"/>
      <c r="H187" s="202"/>
      <c r="I187" s="29"/>
      <c r="J187" s="652"/>
      <c r="K187" s="32"/>
      <c r="L187" s="32"/>
      <c r="M187" s="658"/>
      <c r="Q187" s="166"/>
    </row>
    <row r="188" spans="1:17" s="168" customFormat="1">
      <c r="A188" s="172"/>
      <c r="B188" s="172" t="s">
        <v>1265</v>
      </c>
      <c r="C188" s="202"/>
      <c r="D188" s="166"/>
      <c r="E188" s="652"/>
      <c r="F188" s="32"/>
      <c r="G188" s="32"/>
      <c r="H188" s="202"/>
      <c r="I188" s="29"/>
      <c r="J188" s="652"/>
      <c r="K188" s="32"/>
      <c r="L188" s="32"/>
      <c r="M188" s="658"/>
      <c r="Q188" s="166"/>
    </row>
    <row r="189" spans="1:17" s="168" customFormat="1">
      <c r="A189" s="172"/>
      <c r="B189" s="172"/>
      <c r="D189" s="183" t="s">
        <v>192</v>
      </c>
      <c r="E189" s="302">
        <v>6</v>
      </c>
      <c r="F189" s="10"/>
      <c r="G189" s="32">
        <f>E189*F189</f>
        <v>0</v>
      </c>
      <c r="H189" s="202"/>
      <c r="I189" s="29"/>
      <c r="J189" s="652"/>
      <c r="K189" s="32"/>
      <c r="L189" s="32"/>
      <c r="M189" s="658"/>
      <c r="Q189" s="166"/>
    </row>
    <row r="190" spans="1:17" s="168" customFormat="1" ht="242.25">
      <c r="A190" s="168">
        <f>IF(OR(ISBLANK(B190),LEFT(B190,1)=" ",LEFT(B190,1)="-"),"",MAX($A$2:A188)+1)</f>
        <v>12</v>
      </c>
      <c r="B190" s="172" t="s">
        <v>1747</v>
      </c>
      <c r="C190" s="202"/>
      <c r="D190" s="29"/>
      <c r="E190" s="652"/>
      <c r="F190" s="32"/>
      <c r="G190" s="32"/>
      <c r="H190" s="202"/>
      <c r="I190" s="29"/>
      <c r="J190" s="652"/>
      <c r="K190" s="32"/>
      <c r="L190" s="32"/>
      <c r="M190" s="658"/>
      <c r="Q190" s="166"/>
    </row>
    <row r="191" spans="1:17" s="168" customFormat="1" ht="28.5">
      <c r="B191" s="172" t="s">
        <v>1270</v>
      </c>
      <c r="C191" s="202"/>
      <c r="D191" s="29"/>
      <c r="E191" s="652"/>
      <c r="F191" s="32"/>
      <c r="G191" s="32"/>
      <c r="H191" s="202"/>
      <c r="I191" s="29"/>
      <c r="J191" s="652"/>
      <c r="K191" s="32"/>
      <c r="L191" s="32"/>
      <c r="M191" s="658"/>
      <c r="Q191" s="166"/>
    </row>
    <row r="192" spans="1:17" s="168" customFormat="1" ht="57">
      <c r="A192" s="172"/>
      <c r="B192" s="172" t="s">
        <v>2336</v>
      </c>
      <c r="C192" s="202"/>
      <c r="D192" s="29"/>
      <c r="E192" s="652"/>
      <c r="F192" s="32"/>
      <c r="G192" s="32"/>
      <c r="H192" s="202"/>
      <c r="I192" s="29"/>
      <c r="J192" s="652"/>
      <c r="K192" s="32"/>
      <c r="L192" s="32"/>
      <c r="M192" s="658"/>
      <c r="Q192" s="166"/>
    </row>
    <row r="193" spans="1:17" s="168" customFormat="1">
      <c r="A193" s="172"/>
      <c r="B193" s="172" t="s">
        <v>1265</v>
      </c>
      <c r="C193" s="202"/>
      <c r="D193" s="166"/>
      <c r="E193" s="652"/>
      <c r="F193" s="32"/>
      <c r="G193" s="32"/>
      <c r="H193" s="202"/>
      <c r="I193" s="29"/>
      <c r="J193" s="652"/>
      <c r="K193" s="32"/>
      <c r="L193" s="32"/>
      <c r="M193" s="658"/>
      <c r="Q193" s="166"/>
    </row>
    <row r="194" spans="1:17" s="168" customFormat="1">
      <c r="A194" s="172"/>
      <c r="B194" s="172"/>
      <c r="C194" s="202"/>
      <c r="D194" s="183" t="s">
        <v>192</v>
      </c>
      <c r="E194" s="302">
        <v>5</v>
      </c>
      <c r="F194" s="10"/>
      <c r="G194" s="32">
        <f>E194*F194</f>
        <v>0</v>
      </c>
      <c r="H194" s="202"/>
      <c r="I194" s="29"/>
      <c r="J194" s="652"/>
      <c r="K194" s="32"/>
      <c r="L194" s="32"/>
      <c r="M194" s="658"/>
      <c r="Q194" s="166"/>
    </row>
    <row r="195" spans="1:17" s="168" customFormat="1">
      <c r="A195" s="172"/>
      <c r="B195" s="172"/>
      <c r="C195" s="202"/>
      <c r="D195" s="166"/>
      <c r="E195" s="652"/>
      <c r="F195" s="32"/>
      <c r="G195" s="32"/>
      <c r="H195" s="202"/>
      <c r="I195" s="29"/>
      <c r="J195" s="652"/>
      <c r="K195" s="32"/>
      <c r="L195" s="32"/>
      <c r="M195" s="658"/>
      <c r="Q195" s="166"/>
    </row>
    <row r="196" spans="1:17" s="168" customFormat="1" ht="242.25">
      <c r="A196" s="168">
        <f>IF(OR(ISBLANK(B196),LEFT(B196,1)=" ",LEFT(B196,1)="-"),"",MAX($A$2:A195)+1)</f>
        <v>13</v>
      </c>
      <c r="B196" s="172" t="s">
        <v>1748</v>
      </c>
      <c r="C196" s="202"/>
      <c r="D196" s="29"/>
      <c r="E196" s="652"/>
      <c r="F196" s="32"/>
      <c r="G196" s="32"/>
      <c r="H196" s="202"/>
      <c r="I196" s="29"/>
      <c r="J196" s="652"/>
      <c r="K196" s="32"/>
      <c r="L196" s="32"/>
      <c r="M196" s="658"/>
      <c r="Q196" s="166"/>
    </row>
    <row r="197" spans="1:17" s="168" customFormat="1" ht="28.5">
      <c r="B197" s="172" t="s">
        <v>1270</v>
      </c>
      <c r="C197" s="202"/>
      <c r="D197" s="29"/>
      <c r="E197" s="652"/>
      <c r="F197" s="32"/>
      <c r="G197" s="32"/>
      <c r="H197" s="202"/>
      <c r="I197" s="29"/>
      <c r="J197" s="652"/>
      <c r="K197" s="32"/>
      <c r="L197" s="32"/>
      <c r="M197" s="658"/>
      <c r="Q197" s="166"/>
    </row>
    <row r="198" spans="1:17" s="168" customFormat="1" ht="57">
      <c r="A198" s="172"/>
      <c r="B198" s="172" t="s">
        <v>2336</v>
      </c>
      <c r="C198" s="202"/>
      <c r="D198" s="29"/>
      <c r="E198" s="652"/>
      <c r="F198" s="32"/>
      <c r="G198" s="32"/>
      <c r="H198" s="202"/>
      <c r="I198" s="29"/>
      <c r="J198" s="652"/>
      <c r="K198" s="32"/>
      <c r="L198" s="32"/>
      <c r="M198" s="658"/>
      <c r="Q198" s="166"/>
    </row>
    <row r="199" spans="1:17" s="168" customFormat="1">
      <c r="A199" s="172"/>
      <c r="B199" s="172" t="s">
        <v>1265</v>
      </c>
      <c r="C199" s="202"/>
      <c r="D199" s="183" t="s">
        <v>192</v>
      </c>
      <c r="E199" s="302">
        <v>3</v>
      </c>
      <c r="F199" s="10"/>
      <c r="G199" s="32">
        <f>E199*F199</f>
        <v>0</v>
      </c>
      <c r="H199" s="202"/>
      <c r="I199" s="29"/>
      <c r="J199" s="652"/>
      <c r="K199" s="32"/>
      <c r="L199" s="32"/>
      <c r="M199" s="658"/>
      <c r="Q199" s="166"/>
    </row>
    <row r="200" spans="1:17" s="168" customFormat="1">
      <c r="A200" s="172"/>
      <c r="B200" s="172"/>
      <c r="C200" s="202"/>
      <c r="D200" s="166"/>
      <c r="E200" s="652"/>
      <c r="F200" s="32"/>
      <c r="G200" s="32"/>
      <c r="H200" s="202"/>
      <c r="I200" s="29"/>
      <c r="J200" s="652"/>
      <c r="K200" s="32"/>
      <c r="L200" s="32"/>
      <c r="M200" s="658"/>
      <c r="Q200" s="166"/>
    </row>
    <row r="201" spans="1:17" s="168" customFormat="1">
      <c r="A201" s="172"/>
      <c r="B201" s="172"/>
      <c r="C201" s="202"/>
      <c r="D201" s="166"/>
      <c r="E201" s="652"/>
      <c r="F201" s="32"/>
      <c r="G201" s="32"/>
      <c r="H201" s="202"/>
      <c r="I201" s="29"/>
      <c r="J201" s="652"/>
      <c r="K201" s="32"/>
      <c r="L201" s="32"/>
      <c r="M201" s="658"/>
      <c r="Q201" s="166"/>
    </row>
    <row r="202" spans="1:17" s="168" customFormat="1" ht="242.25">
      <c r="A202" s="168">
        <f>IF(OR(ISBLANK(B202),LEFT(B202,1)=" ",LEFT(B202,1)="-"),"",MAX($A$2:A201)+1)</f>
        <v>14</v>
      </c>
      <c r="B202" s="172" t="s">
        <v>1749</v>
      </c>
      <c r="C202" s="202"/>
      <c r="D202" s="29"/>
      <c r="E202" s="652"/>
      <c r="F202" s="32"/>
      <c r="G202" s="32"/>
      <c r="H202" s="202"/>
      <c r="I202" s="29"/>
      <c r="J202" s="652"/>
      <c r="K202" s="32"/>
      <c r="L202" s="32"/>
      <c r="M202" s="658"/>
      <c r="Q202" s="166"/>
    </row>
    <row r="203" spans="1:17" s="168" customFormat="1" ht="28.5">
      <c r="B203" s="172" t="s">
        <v>1270</v>
      </c>
      <c r="C203" s="202"/>
      <c r="D203" s="29"/>
      <c r="E203" s="652"/>
      <c r="F203" s="32"/>
      <c r="G203" s="32"/>
      <c r="H203" s="202"/>
      <c r="I203" s="29"/>
      <c r="J203" s="652"/>
      <c r="K203" s="32"/>
      <c r="L203" s="32"/>
      <c r="M203" s="658"/>
      <c r="Q203" s="166"/>
    </row>
    <row r="204" spans="1:17" s="168" customFormat="1" ht="57">
      <c r="A204" s="172"/>
      <c r="B204" s="172" t="s">
        <v>2336</v>
      </c>
      <c r="C204" s="202"/>
      <c r="D204" s="29"/>
      <c r="E204" s="652"/>
      <c r="F204" s="32"/>
      <c r="G204" s="32"/>
      <c r="H204" s="202"/>
      <c r="I204" s="29"/>
      <c r="J204" s="652"/>
      <c r="K204" s="32"/>
      <c r="L204" s="32"/>
      <c r="M204" s="658"/>
      <c r="Q204" s="166"/>
    </row>
    <row r="205" spans="1:17" s="168" customFormat="1">
      <c r="A205" s="172"/>
      <c r="B205" s="172" t="s">
        <v>1265</v>
      </c>
      <c r="C205" s="202"/>
      <c r="D205" s="183" t="s">
        <v>192</v>
      </c>
      <c r="E205" s="302">
        <v>2</v>
      </c>
      <c r="F205" s="10"/>
      <c r="G205" s="32">
        <f>E205*F205</f>
        <v>0</v>
      </c>
      <c r="H205" s="202"/>
      <c r="I205" s="29"/>
      <c r="J205" s="652"/>
      <c r="K205" s="32"/>
      <c r="L205" s="32"/>
      <c r="M205" s="658"/>
      <c r="Q205" s="166"/>
    </row>
    <row r="206" spans="1:17" s="168" customFormat="1">
      <c r="A206" s="172"/>
      <c r="B206" s="172"/>
      <c r="C206" s="202"/>
      <c r="D206" s="166"/>
      <c r="E206" s="652"/>
      <c r="F206" s="32"/>
      <c r="G206" s="32"/>
      <c r="H206" s="202"/>
      <c r="I206" s="29"/>
      <c r="J206" s="652"/>
      <c r="K206" s="32"/>
      <c r="L206" s="32"/>
      <c r="M206" s="658"/>
      <c r="Q206" s="166"/>
    </row>
    <row r="207" spans="1:17" s="168" customFormat="1" ht="242.25">
      <c r="A207" s="168">
        <f>IF(OR(ISBLANK(B207),LEFT(B207,1)=" ",LEFT(B207,1)="-"),"",MAX($A$2:A206)+1)</f>
        <v>15</v>
      </c>
      <c r="B207" s="172" t="s">
        <v>1750</v>
      </c>
      <c r="C207" s="202"/>
      <c r="D207" s="29"/>
      <c r="E207" s="652"/>
      <c r="F207" s="32"/>
      <c r="G207" s="32"/>
      <c r="H207" s="202"/>
      <c r="I207" s="29"/>
      <c r="J207" s="652"/>
      <c r="K207" s="32"/>
      <c r="L207" s="32"/>
      <c r="M207" s="658"/>
      <c r="Q207" s="166"/>
    </row>
    <row r="208" spans="1:17" s="168" customFormat="1" ht="28.5">
      <c r="B208" s="172" t="s">
        <v>1270</v>
      </c>
      <c r="C208" s="202"/>
      <c r="D208" s="29"/>
      <c r="E208" s="652"/>
      <c r="F208" s="32"/>
      <c r="G208" s="32"/>
      <c r="H208" s="202"/>
      <c r="I208" s="29"/>
      <c r="J208" s="652"/>
      <c r="K208" s="32"/>
      <c r="L208" s="32"/>
      <c r="M208" s="658"/>
      <c r="Q208" s="166"/>
    </row>
    <row r="209" spans="1:17" s="168" customFormat="1" ht="57">
      <c r="A209" s="172"/>
      <c r="B209" s="172" t="s">
        <v>2336</v>
      </c>
      <c r="C209" s="202"/>
      <c r="D209" s="29"/>
      <c r="E209" s="652"/>
      <c r="F209" s="32"/>
      <c r="G209" s="32"/>
      <c r="H209" s="202"/>
      <c r="I209" s="29"/>
      <c r="J209" s="652"/>
      <c r="K209" s="32"/>
      <c r="L209" s="32"/>
      <c r="M209" s="658"/>
      <c r="Q209" s="166"/>
    </row>
    <row r="210" spans="1:17" s="168" customFormat="1">
      <c r="A210" s="172"/>
      <c r="B210" s="172" t="s">
        <v>1265</v>
      </c>
      <c r="C210" s="202"/>
      <c r="D210" s="183" t="s">
        <v>192</v>
      </c>
      <c r="E210" s="302">
        <v>2</v>
      </c>
      <c r="F210" s="10"/>
      <c r="G210" s="32">
        <f>E210*F210</f>
        <v>0</v>
      </c>
      <c r="H210" s="202"/>
      <c r="I210" s="29"/>
      <c r="J210" s="652"/>
      <c r="K210" s="32"/>
      <c r="L210" s="32"/>
      <c r="M210" s="658"/>
      <c r="Q210" s="166"/>
    </row>
    <row r="211" spans="1:17" s="168" customFormat="1">
      <c r="A211" s="172"/>
      <c r="B211" s="172"/>
      <c r="C211" s="202"/>
      <c r="D211" s="183"/>
      <c r="E211" s="233"/>
      <c r="F211" s="234"/>
      <c r="G211" s="32"/>
      <c r="H211" s="202"/>
      <c r="I211" s="29"/>
      <c r="J211" s="652"/>
      <c r="K211" s="32"/>
      <c r="L211" s="32"/>
      <c r="M211" s="658"/>
      <c r="Q211" s="166"/>
    </row>
    <row r="212" spans="1:17" s="168" customFormat="1" ht="242.25">
      <c r="A212" s="168">
        <f>IF(OR(ISBLANK(B212),LEFT(B212,1)=" ",LEFT(B212,1)="-"),"",MAX($A$2:A211)+1)</f>
        <v>16</v>
      </c>
      <c r="B212" s="172" t="s">
        <v>1751</v>
      </c>
      <c r="C212" s="202"/>
      <c r="D212" s="29"/>
      <c r="E212" s="652"/>
      <c r="F212" s="32"/>
      <c r="G212" s="32"/>
      <c r="H212" s="202"/>
      <c r="I212" s="29"/>
      <c r="J212" s="652"/>
      <c r="K212" s="32"/>
      <c r="L212" s="32"/>
      <c r="M212" s="658"/>
      <c r="Q212" s="166"/>
    </row>
    <row r="213" spans="1:17" s="168" customFormat="1" ht="28.5">
      <c r="B213" s="172" t="s">
        <v>1270</v>
      </c>
      <c r="C213" s="202"/>
      <c r="D213" s="29"/>
      <c r="E213" s="652"/>
      <c r="F213" s="32"/>
      <c r="G213" s="32"/>
      <c r="H213" s="202"/>
      <c r="I213" s="29"/>
      <c r="J213" s="652"/>
      <c r="K213" s="32"/>
      <c r="L213" s="32"/>
      <c r="M213" s="658"/>
      <c r="Q213" s="166"/>
    </row>
    <row r="214" spans="1:17" s="168" customFormat="1" ht="57">
      <c r="A214" s="172"/>
      <c r="B214" s="172" t="s">
        <v>2336</v>
      </c>
      <c r="C214" s="202"/>
      <c r="D214" s="29"/>
      <c r="E214" s="652"/>
      <c r="F214" s="32"/>
      <c r="G214" s="32"/>
      <c r="H214" s="202"/>
      <c r="I214" s="29"/>
      <c r="J214" s="652"/>
      <c r="K214" s="32"/>
      <c r="L214" s="32"/>
      <c r="M214" s="658"/>
      <c r="Q214" s="166"/>
    </row>
    <row r="215" spans="1:17" s="168" customFormat="1">
      <c r="A215" s="172"/>
      <c r="B215" s="172" t="s">
        <v>1265</v>
      </c>
      <c r="C215" s="202"/>
      <c r="D215" s="183" t="s">
        <v>192</v>
      </c>
      <c r="E215" s="302">
        <v>1</v>
      </c>
      <c r="F215" s="10"/>
      <c r="G215" s="32">
        <f>E215*F215</f>
        <v>0</v>
      </c>
      <c r="H215" s="202"/>
      <c r="I215" s="29"/>
      <c r="J215" s="652"/>
      <c r="K215" s="32"/>
      <c r="L215" s="32"/>
      <c r="M215" s="658"/>
      <c r="Q215" s="166"/>
    </row>
    <row r="216" spans="1:17" s="168" customFormat="1">
      <c r="A216" s="172"/>
      <c r="B216" s="172"/>
      <c r="C216" s="202"/>
      <c r="D216" s="183"/>
      <c r="E216" s="233"/>
      <c r="F216" s="234"/>
      <c r="G216" s="32"/>
      <c r="H216" s="202"/>
      <c r="I216" s="29"/>
      <c r="J216" s="652"/>
      <c r="K216" s="32"/>
      <c r="L216" s="32"/>
      <c r="M216" s="658"/>
      <c r="Q216" s="166"/>
    </row>
    <row r="217" spans="1:17" s="168" customFormat="1" ht="237" customHeight="1">
      <c r="A217" s="168">
        <f>IF(OR(ISBLANK(B217),LEFT(B217,1)=" ",LEFT(B217,1)="-"),"",MAX($A$2:A212)+1)</f>
        <v>17</v>
      </c>
      <c r="B217" s="172" t="s">
        <v>1752</v>
      </c>
      <c r="C217" s="202"/>
      <c r="D217" s="29"/>
      <c r="E217" s="652"/>
      <c r="F217" s="32"/>
      <c r="G217" s="32"/>
      <c r="H217" s="202"/>
      <c r="I217" s="29"/>
      <c r="J217" s="652"/>
      <c r="K217" s="32"/>
      <c r="L217" s="32"/>
      <c r="M217" s="658"/>
      <c r="Q217" s="166"/>
    </row>
    <row r="218" spans="1:17" s="168" customFormat="1" ht="28.5">
      <c r="A218" s="172"/>
      <c r="B218" s="172" t="s">
        <v>1270</v>
      </c>
      <c r="C218" s="202"/>
      <c r="D218" s="29"/>
      <c r="E218" s="652"/>
      <c r="F218" s="32"/>
      <c r="G218" s="32"/>
      <c r="H218" s="202"/>
      <c r="I218" s="29"/>
      <c r="J218" s="652"/>
      <c r="K218" s="32"/>
      <c r="L218" s="32"/>
      <c r="M218" s="658"/>
      <c r="Q218" s="166"/>
    </row>
    <row r="219" spans="1:17" s="168" customFormat="1" ht="57">
      <c r="A219" s="172"/>
      <c r="B219" s="172" t="s">
        <v>2336</v>
      </c>
      <c r="C219" s="202"/>
      <c r="D219" s="166"/>
      <c r="E219" s="652"/>
      <c r="F219" s="32"/>
      <c r="G219" s="32"/>
      <c r="H219" s="202"/>
      <c r="I219" s="29"/>
      <c r="J219" s="652"/>
      <c r="K219" s="32"/>
      <c r="L219" s="32"/>
      <c r="M219" s="658"/>
      <c r="Q219" s="166"/>
    </row>
    <row r="220" spans="1:17" s="168" customFormat="1">
      <c r="A220" s="172"/>
      <c r="B220" s="172" t="s">
        <v>1265</v>
      </c>
      <c r="D220" s="183" t="s">
        <v>192</v>
      </c>
      <c r="E220" s="302">
        <v>3</v>
      </c>
      <c r="F220" s="10"/>
      <c r="G220" s="32">
        <f>E220*F220</f>
        <v>0</v>
      </c>
      <c r="H220" s="202"/>
      <c r="I220" s="29"/>
      <c r="J220" s="652"/>
      <c r="K220" s="32"/>
      <c r="L220" s="32"/>
      <c r="M220" s="658"/>
      <c r="Q220" s="166"/>
    </row>
    <row r="221" spans="1:17" s="168" customFormat="1">
      <c r="A221" s="172"/>
      <c r="B221" s="172"/>
      <c r="D221" s="183"/>
      <c r="E221" s="233"/>
      <c r="F221" s="234"/>
      <c r="G221" s="32"/>
      <c r="H221" s="202"/>
      <c r="I221" s="29"/>
      <c r="J221" s="652"/>
      <c r="K221" s="32"/>
      <c r="L221" s="32"/>
      <c r="M221" s="658"/>
      <c r="Q221" s="166"/>
    </row>
    <row r="222" spans="1:17" s="168" customFormat="1" ht="256.5">
      <c r="A222" s="168">
        <f>IF(OR(ISBLANK(B222),LEFT(B222,1)=" ",LEFT(B222,1)="-"),"",MAX($A$2:A221)+1)</f>
        <v>18</v>
      </c>
      <c r="B222" s="172" t="s">
        <v>1753</v>
      </c>
      <c r="C222" s="202"/>
      <c r="D222" s="29"/>
      <c r="E222" s="652"/>
      <c r="F222" s="32"/>
      <c r="G222" s="32"/>
      <c r="H222" s="202"/>
      <c r="I222" s="29"/>
      <c r="J222" s="652"/>
      <c r="K222" s="32"/>
      <c r="L222" s="32"/>
      <c r="M222" s="658"/>
      <c r="Q222" s="166"/>
    </row>
    <row r="223" spans="1:17" s="168" customFormat="1" ht="28.5">
      <c r="B223" s="172" t="s">
        <v>1270</v>
      </c>
      <c r="C223" s="202"/>
      <c r="D223" s="29"/>
      <c r="E223" s="652"/>
      <c r="F223" s="32"/>
      <c r="G223" s="32"/>
      <c r="H223" s="202"/>
      <c r="I223" s="29"/>
      <c r="J223" s="652"/>
      <c r="K223" s="32"/>
      <c r="L223" s="32"/>
      <c r="M223" s="658"/>
      <c r="Q223" s="166"/>
    </row>
    <row r="224" spans="1:17" s="168" customFormat="1" ht="57">
      <c r="A224" s="172"/>
      <c r="B224" s="172" t="s">
        <v>2336</v>
      </c>
      <c r="C224" s="202"/>
      <c r="D224" s="29"/>
      <c r="E224" s="652"/>
      <c r="F224" s="32"/>
      <c r="G224" s="32"/>
      <c r="H224" s="202"/>
      <c r="I224" s="29"/>
      <c r="J224" s="652"/>
      <c r="K224" s="32"/>
      <c r="L224" s="32"/>
      <c r="M224" s="658"/>
      <c r="Q224" s="166"/>
    </row>
    <row r="225" spans="1:17" s="168" customFormat="1">
      <c r="A225" s="172"/>
      <c r="B225" s="172" t="s">
        <v>1265</v>
      </c>
      <c r="C225" s="202"/>
      <c r="D225" s="166"/>
      <c r="E225" s="652"/>
      <c r="F225" s="32"/>
      <c r="G225" s="32"/>
      <c r="H225" s="202"/>
      <c r="I225" s="29"/>
      <c r="J225" s="652"/>
      <c r="K225" s="32"/>
      <c r="L225" s="32"/>
      <c r="M225" s="658"/>
      <c r="Q225" s="166"/>
    </row>
    <row r="226" spans="1:17" s="168" customFormat="1">
      <c r="A226" s="172"/>
      <c r="B226" s="172"/>
      <c r="D226" s="183" t="s">
        <v>192</v>
      </c>
      <c r="E226" s="302">
        <v>1</v>
      </c>
      <c r="F226" s="10"/>
      <c r="G226" s="32">
        <f>E226*F226</f>
        <v>0</v>
      </c>
      <c r="H226" s="202"/>
      <c r="I226" s="29"/>
      <c r="J226" s="652"/>
      <c r="K226" s="32"/>
      <c r="L226" s="32"/>
      <c r="M226" s="658"/>
      <c r="Q226" s="166"/>
    </row>
    <row r="227" spans="1:17" s="168" customFormat="1">
      <c r="A227" s="172"/>
      <c r="B227" s="172"/>
      <c r="D227" s="183"/>
      <c r="E227" s="233"/>
      <c r="F227" s="234"/>
      <c r="G227" s="32"/>
      <c r="H227" s="202"/>
      <c r="I227" s="29"/>
      <c r="J227" s="652"/>
      <c r="K227" s="32"/>
      <c r="L227" s="32"/>
      <c r="M227" s="658"/>
      <c r="Q227" s="166"/>
    </row>
    <row r="228" spans="1:17" s="168" customFormat="1" ht="256.5">
      <c r="A228" s="168">
        <f>IF(OR(ISBLANK(B228),LEFT(B228,1)=" ",LEFT(B228,1)="-"),"",MAX($A$2:A227)+1)</f>
        <v>19</v>
      </c>
      <c r="B228" s="172" t="s">
        <v>1754</v>
      </c>
      <c r="C228" s="202"/>
      <c r="D228" s="29"/>
      <c r="E228" s="652"/>
      <c r="F228" s="32"/>
      <c r="G228" s="32"/>
      <c r="H228" s="202"/>
      <c r="I228" s="29"/>
      <c r="J228" s="652"/>
      <c r="K228" s="32"/>
      <c r="L228" s="32"/>
      <c r="M228" s="658"/>
      <c r="Q228" s="166"/>
    </row>
    <row r="229" spans="1:17" s="168" customFormat="1" ht="28.5">
      <c r="B229" s="172" t="s">
        <v>1270</v>
      </c>
      <c r="C229" s="202"/>
      <c r="D229" s="29"/>
      <c r="E229" s="652"/>
      <c r="F229" s="32"/>
      <c r="G229" s="32"/>
      <c r="H229" s="202"/>
      <c r="I229" s="29"/>
      <c r="J229" s="652"/>
      <c r="K229" s="32"/>
      <c r="L229" s="32"/>
      <c r="M229" s="658"/>
      <c r="Q229" s="166"/>
    </row>
    <row r="230" spans="1:17" s="168" customFormat="1" ht="57">
      <c r="A230" s="172"/>
      <c r="B230" s="172" t="s">
        <v>2336</v>
      </c>
      <c r="C230" s="202"/>
      <c r="D230" s="29"/>
      <c r="E230" s="652"/>
      <c r="F230" s="32"/>
      <c r="G230" s="32"/>
      <c r="H230" s="202"/>
      <c r="I230" s="29"/>
      <c r="J230" s="652"/>
      <c r="K230" s="32"/>
      <c r="L230" s="32"/>
      <c r="M230" s="658"/>
      <c r="Q230" s="166"/>
    </row>
    <row r="231" spans="1:17" s="168" customFormat="1">
      <c r="A231" s="172"/>
      <c r="B231" s="172" t="s">
        <v>1265</v>
      </c>
      <c r="C231" s="202"/>
      <c r="D231" s="166"/>
      <c r="E231" s="652"/>
      <c r="F231" s="32"/>
      <c r="G231" s="32"/>
      <c r="H231" s="202"/>
      <c r="I231" s="29"/>
      <c r="J231" s="652"/>
      <c r="K231" s="32"/>
      <c r="L231" s="32"/>
      <c r="M231" s="658"/>
      <c r="Q231" s="166"/>
    </row>
    <row r="232" spans="1:17" s="168" customFormat="1">
      <c r="A232" s="172"/>
      <c r="B232" s="172"/>
      <c r="D232" s="183" t="s">
        <v>192</v>
      </c>
      <c r="E232" s="302">
        <v>1</v>
      </c>
      <c r="F232" s="10"/>
      <c r="G232" s="32">
        <f>E232*F232</f>
        <v>0</v>
      </c>
      <c r="H232" s="202"/>
      <c r="I232" s="29"/>
      <c r="J232" s="652"/>
      <c r="K232" s="32"/>
      <c r="L232" s="32"/>
      <c r="M232" s="658"/>
      <c r="Q232" s="166"/>
    </row>
    <row r="233" spans="1:17" s="168" customFormat="1">
      <c r="A233" s="172"/>
      <c r="B233" s="172"/>
      <c r="D233" s="183"/>
      <c r="E233" s="233"/>
      <c r="F233" s="234"/>
      <c r="G233" s="32"/>
      <c r="H233" s="202"/>
      <c r="I233" s="29"/>
      <c r="J233" s="652"/>
      <c r="K233" s="32"/>
      <c r="L233" s="32"/>
      <c r="M233" s="658"/>
      <c r="Q233" s="166"/>
    </row>
    <row r="234" spans="1:17" s="168" customFormat="1" ht="256.5">
      <c r="A234" s="168">
        <f>IF(OR(ISBLANK(B234),LEFT(B234,1)=" ",LEFT(B234,1)="-"),"",MAX($A$2:A232)+1)</f>
        <v>20</v>
      </c>
      <c r="B234" s="172" t="s">
        <v>1755</v>
      </c>
      <c r="C234" s="202"/>
      <c r="D234" s="29"/>
      <c r="E234" s="652"/>
      <c r="F234" s="32"/>
      <c r="G234" s="32"/>
      <c r="H234" s="202"/>
      <c r="I234" s="29"/>
      <c r="J234" s="652"/>
      <c r="K234" s="32"/>
      <c r="L234" s="32"/>
      <c r="M234" s="658"/>
      <c r="Q234" s="166"/>
    </row>
    <row r="235" spans="1:17" s="168" customFormat="1" ht="28.5">
      <c r="B235" s="172" t="s">
        <v>1270</v>
      </c>
      <c r="C235" s="202"/>
      <c r="D235" s="29"/>
      <c r="E235" s="652"/>
      <c r="F235" s="32"/>
      <c r="G235" s="32"/>
      <c r="H235" s="202"/>
      <c r="I235" s="29"/>
      <c r="J235" s="652"/>
      <c r="K235" s="32"/>
      <c r="L235" s="32"/>
      <c r="M235" s="658"/>
      <c r="Q235" s="166"/>
    </row>
    <row r="236" spans="1:17" s="168" customFormat="1" ht="57">
      <c r="A236" s="172"/>
      <c r="B236" s="172" t="s">
        <v>2336</v>
      </c>
      <c r="C236" s="202"/>
      <c r="D236" s="29"/>
      <c r="E236" s="652"/>
      <c r="F236" s="32"/>
      <c r="G236" s="32"/>
      <c r="H236" s="202"/>
      <c r="I236" s="29"/>
      <c r="J236" s="652"/>
      <c r="K236" s="32"/>
      <c r="L236" s="32"/>
      <c r="M236" s="658"/>
      <c r="Q236" s="166"/>
    </row>
    <row r="237" spans="1:17" s="168" customFormat="1">
      <c r="A237" s="172"/>
      <c r="B237" s="172" t="s">
        <v>1265</v>
      </c>
      <c r="C237" s="202"/>
      <c r="D237" s="166"/>
      <c r="E237" s="652"/>
      <c r="F237" s="32"/>
      <c r="G237" s="32"/>
      <c r="H237" s="202"/>
      <c r="I237" s="29"/>
      <c r="J237" s="652"/>
      <c r="K237" s="32"/>
      <c r="L237" s="32"/>
      <c r="M237" s="658"/>
      <c r="Q237" s="166"/>
    </row>
    <row r="238" spans="1:17" s="168" customFormat="1">
      <c r="A238" s="172"/>
      <c r="B238" s="172"/>
      <c r="D238" s="183" t="s">
        <v>192</v>
      </c>
      <c r="E238" s="302">
        <v>1</v>
      </c>
      <c r="F238" s="10"/>
      <c r="G238" s="32">
        <f>E238*F238</f>
        <v>0</v>
      </c>
      <c r="H238" s="202"/>
      <c r="I238" s="29"/>
      <c r="J238" s="652"/>
      <c r="K238" s="32"/>
      <c r="L238" s="32"/>
      <c r="M238" s="658"/>
      <c r="Q238" s="166"/>
    </row>
    <row r="239" spans="1:17" s="168" customFormat="1" ht="242.25">
      <c r="A239" s="168">
        <f>IF(OR(ISBLANK(B239),LEFT(B239,1)=" ",LEFT(B239,1)="-"),"",MAX($A$2:A237)+1)</f>
        <v>21</v>
      </c>
      <c r="B239" s="172" t="s">
        <v>1756</v>
      </c>
      <c r="C239" s="202"/>
      <c r="D239" s="29"/>
      <c r="E239" s="652"/>
      <c r="F239" s="32"/>
      <c r="G239" s="32"/>
      <c r="H239" s="202"/>
      <c r="I239" s="29"/>
      <c r="J239" s="652"/>
      <c r="K239" s="32"/>
      <c r="L239" s="32"/>
      <c r="M239" s="658"/>
      <c r="Q239" s="166"/>
    </row>
    <row r="240" spans="1:17" s="168" customFormat="1" ht="28.5">
      <c r="B240" s="172" t="s">
        <v>1270</v>
      </c>
      <c r="C240" s="202"/>
      <c r="D240" s="29"/>
      <c r="E240" s="652"/>
      <c r="F240" s="32"/>
      <c r="G240" s="32"/>
      <c r="H240" s="202"/>
      <c r="I240" s="29"/>
      <c r="J240" s="652"/>
      <c r="K240" s="32"/>
      <c r="L240" s="32"/>
      <c r="M240" s="658"/>
      <c r="Q240" s="166"/>
    </row>
    <row r="241" spans="1:17" s="168" customFormat="1" ht="57">
      <c r="A241" s="172"/>
      <c r="B241" s="172" t="s">
        <v>2336</v>
      </c>
      <c r="C241" s="202"/>
      <c r="D241" s="29"/>
      <c r="E241" s="652"/>
      <c r="F241" s="32"/>
      <c r="G241" s="32"/>
      <c r="H241" s="202"/>
      <c r="I241" s="29"/>
      <c r="J241" s="652"/>
      <c r="K241" s="32"/>
      <c r="L241" s="32"/>
      <c r="M241" s="658"/>
      <c r="Q241" s="166"/>
    </row>
    <row r="242" spans="1:17" s="168" customFormat="1">
      <c r="A242" s="172"/>
      <c r="B242" s="172" t="s">
        <v>1265</v>
      </c>
      <c r="C242" s="202"/>
      <c r="D242" s="166"/>
      <c r="E242" s="652"/>
      <c r="F242" s="32"/>
      <c r="G242" s="32"/>
      <c r="H242" s="202"/>
      <c r="I242" s="29"/>
      <c r="J242" s="652"/>
      <c r="K242" s="32"/>
      <c r="L242" s="32"/>
      <c r="M242" s="658"/>
      <c r="Q242" s="166"/>
    </row>
    <row r="243" spans="1:17" s="168" customFormat="1">
      <c r="A243" s="172"/>
      <c r="B243" s="172"/>
      <c r="C243" s="202"/>
      <c r="D243" s="183" t="s">
        <v>192</v>
      </c>
      <c r="E243" s="302">
        <v>2</v>
      </c>
      <c r="F243" s="10"/>
      <c r="G243" s="32">
        <f>E243*F243</f>
        <v>0</v>
      </c>
      <c r="H243" s="202"/>
      <c r="I243" s="29"/>
      <c r="J243" s="652"/>
      <c r="K243" s="32"/>
      <c r="L243" s="32"/>
      <c r="M243" s="658"/>
      <c r="Q243" s="166"/>
    </row>
    <row r="244" spans="1:17" s="168" customFormat="1" ht="242.25">
      <c r="A244" s="168">
        <f>IF(OR(ISBLANK(B244),LEFT(B244,1)=" ",LEFT(B244,1)="-"),"",MAX($A$2:A242)+1)</f>
        <v>22</v>
      </c>
      <c r="B244" s="172" t="s">
        <v>1757</v>
      </c>
      <c r="C244" s="202"/>
      <c r="D244" s="29"/>
      <c r="E244" s="652"/>
      <c r="F244" s="32"/>
      <c r="G244" s="32"/>
      <c r="H244" s="202"/>
      <c r="I244" s="29"/>
      <c r="J244" s="652"/>
      <c r="K244" s="32"/>
      <c r="L244" s="32"/>
      <c r="M244" s="658"/>
      <c r="Q244" s="166"/>
    </row>
    <row r="245" spans="1:17" s="168" customFormat="1" ht="28.5">
      <c r="B245" s="172" t="s">
        <v>1270</v>
      </c>
      <c r="C245" s="202"/>
      <c r="D245" s="29"/>
      <c r="E245" s="652"/>
      <c r="F245" s="32"/>
      <c r="G245" s="32"/>
      <c r="H245" s="202"/>
      <c r="I245" s="29"/>
      <c r="J245" s="652"/>
      <c r="K245" s="32"/>
      <c r="L245" s="32"/>
      <c r="M245" s="658"/>
      <c r="Q245" s="166"/>
    </row>
    <row r="246" spans="1:17" s="168" customFormat="1" ht="57">
      <c r="A246" s="172"/>
      <c r="B246" s="172" t="s">
        <v>2336</v>
      </c>
      <c r="C246" s="202"/>
      <c r="D246" s="29"/>
      <c r="E246" s="652"/>
      <c r="F246" s="32"/>
      <c r="G246" s="32"/>
      <c r="H246" s="202"/>
      <c r="I246" s="29"/>
      <c r="J246" s="652"/>
      <c r="K246" s="32"/>
      <c r="L246" s="32"/>
      <c r="M246" s="658"/>
      <c r="Q246" s="166"/>
    </row>
    <row r="247" spans="1:17" s="168" customFormat="1">
      <c r="A247" s="172"/>
      <c r="B247" s="172" t="s">
        <v>1265</v>
      </c>
      <c r="C247" s="202"/>
      <c r="D247" s="166"/>
      <c r="E247" s="652"/>
      <c r="F247" s="32"/>
      <c r="G247" s="32"/>
      <c r="H247" s="202"/>
      <c r="I247" s="29"/>
      <c r="J247" s="652"/>
      <c r="K247" s="32"/>
      <c r="L247" s="32"/>
      <c r="M247" s="658"/>
      <c r="Q247" s="166"/>
    </row>
    <row r="248" spans="1:17" s="168" customFormat="1">
      <c r="B248" s="172"/>
      <c r="C248" s="202"/>
      <c r="D248" s="29"/>
      <c r="E248" s="302">
        <v>3</v>
      </c>
      <c r="F248" s="10"/>
      <c r="G248" s="32">
        <f>E248*F248</f>
        <v>0</v>
      </c>
      <c r="H248" s="202"/>
      <c r="I248" s="29"/>
      <c r="J248" s="652"/>
      <c r="K248" s="32"/>
      <c r="L248" s="32"/>
      <c r="M248" s="658"/>
      <c r="Q248" s="166"/>
    </row>
    <row r="249" spans="1:17" s="168" customFormat="1">
      <c r="B249" s="172"/>
      <c r="C249" s="202"/>
      <c r="D249" s="29"/>
      <c r="E249" s="652"/>
      <c r="F249" s="32"/>
      <c r="G249" s="32"/>
      <c r="H249" s="202"/>
      <c r="I249" s="29"/>
      <c r="J249" s="652"/>
      <c r="K249" s="32"/>
      <c r="L249" s="32"/>
      <c r="M249" s="658"/>
      <c r="Q249" s="166"/>
    </row>
    <row r="250" spans="1:17" s="168" customFormat="1" ht="256.5">
      <c r="A250" s="168">
        <f>IF(OR(ISBLANK(B250),LEFT(B250,1)=" ",LEFT(B250,1)="-"),"",MAX($A$2:A248)+1)</f>
        <v>23</v>
      </c>
      <c r="B250" s="172" t="s">
        <v>1758</v>
      </c>
      <c r="C250" s="202"/>
      <c r="D250" s="29"/>
      <c r="E250" s="652"/>
      <c r="F250" s="32"/>
      <c r="G250" s="32"/>
      <c r="H250" s="202"/>
      <c r="I250" s="29"/>
      <c r="J250" s="652"/>
      <c r="K250" s="32"/>
      <c r="L250" s="32"/>
      <c r="M250" s="658"/>
      <c r="Q250" s="166"/>
    </row>
    <row r="251" spans="1:17" s="168" customFormat="1" ht="28.5">
      <c r="B251" s="172" t="s">
        <v>1270</v>
      </c>
      <c r="C251" s="202"/>
      <c r="D251" s="29"/>
      <c r="E251" s="652"/>
      <c r="F251" s="32"/>
      <c r="G251" s="32"/>
      <c r="H251" s="202"/>
      <c r="I251" s="29"/>
      <c r="J251" s="652"/>
      <c r="K251" s="32"/>
      <c r="L251" s="32"/>
      <c r="M251" s="658"/>
      <c r="Q251" s="166"/>
    </row>
    <row r="252" spans="1:17" s="168" customFormat="1" ht="57">
      <c r="A252" s="172"/>
      <c r="B252" s="172" t="s">
        <v>2336</v>
      </c>
      <c r="C252" s="202"/>
      <c r="D252" s="29"/>
      <c r="E252" s="652"/>
      <c r="F252" s="32"/>
      <c r="G252" s="32"/>
      <c r="H252" s="202"/>
      <c r="I252" s="29"/>
      <c r="J252" s="652"/>
      <c r="K252" s="32"/>
      <c r="L252" s="32"/>
      <c r="M252" s="658"/>
      <c r="Q252" s="166"/>
    </row>
    <row r="253" spans="1:17" s="168" customFormat="1">
      <c r="A253" s="172"/>
      <c r="B253" s="172" t="s">
        <v>1265</v>
      </c>
      <c r="C253" s="202"/>
      <c r="D253" s="166"/>
      <c r="E253" s="652"/>
      <c r="F253" s="32"/>
      <c r="G253" s="32"/>
      <c r="H253" s="202"/>
      <c r="I253" s="29"/>
      <c r="J253" s="652"/>
      <c r="K253" s="32"/>
      <c r="L253" s="32"/>
      <c r="M253" s="658"/>
      <c r="Q253" s="166"/>
    </row>
    <row r="254" spans="1:17" s="168" customFormat="1">
      <c r="B254" s="172"/>
      <c r="C254" s="202"/>
      <c r="D254" s="29"/>
      <c r="E254" s="302">
        <v>3</v>
      </c>
      <c r="F254" s="10"/>
      <c r="G254" s="32">
        <f>E254*F254</f>
        <v>0</v>
      </c>
      <c r="H254" s="202"/>
      <c r="I254" s="29"/>
      <c r="J254" s="652"/>
      <c r="K254" s="32"/>
      <c r="L254" s="32"/>
      <c r="M254" s="658"/>
      <c r="Q254" s="166"/>
    </row>
    <row r="255" spans="1:17" s="168" customFormat="1">
      <c r="B255" s="172"/>
      <c r="C255" s="202"/>
      <c r="D255" s="29"/>
      <c r="E255" s="652"/>
      <c r="F255" s="32"/>
      <c r="G255" s="32"/>
      <c r="H255" s="202"/>
      <c r="I255" s="29"/>
      <c r="J255" s="652"/>
      <c r="K255" s="32"/>
      <c r="L255" s="32"/>
      <c r="M255" s="658"/>
      <c r="Q255" s="166"/>
    </row>
    <row r="256" spans="1:17" s="168" customFormat="1">
      <c r="A256" s="172"/>
      <c r="B256" s="172"/>
      <c r="C256" s="202"/>
      <c r="D256" s="29"/>
      <c r="E256" s="652"/>
      <c r="F256" s="32"/>
      <c r="G256" s="32"/>
      <c r="H256" s="202"/>
      <c r="I256" s="29"/>
      <c r="J256" s="652"/>
      <c r="K256" s="32"/>
      <c r="L256" s="32"/>
      <c r="M256" s="658"/>
      <c r="Q256" s="166"/>
    </row>
    <row r="257" spans="1:17" s="168" customFormat="1" ht="256.5">
      <c r="A257" s="168">
        <f>IF(OR(ISBLANK(B257),LEFT(B257,1)=" ",LEFT(B257,1)="-"),"",MAX($A$2:A255)+1)</f>
        <v>24</v>
      </c>
      <c r="B257" s="172" t="s">
        <v>1759</v>
      </c>
      <c r="C257" s="202"/>
      <c r="D257" s="29"/>
      <c r="E257" s="652"/>
      <c r="F257" s="32"/>
      <c r="G257" s="32"/>
      <c r="H257" s="202"/>
      <c r="I257" s="29"/>
      <c r="J257" s="652"/>
      <c r="K257" s="32"/>
      <c r="L257" s="32"/>
      <c r="M257" s="658"/>
      <c r="Q257" s="166"/>
    </row>
    <row r="258" spans="1:17" s="168" customFormat="1" ht="28.5">
      <c r="B258" s="172" t="s">
        <v>1270</v>
      </c>
      <c r="C258" s="202"/>
      <c r="D258" s="29"/>
      <c r="E258" s="652"/>
      <c r="F258" s="32"/>
      <c r="G258" s="32"/>
      <c r="H258" s="202"/>
      <c r="I258" s="29"/>
      <c r="J258" s="652"/>
      <c r="K258" s="32"/>
      <c r="L258" s="32"/>
      <c r="M258" s="658"/>
      <c r="Q258" s="166"/>
    </row>
    <row r="259" spans="1:17" s="168" customFormat="1" ht="57">
      <c r="A259" s="172"/>
      <c r="B259" s="172" t="s">
        <v>2336</v>
      </c>
      <c r="C259" s="202"/>
      <c r="D259" s="29"/>
      <c r="E259" s="652"/>
      <c r="F259" s="32"/>
      <c r="G259" s="32"/>
      <c r="H259" s="202"/>
      <c r="I259" s="29"/>
      <c r="J259" s="652"/>
      <c r="K259" s="32"/>
      <c r="L259" s="32"/>
      <c r="M259" s="658"/>
      <c r="Q259" s="166"/>
    </row>
    <row r="260" spans="1:17" s="168" customFormat="1">
      <c r="A260" s="172"/>
      <c r="B260" s="172" t="s">
        <v>1265</v>
      </c>
      <c r="C260" s="202"/>
      <c r="D260" s="166"/>
      <c r="E260" s="652"/>
      <c r="F260" s="32"/>
      <c r="G260" s="32"/>
      <c r="H260" s="202"/>
      <c r="I260" s="29"/>
      <c r="J260" s="652"/>
      <c r="K260" s="32"/>
      <c r="L260" s="32"/>
      <c r="M260" s="658"/>
      <c r="Q260" s="166"/>
    </row>
    <row r="261" spans="1:17" s="168" customFormat="1">
      <c r="B261" s="172"/>
      <c r="C261" s="202"/>
      <c r="D261" s="29"/>
      <c r="E261" s="302">
        <v>1</v>
      </c>
      <c r="F261" s="10"/>
      <c r="G261" s="32">
        <f>E261*F261</f>
        <v>0</v>
      </c>
      <c r="H261" s="202"/>
      <c r="I261" s="29"/>
      <c r="J261" s="652"/>
      <c r="K261" s="32"/>
      <c r="L261" s="32"/>
      <c r="M261" s="658"/>
      <c r="Q261" s="166"/>
    </row>
    <row r="262" spans="1:17" s="168" customFormat="1">
      <c r="A262" s="172"/>
      <c r="B262" s="172"/>
      <c r="C262" s="202"/>
      <c r="D262" s="29"/>
      <c r="E262" s="652"/>
      <c r="F262" s="32"/>
      <c r="G262" s="32"/>
      <c r="H262" s="202"/>
      <c r="I262" s="29"/>
      <c r="J262" s="652"/>
      <c r="K262" s="32"/>
      <c r="L262" s="32"/>
      <c r="M262" s="658"/>
      <c r="Q262" s="166"/>
    </row>
    <row r="263" spans="1:17" s="168" customFormat="1" ht="256.5">
      <c r="A263" s="168">
        <f>IF(OR(ISBLANK(B263),LEFT(B263,1)=" ",LEFT(B263,1)="-"),"",MAX($A$2:A261)+1)</f>
        <v>25</v>
      </c>
      <c r="B263" s="172" t="s">
        <v>1760</v>
      </c>
      <c r="C263" s="202"/>
      <c r="D263" s="29"/>
      <c r="E263" s="652"/>
      <c r="F263" s="32"/>
      <c r="G263" s="32"/>
      <c r="H263" s="202"/>
      <c r="I263" s="29"/>
      <c r="J263" s="652"/>
      <c r="K263" s="32"/>
      <c r="L263" s="32"/>
      <c r="M263" s="658"/>
      <c r="Q263" s="166"/>
    </row>
    <row r="264" spans="1:17" s="168" customFormat="1" ht="28.5">
      <c r="B264" s="172" t="s">
        <v>1270</v>
      </c>
      <c r="C264" s="202"/>
      <c r="D264" s="29"/>
      <c r="E264" s="652"/>
      <c r="F264" s="32"/>
      <c r="G264" s="32"/>
      <c r="H264" s="202"/>
      <c r="I264" s="29"/>
      <c r="J264" s="652"/>
      <c r="K264" s="32"/>
      <c r="L264" s="32"/>
      <c r="M264" s="658"/>
      <c r="Q264" s="166"/>
    </row>
    <row r="265" spans="1:17" s="168" customFormat="1" ht="57">
      <c r="A265" s="172"/>
      <c r="B265" s="172" t="s">
        <v>2336</v>
      </c>
      <c r="C265" s="202"/>
      <c r="D265" s="29"/>
      <c r="E265" s="652"/>
      <c r="F265" s="32"/>
      <c r="G265" s="32"/>
      <c r="H265" s="202"/>
      <c r="I265" s="29"/>
      <c r="J265" s="652"/>
      <c r="K265" s="32"/>
      <c r="L265" s="32"/>
      <c r="M265" s="658"/>
      <c r="Q265" s="166"/>
    </row>
    <row r="266" spans="1:17" s="168" customFormat="1">
      <c r="A266" s="172"/>
      <c r="B266" s="172" t="s">
        <v>1265</v>
      </c>
      <c r="C266" s="202"/>
      <c r="D266" s="166"/>
      <c r="E266" s="652"/>
      <c r="F266" s="32"/>
      <c r="G266" s="32"/>
      <c r="H266" s="202"/>
      <c r="I266" s="29"/>
      <c r="J266" s="652"/>
      <c r="K266" s="32"/>
      <c r="L266" s="32"/>
      <c r="M266" s="658"/>
      <c r="Q266" s="166"/>
    </row>
    <row r="267" spans="1:17" s="168" customFormat="1">
      <c r="B267" s="172"/>
      <c r="C267" s="202"/>
      <c r="D267" s="29"/>
      <c r="E267" s="302">
        <v>1</v>
      </c>
      <c r="F267" s="10"/>
      <c r="G267" s="32">
        <f>E267*F267</f>
        <v>0</v>
      </c>
      <c r="H267" s="202"/>
      <c r="I267" s="29"/>
      <c r="J267" s="652"/>
      <c r="K267" s="32"/>
      <c r="L267" s="32"/>
      <c r="M267" s="658"/>
      <c r="Q267" s="166"/>
    </row>
    <row r="268" spans="1:17" s="168" customFormat="1">
      <c r="A268" s="172"/>
      <c r="B268" s="172"/>
      <c r="C268" s="202"/>
      <c r="D268" s="166"/>
      <c r="E268" s="652"/>
      <c r="F268" s="32"/>
      <c r="G268" s="32"/>
      <c r="H268" s="202"/>
      <c r="I268" s="29"/>
      <c r="J268" s="652"/>
      <c r="K268" s="32"/>
      <c r="L268" s="32"/>
      <c r="M268" s="658"/>
      <c r="Q268" s="166"/>
    </row>
    <row r="269" spans="1:17" s="168" customFormat="1" ht="242.25">
      <c r="A269" s="168">
        <f>IF(OR(ISBLANK(B269),LEFT(B269,1)=" ",LEFT(B269,1)="-"),"",MAX($A$2:A267)+1)</f>
        <v>26</v>
      </c>
      <c r="B269" s="172" t="s">
        <v>1761</v>
      </c>
      <c r="C269" s="202"/>
      <c r="D269" s="29"/>
      <c r="E269" s="652"/>
      <c r="F269" s="32"/>
      <c r="G269" s="32"/>
      <c r="H269" s="202"/>
      <c r="I269" s="29"/>
      <c r="J269" s="652"/>
      <c r="K269" s="32"/>
      <c r="L269" s="32"/>
      <c r="M269" s="658"/>
      <c r="Q269" s="166"/>
    </row>
    <row r="270" spans="1:17" s="168" customFormat="1" ht="28.5">
      <c r="B270" s="172" t="s">
        <v>1270</v>
      </c>
      <c r="C270" s="202"/>
      <c r="D270" s="29"/>
      <c r="E270" s="652"/>
      <c r="F270" s="32"/>
      <c r="G270" s="32"/>
      <c r="H270" s="202"/>
      <c r="I270" s="29"/>
      <c r="J270" s="652"/>
      <c r="K270" s="32"/>
      <c r="L270" s="32"/>
      <c r="M270" s="658"/>
      <c r="Q270" s="166"/>
    </row>
    <row r="271" spans="1:17" s="168" customFormat="1" ht="57">
      <c r="A271" s="172"/>
      <c r="B271" s="172" t="s">
        <v>2336</v>
      </c>
      <c r="C271" s="202"/>
      <c r="D271" s="29"/>
      <c r="E271" s="652"/>
      <c r="F271" s="32"/>
      <c r="G271" s="32"/>
      <c r="H271" s="202"/>
      <c r="I271" s="29"/>
      <c r="J271" s="652"/>
      <c r="K271" s="32"/>
      <c r="L271" s="32"/>
      <c r="M271" s="658"/>
      <c r="Q271" s="166"/>
    </row>
    <row r="272" spans="1:17" s="168" customFormat="1">
      <c r="A272" s="172"/>
      <c r="B272" s="172" t="s">
        <v>1265</v>
      </c>
      <c r="C272" s="202"/>
      <c r="D272" s="166"/>
      <c r="E272" s="652"/>
      <c r="F272" s="32"/>
      <c r="G272" s="32"/>
      <c r="H272" s="202"/>
      <c r="I272" s="29"/>
      <c r="J272" s="652"/>
      <c r="K272" s="32"/>
      <c r="L272" s="32"/>
      <c r="M272" s="658"/>
      <c r="Q272" s="166"/>
    </row>
    <row r="273" spans="1:17" s="168" customFormat="1">
      <c r="B273" s="172"/>
      <c r="C273" s="202"/>
      <c r="D273" s="29"/>
      <c r="E273" s="302">
        <v>1</v>
      </c>
      <c r="F273" s="10"/>
      <c r="G273" s="32">
        <f>E273*F273</f>
        <v>0</v>
      </c>
      <c r="H273" s="202"/>
      <c r="I273" s="29"/>
      <c r="J273" s="652"/>
      <c r="K273" s="32"/>
      <c r="L273" s="32"/>
      <c r="M273" s="658"/>
      <c r="Q273" s="166"/>
    </row>
    <row r="274" spans="1:17" s="168" customFormat="1">
      <c r="A274" s="172"/>
      <c r="B274" s="172"/>
      <c r="D274" s="183"/>
      <c r="E274" s="233"/>
      <c r="F274" s="234"/>
      <c r="G274" s="32"/>
      <c r="H274" s="202"/>
      <c r="I274" s="29"/>
      <c r="J274" s="652"/>
      <c r="K274" s="32"/>
      <c r="L274" s="32"/>
      <c r="M274" s="658"/>
      <c r="Q274" s="166"/>
    </row>
    <row r="275" spans="1:17" s="168" customFormat="1">
      <c r="A275" s="172"/>
      <c r="B275" s="172"/>
      <c r="D275" s="183"/>
      <c r="E275" s="233"/>
      <c r="F275" s="234"/>
      <c r="G275" s="32"/>
      <c r="H275" s="202"/>
      <c r="I275" s="29"/>
      <c r="J275" s="652"/>
      <c r="K275" s="32"/>
      <c r="L275" s="32"/>
      <c r="M275" s="658"/>
      <c r="Q275" s="166"/>
    </row>
    <row r="276" spans="1:17" s="168" customFormat="1">
      <c r="A276" s="168" t="str">
        <f>IF(OR(ISBLANK(B276),LEFT(B276,1)=" ",LEFT(B276,1)="-"),"",MAX($A$2:A258)+1)</f>
        <v/>
      </c>
      <c r="B276" s="172"/>
      <c r="C276" s="202"/>
      <c r="D276" s="29"/>
      <c r="E276" s="652"/>
      <c r="F276" s="32"/>
      <c r="G276" s="32"/>
      <c r="H276" s="202"/>
      <c r="I276" s="29"/>
      <c r="J276" s="652"/>
      <c r="K276" s="32"/>
      <c r="L276" s="32"/>
      <c r="M276" s="658"/>
      <c r="Q276" s="166"/>
    </row>
    <row r="277" spans="1:17" s="168" customFormat="1" ht="256.5">
      <c r="A277" s="168">
        <f>IF(OR(ISBLANK(B277),LEFT(B277,1)=" ",LEFT(B277,1)="-"),"",MAX($A$2:A275)+1)</f>
        <v>27</v>
      </c>
      <c r="B277" s="172" t="s">
        <v>1762</v>
      </c>
      <c r="C277" s="202"/>
      <c r="D277" s="29"/>
      <c r="E277" s="652"/>
      <c r="F277" s="32"/>
      <c r="G277" s="32"/>
      <c r="H277" s="202"/>
      <c r="I277" s="29"/>
      <c r="J277" s="652"/>
      <c r="K277" s="32"/>
      <c r="L277" s="32"/>
      <c r="M277" s="658"/>
      <c r="Q277" s="166"/>
    </row>
    <row r="278" spans="1:17" s="168" customFormat="1" ht="28.5">
      <c r="B278" s="172" t="s">
        <v>1270</v>
      </c>
      <c r="C278" s="202"/>
      <c r="D278" s="29"/>
      <c r="E278" s="652"/>
      <c r="F278" s="32"/>
      <c r="G278" s="32"/>
      <c r="H278" s="202"/>
      <c r="I278" s="29"/>
      <c r="J278" s="652"/>
      <c r="K278" s="32"/>
      <c r="L278" s="32"/>
      <c r="M278" s="658"/>
      <c r="Q278" s="166"/>
    </row>
    <row r="279" spans="1:17" s="168" customFormat="1" ht="57">
      <c r="A279" s="172"/>
      <c r="B279" s="172" t="s">
        <v>2336</v>
      </c>
      <c r="C279" s="202"/>
      <c r="D279" s="29"/>
      <c r="E279" s="652"/>
      <c r="F279" s="32"/>
      <c r="G279" s="32"/>
      <c r="H279" s="202"/>
      <c r="I279" s="29"/>
      <c r="J279" s="652"/>
      <c r="K279" s="32"/>
      <c r="L279" s="32"/>
      <c r="M279" s="658"/>
      <c r="Q279" s="166"/>
    </row>
    <row r="280" spans="1:17" s="168" customFormat="1">
      <c r="A280" s="172"/>
      <c r="B280" s="172" t="s">
        <v>1265</v>
      </c>
      <c r="C280" s="202"/>
      <c r="D280" s="166"/>
      <c r="E280" s="652"/>
      <c r="F280" s="32"/>
      <c r="G280" s="32"/>
      <c r="H280" s="202"/>
      <c r="I280" s="29"/>
      <c r="J280" s="652"/>
      <c r="K280" s="32"/>
      <c r="L280" s="32"/>
      <c r="M280" s="658"/>
      <c r="Q280" s="166"/>
    </row>
    <row r="281" spans="1:17" s="168" customFormat="1">
      <c r="A281" s="172"/>
      <c r="B281" s="172"/>
      <c r="D281" s="183" t="s">
        <v>192</v>
      </c>
      <c r="E281" s="302">
        <v>2</v>
      </c>
      <c r="F281" s="10"/>
      <c r="G281" s="32">
        <f>E281*F281</f>
        <v>0</v>
      </c>
      <c r="H281" s="202"/>
      <c r="I281" s="29"/>
      <c r="J281" s="652"/>
      <c r="K281" s="32"/>
      <c r="L281" s="32"/>
      <c r="M281" s="658"/>
      <c r="Q281" s="166"/>
    </row>
    <row r="282" spans="1:17" s="168" customFormat="1">
      <c r="A282" s="172"/>
      <c r="B282" s="172"/>
      <c r="C282" s="202"/>
      <c r="D282" s="29"/>
      <c r="E282" s="652"/>
      <c r="F282" s="32"/>
      <c r="G282" s="32"/>
      <c r="H282" s="202"/>
      <c r="I282" s="29"/>
      <c r="J282" s="652"/>
      <c r="K282" s="32"/>
      <c r="L282" s="32"/>
      <c r="M282" s="658"/>
      <c r="Q282" s="166"/>
    </row>
    <row r="283" spans="1:17" s="168" customFormat="1" ht="256.5">
      <c r="A283" s="168">
        <f>IF(OR(ISBLANK(B283),LEFT(B283,1)=" ",LEFT(B283,1)="-"),"",MAX($A$2:A281)+1)</f>
        <v>28</v>
      </c>
      <c r="B283" s="172" t="s">
        <v>1763</v>
      </c>
      <c r="C283" s="202"/>
      <c r="D283" s="29"/>
      <c r="E283" s="652"/>
      <c r="F283" s="32"/>
      <c r="G283" s="32"/>
      <c r="H283" s="202"/>
      <c r="I283" s="29"/>
      <c r="J283" s="652"/>
      <c r="K283" s="32"/>
      <c r="L283" s="32"/>
      <c r="M283" s="658"/>
      <c r="Q283" s="166"/>
    </row>
    <row r="284" spans="1:17" s="168" customFormat="1" ht="28.5">
      <c r="B284" s="172" t="s">
        <v>1270</v>
      </c>
      <c r="C284" s="202"/>
      <c r="D284" s="29"/>
      <c r="E284" s="652"/>
      <c r="F284" s="32"/>
      <c r="G284" s="32"/>
      <c r="H284" s="202"/>
      <c r="I284" s="29"/>
      <c r="J284" s="652"/>
      <c r="K284" s="32"/>
      <c r="L284" s="32"/>
      <c r="M284" s="658"/>
      <c r="Q284" s="166"/>
    </row>
    <row r="285" spans="1:17" s="168" customFormat="1" ht="57">
      <c r="A285" s="172"/>
      <c r="B285" s="172" t="s">
        <v>2336</v>
      </c>
      <c r="C285" s="202"/>
      <c r="D285" s="29"/>
      <c r="E285" s="652"/>
      <c r="F285" s="32"/>
      <c r="G285" s="32"/>
      <c r="H285" s="202"/>
      <c r="I285" s="29"/>
      <c r="J285" s="652"/>
      <c r="K285" s="32"/>
      <c r="L285" s="32"/>
      <c r="M285" s="658"/>
      <c r="Q285" s="166"/>
    </row>
    <row r="286" spans="1:17" s="168" customFormat="1">
      <c r="A286" s="172"/>
      <c r="B286" s="172" t="s">
        <v>1265</v>
      </c>
      <c r="C286" s="202"/>
      <c r="D286" s="166"/>
      <c r="E286" s="652"/>
      <c r="F286" s="32"/>
      <c r="G286" s="32"/>
      <c r="H286" s="202"/>
      <c r="I286" s="29"/>
      <c r="J286" s="652"/>
      <c r="K286" s="32"/>
      <c r="L286" s="32"/>
      <c r="M286" s="658"/>
      <c r="Q286" s="166"/>
    </row>
    <row r="287" spans="1:17" s="168" customFormat="1">
      <c r="A287" s="172"/>
      <c r="B287" s="172"/>
      <c r="D287" s="183" t="s">
        <v>192</v>
      </c>
      <c r="E287" s="302">
        <v>1</v>
      </c>
      <c r="F287" s="10"/>
      <c r="G287" s="32">
        <f>E287*F287</f>
        <v>0</v>
      </c>
      <c r="H287" s="202"/>
      <c r="I287" s="29"/>
      <c r="J287" s="652"/>
      <c r="K287" s="32"/>
      <c r="L287" s="32"/>
      <c r="M287" s="658"/>
      <c r="Q287" s="166"/>
    </row>
    <row r="288" spans="1:17" s="168" customFormat="1">
      <c r="A288" s="172"/>
      <c r="B288" s="172"/>
      <c r="C288" s="202"/>
      <c r="D288" s="166"/>
      <c r="E288" s="652"/>
      <c r="F288" s="32"/>
      <c r="G288" s="32"/>
      <c r="H288" s="202"/>
      <c r="I288" s="29"/>
      <c r="J288" s="652"/>
      <c r="K288" s="32"/>
      <c r="L288" s="32"/>
      <c r="M288" s="658"/>
      <c r="Q288" s="166"/>
    </row>
    <row r="289" spans="1:17" s="168" customFormat="1" ht="242.25">
      <c r="A289" s="168">
        <f>IF(OR(ISBLANK(B289),LEFT(B289,1)=" ",LEFT(B289,1)="-"),"",MAX($A$2:A287)+1)</f>
        <v>29</v>
      </c>
      <c r="B289" s="172" t="s">
        <v>1764</v>
      </c>
      <c r="C289" s="202"/>
      <c r="D289" s="29"/>
      <c r="E289" s="652"/>
      <c r="F289" s="32"/>
      <c r="G289" s="32"/>
      <c r="H289" s="202"/>
      <c r="I289" s="29"/>
      <c r="J289" s="652"/>
      <c r="K289" s="32"/>
      <c r="L289" s="32"/>
      <c r="M289" s="658"/>
      <c r="Q289" s="166"/>
    </row>
    <row r="290" spans="1:17" s="168" customFormat="1" ht="28.5">
      <c r="B290" s="172" t="s">
        <v>1270</v>
      </c>
      <c r="C290" s="202"/>
      <c r="D290" s="29"/>
      <c r="E290" s="652"/>
      <c r="F290" s="32"/>
      <c r="G290" s="32"/>
      <c r="H290" s="202"/>
      <c r="I290" s="29"/>
      <c r="J290" s="652"/>
      <c r="K290" s="32"/>
      <c r="L290" s="32"/>
      <c r="M290" s="658"/>
      <c r="Q290" s="166"/>
    </row>
    <row r="291" spans="1:17" s="168" customFormat="1" ht="57">
      <c r="A291" s="172"/>
      <c r="B291" s="172" t="s">
        <v>2336</v>
      </c>
      <c r="C291" s="202"/>
      <c r="D291" s="29"/>
      <c r="E291" s="652"/>
      <c r="F291" s="32"/>
      <c r="G291" s="32"/>
      <c r="H291" s="202"/>
      <c r="I291" s="29"/>
      <c r="J291" s="652"/>
      <c r="K291" s="32"/>
      <c r="L291" s="32"/>
      <c r="M291" s="658"/>
      <c r="Q291" s="166"/>
    </row>
    <row r="292" spans="1:17" s="168" customFormat="1">
      <c r="A292" s="172"/>
      <c r="B292" s="172" t="s">
        <v>1265</v>
      </c>
      <c r="C292" s="202"/>
      <c r="D292" s="166"/>
      <c r="E292" s="652"/>
      <c r="F292" s="32"/>
      <c r="G292" s="32"/>
      <c r="H292" s="202"/>
      <c r="I292" s="29"/>
      <c r="J292" s="652"/>
      <c r="K292" s="32"/>
      <c r="L292" s="32"/>
      <c r="M292" s="658"/>
      <c r="Q292" s="166"/>
    </row>
    <row r="293" spans="1:17" s="168" customFormat="1">
      <c r="A293" s="172"/>
      <c r="B293" s="172"/>
      <c r="D293" s="183" t="s">
        <v>192</v>
      </c>
      <c r="E293" s="302">
        <v>3</v>
      </c>
      <c r="F293" s="10"/>
      <c r="G293" s="32">
        <f>E293*F293</f>
        <v>0</v>
      </c>
      <c r="H293" s="202"/>
      <c r="I293" s="29"/>
      <c r="J293" s="652"/>
      <c r="K293" s="32"/>
      <c r="L293" s="32"/>
      <c r="M293" s="658"/>
      <c r="Q293" s="166"/>
    </row>
    <row r="294" spans="1:17" s="168" customFormat="1">
      <c r="A294" s="172"/>
      <c r="B294" s="172"/>
      <c r="D294" s="183"/>
      <c r="E294" s="233"/>
      <c r="F294" s="234"/>
      <c r="G294" s="32"/>
      <c r="H294" s="202"/>
      <c r="I294" s="29"/>
      <c r="J294" s="652"/>
      <c r="K294" s="32"/>
      <c r="L294" s="32"/>
      <c r="M294" s="658"/>
      <c r="Q294" s="166"/>
    </row>
    <row r="295" spans="1:17" s="168" customFormat="1" ht="299.25">
      <c r="A295" s="168">
        <f>IF(OR(ISBLANK(B295),LEFT(B295,1)=" ",LEFT(B295,1)="-"),"",MAX($A$2:A292)+1)</f>
        <v>30</v>
      </c>
      <c r="B295" s="172" t="s">
        <v>1765</v>
      </c>
      <c r="C295" s="202"/>
      <c r="D295" s="29"/>
      <c r="E295" s="652"/>
      <c r="F295" s="32"/>
      <c r="G295" s="32"/>
      <c r="H295" s="202"/>
      <c r="I295" s="29"/>
      <c r="J295" s="652"/>
      <c r="K295" s="32"/>
      <c r="L295" s="32"/>
      <c r="M295" s="658"/>
      <c r="Q295" s="166"/>
    </row>
    <row r="296" spans="1:17" s="168" customFormat="1" ht="28.5">
      <c r="B296" s="172" t="s">
        <v>1270</v>
      </c>
      <c r="C296" s="202"/>
      <c r="D296" s="29"/>
      <c r="E296" s="652"/>
      <c r="F296" s="32"/>
      <c r="G296" s="32"/>
      <c r="H296" s="202"/>
      <c r="I296" s="29"/>
      <c r="J296" s="652"/>
      <c r="K296" s="32"/>
      <c r="L296" s="32"/>
      <c r="M296" s="658"/>
      <c r="Q296" s="166"/>
    </row>
    <row r="297" spans="1:17" s="168" customFormat="1" ht="57">
      <c r="A297" s="172"/>
      <c r="B297" s="172" t="s">
        <v>2336</v>
      </c>
      <c r="C297" s="202"/>
      <c r="D297" s="29"/>
      <c r="E297" s="652"/>
      <c r="F297" s="32"/>
      <c r="G297" s="32"/>
      <c r="H297" s="202"/>
      <c r="I297" s="29"/>
      <c r="J297" s="652"/>
      <c r="K297" s="32"/>
      <c r="L297" s="32"/>
      <c r="M297" s="658"/>
      <c r="Q297" s="166"/>
    </row>
    <row r="298" spans="1:17" s="168" customFormat="1">
      <c r="A298" s="172"/>
      <c r="B298" s="172" t="s">
        <v>1265</v>
      </c>
      <c r="C298" s="202"/>
      <c r="D298" s="166"/>
      <c r="E298" s="652"/>
      <c r="F298" s="32"/>
      <c r="G298" s="32"/>
      <c r="H298" s="202"/>
      <c r="I298" s="29"/>
      <c r="J298" s="652"/>
      <c r="K298" s="32"/>
      <c r="L298" s="32"/>
      <c r="M298" s="658"/>
      <c r="Q298" s="166"/>
    </row>
    <row r="299" spans="1:17" s="168" customFormat="1">
      <c r="A299" s="172"/>
      <c r="B299" s="172"/>
      <c r="D299" s="183" t="s">
        <v>192</v>
      </c>
      <c r="E299" s="302">
        <v>3</v>
      </c>
      <c r="F299" s="10"/>
      <c r="G299" s="32">
        <f>E299*F299</f>
        <v>0</v>
      </c>
      <c r="H299" s="202"/>
      <c r="I299" s="29"/>
      <c r="J299" s="652"/>
      <c r="K299" s="32"/>
      <c r="L299" s="32"/>
      <c r="M299" s="658"/>
      <c r="Q299" s="166"/>
    </row>
    <row r="300" spans="1:17" s="168" customFormat="1">
      <c r="A300" s="172"/>
      <c r="B300" s="172"/>
      <c r="D300" s="183"/>
      <c r="E300" s="233"/>
      <c r="F300" s="234"/>
      <c r="G300" s="32"/>
      <c r="H300" s="202"/>
      <c r="I300" s="29"/>
      <c r="J300" s="652"/>
      <c r="K300" s="32"/>
      <c r="L300" s="32"/>
      <c r="M300" s="658"/>
      <c r="Q300" s="166"/>
    </row>
    <row r="301" spans="1:17" s="168" customFormat="1">
      <c r="A301" s="172"/>
      <c r="B301" s="172"/>
      <c r="D301" s="183"/>
      <c r="E301" s="233"/>
      <c r="F301" s="234"/>
      <c r="G301" s="32"/>
      <c r="H301" s="202"/>
      <c r="I301" s="29"/>
      <c r="J301" s="652"/>
      <c r="K301" s="32"/>
      <c r="L301" s="32"/>
      <c r="M301" s="658"/>
      <c r="Q301" s="166"/>
    </row>
    <row r="302" spans="1:17" s="168" customFormat="1">
      <c r="A302" s="168">
        <f>IF(OR(ISBLANK(B302),LEFT(B302,1)=" ",LEFT(B302,1)="-"),"",MAX($A$2:A301)+1)</f>
        <v>31</v>
      </c>
      <c r="B302" s="172" t="s">
        <v>1654</v>
      </c>
      <c r="C302" s="172"/>
      <c r="D302" s="659"/>
      <c r="E302" s="659"/>
      <c r="F302" s="659"/>
      <c r="G302" s="659"/>
      <c r="H302" s="659"/>
      <c r="I302" s="660"/>
      <c r="J302" s="183"/>
      <c r="K302" s="32"/>
      <c r="L302" s="185"/>
      <c r="M302" s="658"/>
      <c r="Q302" s="166"/>
    </row>
    <row r="303" spans="1:17" s="168" customFormat="1">
      <c r="B303" s="172"/>
      <c r="C303" s="172"/>
      <c r="D303" s="659"/>
      <c r="E303" s="659"/>
      <c r="F303" s="659"/>
      <c r="G303" s="659"/>
      <c r="H303" s="659"/>
      <c r="I303" s="660"/>
      <c r="J303" s="183"/>
      <c r="K303" s="32"/>
      <c r="L303" s="185"/>
      <c r="M303" s="658"/>
      <c r="Q303" s="166"/>
    </row>
    <row r="304" spans="1:17" s="168" customFormat="1" ht="299.25">
      <c r="B304" s="172" t="s">
        <v>1706</v>
      </c>
      <c r="C304" s="172"/>
      <c r="D304" s="659"/>
      <c r="E304" s="659"/>
      <c r="F304" s="659"/>
      <c r="G304" s="659"/>
      <c r="H304" s="659"/>
      <c r="I304" s="660"/>
      <c r="J304" s="183"/>
      <c r="K304" s="32"/>
      <c r="L304" s="185"/>
      <c r="M304" s="658"/>
      <c r="Q304" s="166"/>
    </row>
    <row r="305" spans="1:17" s="168" customFormat="1" ht="409.5">
      <c r="A305" s="658"/>
      <c r="B305" s="172" t="s">
        <v>1707</v>
      </c>
      <c r="C305" s="172"/>
      <c r="H305" s="659"/>
      <c r="I305" s="660"/>
      <c r="J305" s="183"/>
      <c r="K305" s="32"/>
      <c r="L305" s="185"/>
      <c r="M305" s="658"/>
      <c r="Q305" s="166"/>
    </row>
    <row r="306" spans="1:17" s="168" customFormat="1" ht="28.5">
      <c r="A306" s="658"/>
      <c r="B306" s="172" t="s">
        <v>1708</v>
      </c>
      <c r="C306" s="172"/>
      <c r="D306" s="561" t="s">
        <v>168</v>
      </c>
      <c r="E306" s="302">
        <v>2</v>
      </c>
      <c r="F306" s="10"/>
      <c r="G306" s="32">
        <f>E306*F306</f>
        <v>0</v>
      </c>
      <c r="H306" s="659"/>
      <c r="I306" s="660"/>
      <c r="J306" s="183"/>
      <c r="K306" s="32"/>
      <c r="L306" s="185"/>
      <c r="M306" s="658"/>
      <c r="Q306" s="166"/>
    </row>
    <row r="307" spans="1:17" s="168" customFormat="1">
      <c r="A307" s="658"/>
      <c r="B307" s="172"/>
      <c r="C307" s="172"/>
      <c r="D307" s="561"/>
      <c r="E307" s="233"/>
      <c r="F307" s="234"/>
      <c r="G307" s="32"/>
      <c r="H307" s="659"/>
      <c r="I307" s="660"/>
      <c r="J307" s="183"/>
      <c r="K307" s="32"/>
      <c r="L307" s="185"/>
      <c r="M307" s="658"/>
      <c r="Q307" s="166"/>
    </row>
    <row r="308" spans="1:17" s="168" customFormat="1">
      <c r="A308" s="168">
        <f>IF(OR(ISBLANK(B308),LEFT(B308,1)=" ",LEFT(B308,1)="-"),"",MAX($A$2:A304)+1)</f>
        <v>32</v>
      </c>
      <c r="B308" s="172" t="s">
        <v>1653</v>
      </c>
      <c r="C308" s="172"/>
      <c r="D308" s="561"/>
      <c r="E308" s="233"/>
      <c r="F308" s="234"/>
      <c r="G308" s="32"/>
      <c r="H308" s="659"/>
      <c r="I308" s="660"/>
      <c r="J308" s="183"/>
      <c r="K308" s="32"/>
      <c r="L308" s="185"/>
      <c r="M308" s="658"/>
      <c r="Q308" s="166"/>
    </row>
    <row r="309" spans="1:17" s="168" customFormat="1">
      <c r="B309" s="172"/>
      <c r="C309" s="172"/>
      <c r="D309" s="659"/>
      <c r="E309" s="659"/>
      <c r="F309" s="659"/>
      <c r="G309" s="659"/>
      <c r="H309" s="659"/>
      <c r="I309" s="660"/>
      <c r="J309" s="183"/>
      <c r="K309" s="32"/>
      <c r="L309" s="185"/>
      <c r="M309" s="658"/>
      <c r="Q309" s="166"/>
    </row>
    <row r="310" spans="1:17" s="168" customFormat="1" ht="299.25">
      <c r="B310" s="172" t="s">
        <v>1709</v>
      </c>
      <c r="C310" s="172"/>
      <c r="D310" s="659"/>
      <c r="E310" s="659"/>
      <c r="F310" s="659"/>
      <c r="G310" s="659"/>
      <c r="H310" s="659"/>
      <c r="I310" s="660"/>
      <c r="J310" s="183"/>
      <c r="K310" s="32"/>
      <c r="L310" s="185"/>
      <c r="M310" s="658"/>
      <c r="Q310" s="166"/>
    </row>
    <row r="311" spans="1:17" s="168" customFormat="1" ht="313.5">
      <c r="B311" s="172" t="s">
        <v>1710</v>
      </c>
      <c r="C311" s="172"/>
      <c r="D311" s="659"/>
      <c r="E311" s="659"/>
      <c r="F311" s="659"/>
      <c r="G311" s="659"/>
      <c r="H311" s="659"/>
      <c r="I311" s="660"/>
      <c r="J311" s="183"/>
      <c r="K311" s="32"/>
      <c r="L311" s="185"/>
      <c r="M311" s="658"/>
      <c r="Q311" s="166"/>
    </row>
    <row r="312" spans="1:17" s="168" customFormat="1">
      <c r="A312" s="658"/>
      <c r="B312" s="172" t="s">
        <v>1711</v>
      </c>
      <c r="C312" s="172"/>
      <c r="D312" s="561" t="s">
        <v>192</v>
      </c>
      <c r="E312" s="302">
        <v>1</v>
      </c>
      <c r="F312" s="10"/>
      <c r="G312" s="32">
        <f>E312*F312</f>
        <v>0</v>
      </c>
      <c r="H312" s="659"/>
      <c r="I312" s="660"/>
      <c r="J312" s="183"/>
      <c r="K312" s="32"/>
      <c r="L312" s="185"/>
      <c r="M312" s="658"/>
      <c r="Q312" s="166"/>
    </row>
    <row r="313" spans="1:17" s="168" customFormat="1">
      <c r="A313" s="658"/>
      <c r="B313" s="172"/>
      <c r="C313" s="172"/>
      <c r="D313" s="561"/>
      <c r="E313" s="233"/>
      <c r="F313" s="234"/>
      <c r="G313" s="32"/>
      <c r="H313" s="659"/>
      <c r="I313" s="660"/>
      <c r="J313" s="183"/>
      <c r="K313" s="32"/>
      <c r="L313" s="185"/>
      <c r="M313" s="658"/>
      <c r="Q313" s="166"/>
    </row>
    <row r="314" spans="1:17" s="168" customFormat="1">
      <c r="A314" s="168">
        <f>IF(OR(ISBLANK(B314),LEFT(B314,1)=" ",LEFT(B314,1)="-"),"",MAX($A$2:A310)+1)</f>
        <v>33</v>
      </c>
      <c r="B314" s="172" t="s">
        <v>1652</v>
      </c>
      <c r="C314" s="172"/>
      <c r="D314" s="659"/>
      <c r="E314" s="659"/>
      <c r="F314" s="659"/>
      <c r="G314" s="659"/>
      <c r="H314" s="659"/>
      <c r="I314" s="660"/>
      <c r="J314" s="183"/>
      <c r="K314" s="32"/>
      <c r="L314" s="185"/>
      <c r="M314" s="658"/>
      <c r="Q314" s="166"/>
    </row>
    <row r="315" spans="1:17" s="168" customFormat="1">
      <c r="B315" s="172"/>
      <c r="C315" s="172"/>
      <c r="D315" s="659"/>
      <c r="E315" s="659"/>
      <c r="F315" s="659"/>
      <c r="G315" s="659"/>
      <c r="H315" s="659"/>
      <c r="I315" s="660"/>
      <c r="J315" s="183"/>
      <c r="K315" s="32"/>
      <c r="L315" s="185"/>
      <c r="M315" s="658"/>
      <c r="Q315" s="166"/>
    </row>
    <row r="316" spans="1:17" s="168" customFormat="1" ht="409.5">
      <c r="B316" s="172" t="s">
        <v>1712</v>
      </c>
      <c r="C316" s="172"/>
      <c r="D316" s="659"/>
      <c r="E316" s="659"/>
      <c r="F316" s="659"/>
      <c r="G316" s="659"/>
      <c r="H316" s="659"/>
      <c r="I316" s="660"/>
      <c r="J316" s="183"/>
      <c r="K316" s="32"/>
      <c r="L316" s="185"/>
      <c r="M316" s="658"/>
      <c r="Q316" s="166"/>
    </row>
    <row r="317" spans="1:17" s="168" customFormat="1">
      <c r="B317" s="172" t="s">
        <v>1713</v>
      </c>
      <c r="C317" s="172"/>
      <c r="D317" s="561" t="s">
        <v>192</v>
      </c>
      <c r="E317" s="302">
        <v>1</v>
      </c>
      <c r="F317" s="10"/>
      <c r="G317" s="32">
        <f>E317*F317</f>
        <v>0</v>
      </c>
      <c r="H317" s="659"/>
      <c r="I317" s="660"/>
      <c r="J317" s="183"/>
      <c r="K317" s="32"/>
      <c r="L317" s="185"/>
      <c r="M317" s="658"/>
      <c r="Q317" s="166"/>
    </row>
    <row r="318" spans="1:17" s="168" customFormat="1">
      <c r="A318" s="658"/>
      <c r="B318" s="172"/>
      <c r="C318" s="172"/>
      <c r="D318" s="659"/>
      <c r="E318" s="659"/>
      <c r="F318" s="659"/>
      <c r="G318" s="659"/>
      <c r="H318" s="659"/>
      <c r="I318" s="660"/>
      <c r="J318" s="183"/>
      <c r="K318" s="32"/>
      <c r="L318" s="185"/>
      <c r="M318" s="658"/>
      <c r="Q318" s="166"/>
    </row>
    <row r="319" spans="1:17" s="168" customFormat="1">
      <c r="A319" s="658"/>
      <c r="H319" s="659"/>
      <c r="I319" s="660"/>
      <c r="J319" s="183"/>
      <c r="K319" s="32"/>
      <c r="L319" s="185"/>
      <c r="M319" s="658"/>
      <c r="Q319" s="166"/>
    </row>
    <row r="320" spans="1:17" s="168" customFormat="1">
      <c r="A320" s="658"/>
      <c r="B320" s="172"/>
      <c r="C320" s="172"/>
      <c r="D320" s="561"/>
      <c r="E320" s="233"/>
      <c r="F320" s="234"/>
      <c r="G320" s="32"/>
      <c r="H320" s="659"/>
      <c r="I320" s="660"/>
      <c r="J320" s="183"/>
      <c r="K320" s="32"/>
      <c r="L320" s="185"/>
      <c r="M320" s="658"/>
      <c r="Q320" s="166"/>
    </row>
    <row r="321" spans="1:17" s="168" customFormat="1">
      <c r="A321" s="168">
        <f>IF(OR(ISBLANK(B321),LEFT(B321,1)=" ",LEFT(B321,1)="-"),"",MAX($A$2:A316)+1)</f>
        <v>34</v>
      </c>
      <c r="B321" s="172" t="s">
        <v>1651</v>
      </c>
      <c r="C321" s="172"/>
      <c r="D321" s="659"/>
      <c r="E321" s="659"/>
      <c r="F321" s="659"/>
      <c r="G321" s="659"/>
      <c r="H321" s="659"/>
      <c r="I321" s="660"/>
      <c r="J321" s="183"/>
      <c r="K321" s="32"/>
      <c r="L321" s="185"/>
      <c r="M321" s="658"/>
      <c r="Q321" s="166"/>
    </row>
    <row r="322" spans="1:17" s="168" customFormat="1">
      <c r="B322" s="172"/>
      <c r="C322" s="172"/>
      <c r="D322" s="659"/>
      <c r="E322" s="659"/>
      <c r="F322" s="659"/>
      <c r="G322" s="659"/>
      <c r="H322" s="659"/>
      <c r="I322" s="660"/>
      <c r="J322" s="183"/>
      <c r="K322" s="32"/>
      <c r="L322" s="185"/>
      <c r="M322" s="658"/>
      <c r="Q322" s="166"/>
    </row>
    <row r="323" spans="1:17" s="168" customFormat="1" ht="299.25">
      <c r="B323" s="172" t="s">
        <v>1714</v>
      </c>
      <c r="C323" s="172"/>
      <c r="D323" s="659"/>
      <c r="E323" s="659"/>
      <c r="F323" s="659"/>
      <c r="G323" s="659"/>
      <c r="H323" s="659"/>
      <c r="I323" s="660"/>
      <c r="J323" s="183"/>
      <c r="K323" s="32"/>
      <c r="L323" s="185"/>
      <c r="M323" s="658"/>
      <c r="Q323" s="166"/>
    </row>
    <row r="324" spans="1:17" s="168" customFormat="1">
      <c r="B324" s="172" t="s">
        <v>1715</v>
      </c>
      <c r="C324" s="172"/>
      <c r="D324" s="659"/>
      <c r="E324" s="659"/>
      <c r="F324" s="659"/>
      <c r="G324" s="659"/>
      <c r="H324" s="659"/>
      <c r="I324" s="660"/>
      <c r="J324" s="183"/>
      <c r="K324" s="32"/>
      <c r="L324" s="185"/>
      <c r="M324" s="658"/>
      <c r="Q324" s="166"/>
    </row>
    <row r="325" spans="1:17" s="168" customFormat="1">
      <c r="A325" s="658"/>
      <c r="B325" s="172"/>
      <c r="C325" s="172"/>
      <c r="D325" s="659"/>
      <c r="E325" s="659"/>
      <c r="F325" s="659"/>
      <c r="G325" s="659"/>
      <c r="H325" s="659"/>
      <c r="I325" s="660"/>
      <c r="J325" s="183"/>
      <c r="K325" s="32"/>
      <c r="L325" s="185"/>
      <c r="M325" s="658"/>
      <c r="Q325" s="166"/>
    </row>
    <row r="326" spans="1:17" s="168" customFormat="1">
      <c r="A326" s="658"/>
      <c r="B326" s="172"/>
      <c r="C326" s="172"/>
      <c r="D326" s="561" t="s">
        <v>192</v>
      </c>
      <c r="E326" s="302">
        <v>1</v>
      </c>
      <c r="F326" s="10"/>
      <c r="G326" s="32">
        <f>E326*F326</f>
        <v>0</v>
      </c>
      <c r="H326" s="659"/>
      <c r="I326" s="660"/>
      <c r="J326" s="183"/>
      <c r="K326" s="32"/>
      <c r="L326" s="185"/>
      <c r="M326" s="658"/>
      <c r="Q326" s="166"/>
    </row>
    <row r="327" spans="1:17" s="168" customFormat="1">
      <c r="A327" s="658"/>
      <c r="B327" s="172"/>
      <c r="C327" s="172"/>
      <c r="D327" s="561"/>
      <c r="E327" s="233"/>
      <c r="F327" s="234"/>
      <c r="G327" s="32"/>
      <c r="H327" s="659"/>
      <c r="I327" s="660"/>
      <c r="J327" s="183"/>
      <c r="K327" s="32"/>
      <c r="L327" s="185"/>
      <c r="M327" s="658"/>
      <c r="Q327" s="166"/>
    </row>
    <row r="328" spans="1:17" s="168" customFormat="1">
      <c r="A328" s="168">
        <f>IF(OR(ISBLANK(B328),LEFT(B328,1)=" ",LEFT(B328,1)="-"),"",MAX($A$2:A323)+1)</f>
        <v>35</v>
      </c>
      <c r="B328" s="172" t="s">
        <v>1650</v>
      </c>
      <c r="C328" s="172"/>
      <c r="D328" s="659"/>
      <c r="E328" s="659"/>
      <c r="F328" s="659"/>
      <c r="G328" s="659"/>
      <c r="H328" s="659"/>
      <c r="I328" s="660"/>
      <c r="J328" s="183"/>
      <c r="K328" s="32"/>
      <c r="L328" s="185"/>
      <c r="M328" s="658"/>
      <c r="Q328" s="166"/>
    </row>
    <row r="329" spans="1:17" s="168" customFormat="1">
      <c r="B329" s="172"/>
      <c r="C329" s="172"/>
      <c r="D329" s="659"/>
      <c r="E329" s="659"/>
      <c r="F329" s="659"/>
      <c r="G329" s="659"/>
      <c r="H329" s="659"/>
      <c r="I329" s="660"/>
      <c r="J329" s="183"/>
      <c r="K329" s="32"/>
      <c r="L329" s="185"/>
      <c r="M329" s="658"/>
      <c r="Q329" s="166"/>
    </row>
    <row r="330" spans="1:17" s="168" customFormat="1" ht="313.5">
      <c r="B330" s="172" t="s">
        <v>1717</v>
      </c>
      <c r="C330" s="172"/>
      <c r="D330" s="659"/>
      <c r="E330" s="659"/>
      <c r="F330" s="659"/>
      <c r="G330" s="659"/>
      <c r="H330" s="659"/>
      <c r="I330" s="660"/>
      <c r="J330" s="183"/>
      <c r="K330" s="32"/>
      <c r="L330" s="185"/>
      <c r="M330" s="658"/>
      <c r="Q330" s="166"/>
    </row>
    <row r="331" spans="1:17" s="168" customFormat="1" ht="299.25">
      <c r="B331" s="172" t="s">
        <v>1718</v>
      </c>
      <c r="C331" s="172"/>
      <c r="D331" s="659"/>
      <c r="E331" s="659"/>
      <c r="F331" s="659"/>
      <c r="G331" s="659"/>
      <c r="H331" s="659"/>
      <c r="I331" s="660"/>
      <c r="J331" s="183"/>
      <c r="K331" s="32"/>
      <c r="L331" s="185"/>
      <c r="M331" s="658"/>
      <c r="Q331" s="166"/>
    </row>
    <row r="332" spans="1:17" s="168" customFormat="1">
      <c r="B332" s="172" t="s">
        <v>1716</v>
      </c>
      <c r="C332" s="172"/>
      <c r="D332" s="659"/>
      <c r="E332" s="659"/>
      <c r="F332" s="659"/>
      <c r="G332" s="659"/>
      <c r="H332" s="659"/>
      <c r="I332" s="660"/>
      <c r="J332" s="183"/>
      <c r="K332" s="32"/>
      <c r="L332" s="185"/>
      <c r="M332" s="658"/>
      <c r="Q332" s="166"/>
    </row>
    <row r="333" spans="1:17" s="168" customFormat="1">
      <c r="A333" s="658"/>
      <c r="B333" s="172"/>
      <c r="C333" s="172"/>
      <c r="D333" s="659"/>
      <c r="E333" s="659"/>
      <c r="F333" s="659"/>
      <c r="G333" s="659"/>
      <c r="H333" s="659"/>
      <c r="I333" s="660"/>
      <c r="J333" s="183"/>
      <c r="K333" s="32"/>
      <c r="L333" s="185"/>
      <c r="M333" s="658"/>
      <c r="Q333" s="166"/>
    </row>
    <row r="334" spans="1:17" s="168" customFormat="1">
      <c r="A334" s="658"/>
      <c r="B334" s="172"/>
      <c r="C334" s="172"/>
      <c r="D334" s="561" t="s">
        <v>192</v>
      </c>
      <c r="E334" s="302">
        <v>1</v>
      </c>
      <c r="F334" s="10"/>
      <c r="G334" s="32">
        <f>E334*F334</f>
        <v>0</v>
      </c>
      <c r="H334" s="659"/>
      <c r="I334" s="660"/>
      <c r="J334" s="183"/>
      <c r="K334" s="32"/>
      <c r="L334" s="185"/>
      <c r="M334" s="658"/>
      <c r="Q334" s="166"/>
    </row>
    <row r="335" spans="1:17" s="168" customFormat="1">
      <c r="A335" s="658"/>
      <c r="B335" s="172"/>
      <c r="C335" s="172"/>
      <c r="D335" s="661"/>
      <c r="E335" s="183"/>
      <c r="F335" s="32"/>
      <c r="G335" s="185"/>
      <c r="H335" s="659"/>
      <c r="I335" s="662"/>
      <c r="J335" s="662"/>
      <c r="K335" s="662"/>
      <c r="L335" s="662"/>
      <c r="M335" s="658"/>
      <c r="Q335" s="166"/>
    </row>
    <row r="336" spans="1:17" s="168" customFormat="1">
      <c r="B336" s="444"/>
      <c r="C336" s="172"/>
      <c r="D336" s="183"/>
      <c r="E336" s="233"/>
      <c r="F336" s="234"/>
      <c r="G336" s="32"/>
      <c r="H336" s="172"/>
      <c r="I336" s="29"/>
      <c r="J336" s="183"/>
      <c r="K336" s="32"/>
      <c r="L336" s="185"/>
      <c r="M336" s="658"/>
      <c r="Q336" s="166"/>
    </row>
    <row r="337" spans="1:17" s="231" customFormat="1">
      <c r="A337" s="644" t="s">
        <v>2173</v>
      </c>
      <c r="B337" s="645" t="s">
        <v>1295</v>
      </c>
      <c r="C337" s="646"/>
      <c r="D337" s="647"/>
      <c r="E337" s="648"/>
      <c r="F337" s="649"/>
      <c r="G337" s="649"/>
    </row>
    <row r="338" spans="1:17" s="231" customFormat="1">
      <c r="A338" s="663"/>
      <c r="B338" s="571"/>
      <c r="C338" s="346"/>
      <c r="D338" s="262"/>
      <c r="E338" s="263"/>
      <c r="F338" s="235"/>
      <c r="G338" s="235"/>
    </row>
    <row r="339" spans="1:17" s="231" customFormat="1">
      <c r="A339" s="663"/>
      <c r="B339" s="571" t="s">
        <v>1979</v>
      </c>
      <c r="C339" s="346"/>
      <c r="D339" s="262"/>
      <c r="E339" s="263"/>
      <c r="F339" s="235"/>
      <c r="G339" s="235"/>
    </row>
    <row r="340" spans="1:17" s="231" customFormat="1">
      <c r="A340" s="663"/>
      <c r="B340" s="571"/>
      <c r="C340" s="346"/>
      <c r="D340" s="262"/>
      <c r="E340" s="263"/>
      <c r="F340" s="235"/>
      <c r="G340" s="235"/>
    </row>
    <row r="341" spans="1:17" s="168" customFormat="1">
      <c r="B341" s="444"/>
      <c r="C341" s="172"/>
      <c r="D341" s="183"/>
      <c r="E341" s="233"/>
      <c r="F341" s="234"/>
      <c r="G341" s="32"/>
      <c r="H341" s="172"/>
      <c r="I341" s="29"/>
      <c r="J341" s="183"/>
      <c r="K341" s="32"/>
      <c r="L341" s="185"/>
      <c r="M341" s="658"/>
      <c r="Q341" s="166"/>
    </row>
    <row r="342" spans="1:17" s="168" customFormat="1">
      <c r="A342" s="168">
        <f>IF(OR(ISBLANK(B342),LEFT(B342,1)=" ",LEFT(B342,1)="-"),"",MAX($A$2:A338)+1)</f>
        <v>36</v>
      </c>
      <c r="B342" s="202" t="s">
        <v>1291</v>
      </c>
      <c r="C342" s="172"/>
      <c r="D342" s="29"/>
      <c r="E342" s="652"/>
      <c r="F342" s="32"/>
      <c r="G342" s="185"/>
      <c r="H342" s="172"/>
      <c r="I342" s="29"/>
      <c r="J342" s="652"/>
      <c r="K342" s="32"/>
      <c r="L342" s="185"/>
      <c r="M342" s="658"/>
      <c r="Q342" s="166"/>
    </row>
    <row r="343" spans="1:17" s="168" customFormat="1">
      <c r="A343" s="168" t="str">
        <f>IF(OR(ISBLANK(B343),LEFT(B343,1)=" ",LEFT(B343,1)="-"),"",MAX($A$2:A342)+1)</f>
        <v/>
      </c>
      <c r="B343" s="444" t="s">
        <v>1280</v>
      </c>
      <c r="C343" s="172"/>
      <c r="D343" s="29"/>
      <c r="E343" s="652"/>
      <c r="F343" s="32"/>
      <c r="G343" s="185"/>
      <c r="H343" s="172"/>
      <c r="I343" s="29"/>
      <c r="J343" s="652"/>
      <c r="K343" s="32"/>
      <c r="L343" s="185"/>
      <c r="M343" s="658"/>
      <c r="Q343" s="166"/>
    </row>
    <row r="344" spans="1:17" s="168" customFormat="1">
      <c r="A344" s="168" t="str">
        <f>IF(OR(ISBLANK(B344),LEFT(B344,1)=" ",LEFT(B344,1)="-"),"",MAX($A$2:A343)+1)</f>
        <v/>
      </c>
      <c r="B344" s="664" t="s">
        <v>1284</v>
      </c>
      <c r="C344" s="172"/>
      <c r="D344" s="29"/>
      <c r="E344" s="652"/>
      <c r="F344" s="32"/>
      <c r="G344" s="185"/>
      <c r="H344" s="172"/>
      <c r="I344" s="29"/>
      <c r="J344" s="652"/>
      <c r="K344" s="32"/>
      <c r="L344" s="185"/>
      <c r="M344" s="658"/>
      <c r="Q344" s="166"/>
    </row>
    <row r="345" spans="1:17" s="168" customFormat="1" ht="28.5">
      <c r="A345" s="168" t="str">
        <f>IF(OR(ISBLANK(B345),LEFT(B345,1)=" ",LEFT(B345,1)="-"),"",MAX($A$2:A344)+1)</f>
        <v/>
      </c>
      <c r="B345" s="664" t="s">
        <v>1961</v>
      </c>
      <c r="C345" s="172"/>
      <c r="D345" s="29"/>
      <c r="E345" s="652"/>
      <c r="F345" s="32"/>
      <c r="G345" s="185"/>
      <c r="H345" s="172"/>
      <c r="I345" s="29"/>
      <c r="J345" s="652"/>
      <c r="K345" s="32"/>
      <c r="L345" s="185"/>
      <c r="M345" s="658"/>
      <c r="Q345" s="166"/>
    </row>
    <row r="346" spans="1:17" s="168" customFormat="1">
      <c r="B346" s="664" t="s">
        <v>1962</v>
      </c>
      <c r="C346" s="172"/>
      <c r="D346" s="29"/>
      <c r="E346" s="652"/>
      <c r="F346" s="32"/>
      <c r="G346" s="185"/>
      <c r="H346" s="172"/>
      <c r="I346" s="29"/>
      <c r="J346" s="652"/>
      <c r="K346" s="32"/>
      <c r="L346" s="185"/>
      <c r="M346" s="658"/>
      <c r="Q346" s="166"/>
    </row>
    <row r="347" spans="1:17" s="168" customFormat="1">
      <c r="B347" s="664" t="s">
        <v>1960</v>
      </c>
      <c r="C347" s="172"/>
      <c r="D347" s="29"/>
      <c r="E347" s="652"/>
      <c r="F347" s="32"/>
      <c r="G347" s="185"/>
      <c r="H347" s="172"/>
      <c r="I347" s="29"/>
      <c r="J347" s="652"/>
      <c r="K347" s="32"/>
      <c r="L347" s="185"/>
      <c r="M347" s="658"/>
      <c r="Q347" s="166"/>
    </row>
    <row r="348" spans="1:17" s="168" customFormat="1">
      <c r="A348" s="168" t="str">
        <f>IF(OR(ISBLANK(B348),LEFT(B348,1)=" ",LEFT(B348,1)="-"),"",MAX($A$2:A345)+1)</f>
        <v/>
      </c>
      <c r="B348" s="444" t="s">
        <v>1287</v>
      </c>
      <c r="C348" s="172"/>
      <c r="D348" s="29"/>
      <c r="E348" s="652"/>
      <c r="F348" s="32"/>
      <c r="G348" s="185"/>
      <c r="H348" s="172"/>
      <c r="I348" s="29"/>
      <c r="J348" s="652"/>
      <c r="K348" s="32"/>
      <c r="L348" s="185"/>
      <c r="M348" s="658"/>
      <c r="Q348" s="166"/>
    </row>
    <row r="349" spans="1:17" s="168" customFormat="1" ht="28.5">
      <c r="B349" s="664" t="s">
        <v>1285</v>
      </c>
      <c r="C349" s="172"/>
      <c r="D349" s="29"/>
      <c r="E349" s="652"/>
      <c r="F349" s="32"/>
      <c r="G349" s="185"/>
      <c r="H349" s="172"/>
      <c r="I349" s="29"/>
      <c r="J349" s="652"/>
      <c r="K349" s="32"/>
      <c r="L349" s="185"/>
      <c r="M349" s="658"/>
      <c r="Q349" s="166"/>
    </row>
    <row r="350" spans="1:17" s="168" customFormat="1">
      <c r="A350" s="168" t="str">
        <f>IF(OR(ISBLANK(B350),LEFT(B350,1)=" ",LEFT(B350,1)="-"),"",MAX($A$2:A349)+1)</f>
        <v/>
      </c>
      <c r="B350" s="444" t="s">
        <v>1281</v>
      </c>
      <c r="C350" s="172"/>
      <c r="D350" s="29"/>
      <c r="E350" s="652"/>
      <c r="F350" s="32"/>
      <c r="G350" s="185"/>
      <c r="H350" s="172"/>
      <c r="I350" s="29"/>
      <c r="J350" s="652"/>
      <c r="K350" s="32"/>
      <c r="L350" s="185"/>
      <c r="M350" s="658"/>
      <c r="Q350" s="166"/>
    </row>
    <row r="351" spans="1:17" s="168" customFormat="1">
      <c r="B351" s="444" t="s">
        <v>1963</v>
      </c>
      <c r="C351" s="172"/>
      <c r="D351" s="183" t="s">
        <v>192</v>
      </c>
      <c r="E351" s="302">
        <v>1</v>
      </c>
      <c r="F351" s="10"/>
      <c r="G351" s="32">
        <f>E351*F351</f>
        <v>0</v>
      </c>
      <c r="H351" s="172"/>
      <c r="I351" s="29"/>
      <c r="J351" s="183"/>
      <c r="K351" s="665"/>
      <c r="L351" s="185"/>
      <c r="M351" s="658"/>
      <c r="Q351" s="166"/>
    </row>
    <row r="352" spans="1:17" s="231" customFormat="1">
      <c r="A352" s="663"/>
      <c r="B352" s="571"/>
      <c r="C352" s="346"/>
      <c r="D352" s="262"/>
      <c r="E352" s="263"/>
      <c r="F352" s="235"/>
      <c r="G352" s="235"/>
    </row>
    <row r="353" spans="1:17" s="168" customFormat="1">
      <c r="A353" s="168">
        <f>IF(OR(ISBLANK(B353),LEFT(B353,1)=" ",LEFT(B353,1)="-"),"",MAX($A$2:A352)+1)</f>
        <v>37</v>
      </c>
      <c r="B353" s="202" t="s">
        <v>1445</v>
      </c>
      <c r="C353" s="172"/>
      <c r="D353" s="29"/>
      <c r="E353" s="652"/>
      <c r="F353" s="32"/>
      <c r="G353" s="185"/>
      <c r="H353" s="172"/>
      <c r="I353" s="29"/>
      <c r="J353" s="652"/>
      <c r="K353" s="32"/>
      <c r="L353" s="185"/>
      <c r="M353" s="658"/>
      <c r="Q353" s="166"/>
    </row>
    <row r="354" spans="1:17" s="168" customFormat="1">
      <c r="A354" s="168" t="str">
        <f>IF(OR(ISBLANK(B354),LEFT(B354,1)=" ",LEFT(B354,1)="-"),"",MAX($A$2:A353)+1)</f>
        <v/>
      </c>
      <c r="B354" s="444" t="s">
        <v>1280</v>
      </c>
      <c r="C354" s="172"/>
      <c r="D354" s="29"/>
      <c r="E354" s="652"/>
      <c r="F354" s="32"/>
      <c r="G354" s="185"/>
      <c r="H354" s="172"/>
      <c r="I354" s="29"/>
      <c r="J354" s="652"/>
      <c r="K354" s="32"/>
      <c r="L354" s="185"/>
      <c r="M354" s="658"/>
      <c r="Q354" s="166"/>
    </row>
    <row r="355" spans="1:17" s="168" customFormat="1">
      <c r="A355" s="168" t="str">
        <f>IF(OR(ISBLANK(B355),LEFT(B355,1)=" ",LEFT(B355,1)="-"),"",MAX($A$2:A354)+1)</f>
        <v/>
      </c>
      <c r="B355" s="664" t="s">
        <v>1284</v>
      </c>
      <c r="C355" s="172"/>
      <c r="D355" s="29"/>
      <c r="E355" s="652"/>
      <c r="F355" s="32"/>
      <c r="G355" s="185"/>
      <c r="H355" s="172"/>
      <c r="I355" s="29"/>
      <c r="J355" s="652"/>
      <c r="K355" s="32"/>
      <c r="L355" s="185"/>
      <c r="M355" s="658"/>
      <c r="Q355" s="166"/>
    </row>
    <row r="356" spans="1:17" s="168" customFormat="1" ht="28.5">
      <c r="A356" s="168" t="str">
        <f>IF(OR(ISBLANK(B356),LEFT(B356,1)=" ",LEFT(B356,1)="-"),"",MAX($A$2:A355)+1)</f>
        <v/>
      </c>
      <c r="B356" s="664" t="s">
        <v>1965</v>
      </c>
      <c r="C356" s="172"/>
      <c r="D356" s="29"/>
      <c r="E356" s="652"/>
      <c r="F356" s="32"/>
      <c r="G356" s="185"/>
      <c r="H356" s="172"/>
      <c r="I356" s="29"/>
      <c r="J356" s="652"/>
      <c r="K356" s="32"/>
      <c r="L356" s="185"/>
      <c r="M356" s="658"/>
      <c r="Q356" s="166"/>
    </row>
    <row r="357" spans="1:17" s="168" customFormat="1">
      <c r="B357" s="664" t="s">
        <v>1964</v>
      </c>
      <c r="C357" s="172"/>
      <c r="D357" s="29"/>
      <c r="E357" s="652"/>
      <c r="F357" s="32"/>
      <c r="G357" s="185"/>
      <c r="H357" s="172"/>
      <c r="I357" s="29"/>
      <c r="J357" s="652"/>
      <c r="K357" s="32"/>
      <c r="L357" s="185"/>
      <c r="M357" s="658"/>
      <c r="Q357" s="166"/>
    </row>
    <row r="358" spans="1:17" s="168" customFormat="1">
      <c r="B358" s="664" t="s">
        <v>1966</v>
      </c>
      <c r="C358" s="172"/>
      <c r="D358" s="29"/>
      <c r="E358" s="652"/>
      <c r="F358" s="32"/>
      <c r="G358" s="185"/>
      <c r="H358" s="172"/>
      <c r="I358" s="29"/>
      <c r="J358" s="652"/>
      <c r="K358" s="32"/>
      <c r="L358" s="185"/>
      <c r="M358" s="658"/>
      <c r="Q358" s="166"/>
    </row>
    <row r="359" spans="1:17" s="168" customFormat="1" ht="28.5">
      <c r="B359" s="664" t="s">
        <v>1967</v>
      </c>
      <c r="C359" s="172"/>
      <c r="D359" s="29"/>
      <c r="E359" s="652"/>
      <c r="F359" s="32"/>
      <c r="G359" s="185"/>
      <c r="H359" s="172"/>
      <c r="I359" s="29"/>
      <c r="J359" s="652"/>
      <c r="K359" s="32"/>
      <c r="L359" s="185"/>
      <c r="M359" s="658"/>
      <c r="Q359" s="166"/>
    </row>
    <row r="360" spans="1:17" s="168" customFormat="1" ht="28.5">
      <c r="B360" s="444" t="s">
        <v>1535</v>
      </c>
      <c r="C360" s="172"/>
      <c r="D360" s="29"/>
      <c r="E360" s="652"/>
      <c r="F360" s="32"/>
      <c r="G360" s="185"/>
      <c r="H360" s="172"/>
      <c r="I360" s="29"/>
      <c r="J360" s="652"/>
      <c r="K360" s="32"/>
      <c r="L360" s="185"/>
      <c r="M360" s="658"/>
      <c r="Q360" s="166"/>
    </row>
    <row r="361" spans="1:17" s="168" customFormat="1">
      <c r="B361" s="444" t="s">
        <v>1968</v>
      </c>
      <c r="C361" s="172"/>
      <c r="D361" s="29"/>
      <c r="E361" s="652"/>
      <c r="F361" s="32"/>
      <c r="G361" s="185"/>
      <c r="H361" s="172"/>
      <c r="I361" s="29"/>
      <c r="J361" s="652"/>
      <c r="K361" s="32"/>
      <c r="L361" s="185"/>
      <c r="M361" s="658"/>
      <c r="Q361" s="166"/>
    </row>
    <row r="362" spans="1:17" s="168" customFormat="1">
      <c r="A362" s="168" t="str">
        <f>IF(OR(ISBLANK(B362),LEFT(B362,1)=" ",LEFT(B362,1)="-"),"",MAX($A$2:A359)+1)</f>
        <v/>
      </c>
      <c r="B362" s="444" t="s">
        <v>1281</v>
      </c>
      <c r="C362" s="172"/>
      <c r="D362" s="29"/>
      <c r="E362" s="652"/>
      <c r="F362" s="32"/>
      <c r="G362" s="185"/>
      <c r="H362" s="172"/>
      <c r="I362" s="29"/>
      <c r="J362" s="652"/>
      <c r="K362" s="32"/>
      <c r="L362" s="185"/>
      <c r="M362" s="658"/>
      <c r="Q362" s="166"/>
    </row>
    <row r="363" spans="1:17" s="168" customFormat="1">
      <c r="B363" s="444" t="s">
        <v>1286</v>
      </c>
      <c r="C363" s="172"/>
      <c r="D363" s="183" t="s">
        <v>192</v>
      </c>
      <c r="E363" s="302">
        <v>1</v>
      </c>
      <c r="F363" s="10"/>
      <c r="G363" s="32">
        <f>E363*F363</f>
        <v>0</v>
      </c>
      <c r="H363" s="172"/>
      <c r="I363" s="29"/>
      <c r="J363" s="183"/>
      <c r="K363" s="665"/>
      <c r="L363" s="185"/>
      <c r="M363" s="658"/>
      <c r="Q363" s="166"/>
    </row>
    <row r="364" spans="1:17" s="168" customFormat="1">
      <c r="B364" s="444"/>
      <c r="C364" s="172"/>
      <c r="D364" s="183"/>
      <c r="E364" s="233"/>
      <c r="F364" s="234"/>
      <c r="G364" s="32"/>
      <c r="H364" s="172"/>
      <c r="I364" s="29"/>
      <c r="J364" s="183"/>
      <c r="K364" s="32"/>
      <c r="L364" s="185"/>
      <c r="M364" s="658"/>
      <c r="Q364" s="166"/>
    </row>
    <row r="365" spans="1:17" s="168" customFormat="1">
      <c r="A365" s="168">
        <f>IF(OR(ISBLANK(B365),LEFT(B365,1)=" ",LEFT(B365,1)="-"),"",MAX($A$2:A364)+1)</f>
        <v>38</v>
      </c>
      <c r="B365" s="202" t="s">
        <v>1445</v>
      </c>
      <c r="C365" s="172"/>
      <c r="D365" s="29"/>
      <c r="E365" s="652"/>
      <c r="F365" s="32"/>
      <c r="G365" s="185"/>
      <c r="H365" s="172"/>
      <c r="I365" s="29"/>
      <c r="J365" s="652"/>
      <c r="K365" s="32"/>
      <c r="L365" s="185"/>
      <c r="M365" s="658"/>
      <c r="Q365" s="166"/>
    </row>
    <row r="366" spans="1:17" s="168" customFormat="1">
      <c r="A366" s="168" t="str">
        <f>IF(OR(ISBLANK(B366),LEFT(B366,1)=" ",LEFT(B366,1)="-"),"",MAX($A$2:A365)+1)</f>
        <v/>
      </c>
      <c r="B366" s="444" t="s">
        <v>1280</v>
      </c>
      <c r="C366" s="172"/>
      <c r="D366" s="29"/>
      <c r="E366" s="652"/>
      <c r="F366" s="32"/>
      <c r="G366" s="185"/>
      <c r="H366" s="172"/>
      <c r="I366" s="29"/>
      <c r="J366" s="652"/>
      <c r="K366" s="32"/>
      <c r="L366" s="185"/>
      <c r="M366" s="658"/>
      <c r="Q366" s="166"/>
    </row>
    <row r="367" spans="1:17" s="168" customFormat="1">
      <c r="A367" s="168" t="str">
        <f>IF(OR(ISBLANK(B367),LEFT(B367,1)=" ",LEFT(B367,1)="-"),"",MAX($A$2:A366)+1)</f>
        <v/>
      </c>
      <c r="B367" s="664" t="s">
        <v>1284</v>
      </c>
      <c r="C367" s="172"/>
      <c r="D367" s="29"/>
      <c r="E367" s="652"/>
      <c r="F367" s="32"/>
      <c r="G367" s="185"/>
      <c r="H367" s="172"/>
      <c r="I367" s="29"/>
      <c r="J367" s="652"/>
      <c r="K367" s="32"/>
      <c r="L367" s="185"/>
      <c r="M367" s="658"/>
      <c r="Q367" s="166"/>
    </row>
    <row r="368" spans="1:17" s="168" customFormat="1" ht="28.5">
      <c r="A368" s="168" t="str">
        <f>IF(OR(ISBLANK(B368),LEFT(B368,1)=" ",LEFT(B368,1)="-"),"",MAX($A$2:A367)+1)</f>
        <v/>
      </c>
      <c r="B368" s="664" t="s">
        <v>1965</v>
      </c>
      <c r="C368" s="172"/>
      <c r="D368" s="29"/>
      <c r="E368" s="652"/>
      <c r="F368" s="32"/>
      <c r="G368" s="185"/>
      <c r="H368" s="172"/>
      <c r="I368" s="29"/>
      <c r="J368" s="652"/>
      <c r="K368" s="32"/>
      <c r="L368" s="185"/>
      <c r="M368" s="658"/>
      <c r="Q368" s="166"/>
    </row>
    <row r="369" spans="1:17" s="168" customFormat="1">
      <c r="B369" s="664" t="s">
        <v>1964</v>
      </c>
      <c r="C369" s="172"/>
      <c r="D369" s="29"/>
      <c r="E369" s="652"/>
      <c r="F369" s="32"/>
      <c r="G369" s="185"/>
      <c r="H369" s="172"/>
      <c r="I369" s="29"/>
      <c r="J369" s="652"/>
      <c r="K369" s="32"/>
      <c r="L369" s="185"/>
      <c r="M369" s="658"/>
      <c r="Q369" s="166"/>
    </row>
    <row r="370" spans="1:17" s="168" customFormat="1">
      <c r="B370" s="664" t="s">
        <v>1966</v>
      </c>
      <c r="C370" s="172"/>
      <c r="D370" s="29"/>
      <c r="E370" s="652"/>
      <c r="F370" s="32"/>
      <c r="G370" s="185"/>
      <c r="H370" s="172"/>
      <c r="I370" s="29"/>
      <c r="J370" s="652"/>
      <c r="K370" s="32"/>
      <c r="L370" s="185"/>
      <c r="M370" s="658"/>
      <c r="Q370" s="166"/>
    </row>
    <row r="371" spans="1:17" s="168" customFormat="1" ht="28.5">
      <c r="B371" s="664" t="s">
        <v>1967</v>
      </c>
      <c r="C371" s="172"/>
      <c r="D371" s="29"/>
      <c r="E371" s="652"/>
      <c r="F371" s="32"/>
      <c r="G371" s="185"/>
      <c r="H371" s="172"/>
      <c r="I371" s="29"/>
      <c r="J371" s="652"/>
      <c r="K371" s="32"/>
      <c r="L371" s="185"/>
      <c r="M371" s="658"/>
      <c r="Q371" s="166"/>
    </row>
    <row r="372" spans="1:17" s="168" customFormat="1" ht="28.5">
      <c r="B372" s="444" t="s">
        <v>1535</v>
      </c>
      <c r="C372" s="172"/>
      <c r="D372" s="29"/>
      <c r="E372" s="652"/>
      <c r="F372" s="32"/>
      <c r="G372" s="185"/>
      <c r="H372" s="172"/>
      <c r="I372" s="29"/>
      <c r="J372" s="652"/>
      <c r="K372" s="32"/>
      <c r="L372" s="185"/>
      <c r="M372" s="658"/>
      <c r="Q372" s="166"/>
    </row>
    <row r="373" spans="1:17" s="168" customFormat="1">
      <c r="B373" s="444" t="s">
        <v>1968</v>
      </c>
      <c r="C373" s="172"/>
      <c r="D373" s="29"/>
      <c r="E373" s="652"/>
      <c r="F373" s="32"/>
      <c r="G373" s="185"/>
      <c r="H373" s="172"/>
      <c r="I373" s="29"/>
      <c r="J373" s="652"/>
      <c r="K373" s="32"/>
      <c r="L373" s="185"/>
      <c r="M373" s="658"/>
      <c r="Q373" s="166"/>
    </row>
    <row r="374" spans="1:17" s="168" customFormat="1">
      <c r="A374" s="168" t="str">
        <f>IF(OR(ISBLANK(B374),LEFT(B374,1)=" ",LEFT(B374,1)="-"),"",MAX($A$2:A371)+1)</f>
        <v/>
      </c>
      <c r="B374" s="444" t="s">
        <v>1281</v>
      </c>
      <c r="C374" s="172"/>
      <c r="D374" s="29"/>
      <c r="E374" s="652"/>
      <c r="F374" s="32"/>
      <c r="G374" s="185"/>
      <c r="H374" s="172"/>
      <c r="I374" s="29"/>
      <c r="J374" s="652"/>
      <c r="K374" s="32"/>
      <c r="L374" s="185"/>
      <c r="M374" s="658"/>
      <c r="Q374" s="166"/>
    </row>
    <row r="375" spans="1:17" s="168" customFormat="1">
      <c r="B375" s="444" t="s">
        <v>1969</v>
      </c>
      <c r="C375" s="172"/>
      <c r="D375" s="183" t="s">
        <v>192</v>
      </c>
      <c r="E375" s="302">
        <v>1</v>
      </c>
      <c r="F375" s="10"/>
      <c r="G375" s="32">
        <f>E375*F375</f>
        <v>0</v>
      </c>
      <c r="H375" s="172"/>
      <c r="I375" s="29"/>
      <c r="J375" s="183"/>
      <c r="K375" s="665"/>
      <c r="L375" s="185"/>
      <c r="M375" s="658"/>
      <c r="Q375" s="166"/>
    </row>
    <row r="376" spans="1:17" s="168" customFormat="1">
      <c r="B376" s="444"/>
      <c r="C376" s="172"/>
      <c r="D376" s="183"/>
      <c r="E376" s="233"/>
      <c r="F376" s="234"/>
      <c r="G376" s="32"/>
      <c r="H376" s="172"/>
      <c r="I376" s="29"/>
      <c r="J376" s="183"/>
      <c r="K376" s="665"/>
      <c r="L376" s="185"/>
      <c r="M376" s="658"/>
      <c r="Q376" s="166"/>
    </row>
    <row r="377" spans="1:17" s="168" customFormat="1">
      <c r="A377" s="168">
        <f>IF(OR(ISBLANK(B377),LEFT(B377,1)=" ",LEFT(B377,1)="-"),"",MAX($A$2:A365)+1)</f>
        <v>39</v>
      </c>
      <c r="B377" s="202" t="s">
        <v>1970</v>
      </c>
      <c r="C377" s="172"/>
      <c r="D377" s="29"/>
      <c r="E377" s="652"/>
      <c r="F377" s="32"/>
      <c r="G377" s="185"/>
      <c r="H377" s="172"/>
      <c r="I377" s="29"/>
      <c r="J377" s="652"/>
      <c r="K377" s="32"/>
      <c r="L377" s="185"/>
      <c r="M377" s="658"/>
      <c r="Q377" s="166"/>
    </row>
    <row r="378" spans="1:17" s="168" customFormat="1">
      <c r="A378" s="168" t="str">
        <f>IF(OR(ISBLANK(B378),LEFT(B378,1)=" ",LEFT(B378,1)="-"),"",MAX($A$2:A377)+1)</f>
        <v/>
      </c>
      <c r="B378" s="444" t="s">
        <v>1280</v>
      </c>
      <c r="C378" s="172"/>
      <c r="D378" s="29"/>
      <c r="E378" s="652"/>
      <c r="F378" s="32"/>
      <c r="G378" s="185"/>
      <c r="H378" s="172"/>
      <c r="I378" s="29"/>
      <c r="J378" s="652"/>
      <c r="K378" s="32"/>
      <c r="L378" s="185"/>
      <c r="M378" s="658"/>
      <c r="Q378" s="166"/>
    </row>
    <row r="379" spans="1:17" s="168" customFormat="1">
      <c r="A379" s="168" t="str">
        <f>IF(OR(ISBLANK(B379),LEFT(B379,1)=" ",LEFT(B379,1)="-"),"",MAX($A$2:A378)+1)</f>
        <v/>
      </c>
      <c r="B379" s="664" t="s">
        <v>1284</v>
      </c>
      <c r="C379" s="172"/>
      <c r="D379" s="29"/>
      <c r="E379" s="652"/>
      <c r="F379" s="32"/>
      <c r="G379" s="185"/>
      <c r="H379" s="172"/>
      <c r="I379" s="29"/>
      <c r="J379" s="652"/>
      <c r="K379" s="32"/>
      <c r="L379" s="185"/>
      <c r="M379" s="658"/>
      <c r="Q379" s="166"/>
    </row>
    <row r="380" spans="1:17" s="168" customFormat="1" ht="28.5">
      <c r="A380" s="168" t="str">
        <f>IF(OR(ISBLANK(B380),LEFT(B380,1)=" ",LEFT(B380,1)="-"),"",MAX($A$2:A379)+1)</f>
        <v/>
      </c>
      <c r="B380" s="664" t="s">
        <v>1971</v>
      </c>
      <c r="C380" s="172"/>
      <c r="D380" s="29"/>
      <c r="E380" s="652"/>
      <c r="F380" s="32"/>
      <c r="G380" s="185"/>
      <c r="H380" s="172"/>
      <c r="I380" s="29"/>
      <c r="J380" s="652"/>
      <c r="K380" s="32"/>
      <c r="L380" s="185"/>
      <c r="M380" s="658"/>
      <c r="Q380" s="166"/>
    </row>
    <row r="381" spans="1:17" s="168" customFormat="1">
      <c r="B381" s="664" t="s">
        <v>1972</v>
      </c>
      <c r="C381" s="172"/>
      <c r="D381" s="29"/>
      <c r="E381" s="652"/>
      <c r="F381" s="32"/>
      <c r="G381" s="185"/>
      <c r="H381" s="172"/>
      <c r="I381" s="29"/>
      <c r="J381" s="652"/>
      <c r="K381" s="32"/>
      <c r="L381" s="185"/>
      <c r="M381" s="658"/>
      <c r="Q381" s="166"/>
    </row>
    <row r="382" spans="1:17" s="168" customFormat="1">
      <c r="B382" s="664" t="s">
        <v>1974</v>
      </c>
      <c r="C382" s="172"/>
      <c r="D382" s="29"/>
      <c r="E382" s="652"/>
      <c r="F382" s="32"/>
      <c r="G382" s="185"/>
      <c r="H382" s="172"/>
      <c r="I382" s="29"/>
      <c r="J382" s="652"/>
      <c r="K382" s="32"/>
      <c r="L382" s="185"/>
      <c r="M382" s="658"/>
      <c r="Q382" s="166"/>
    </row>
    <row r="383" spans="1:17" s="168" customFormat="1">
      <c r="A383" s="168" t="str">
        <f>IF(OR(ISBLANK(B383),LEFT(B383,1)=" ",LEFT(B383,1)="-"),"",MAX($A$2:A380)+1)</f>
        <v/>
      </c>
      <c r="B383" s="664" t="s">
        <v>1973</v>
      </c>
      <c r="C383" s="172"/>
      <c r="D383" s="29"/>
      <c r="E383" s="652"/>
      <c r="F383" s="32"/>
      <c r="G383" s="185"/>
      <c r="H383" s="172"/>
      <c r="I383" s="29"/>
      <c r="J383" s="652"/>
      <c r="K383" s="32"/>
      <c r="L383" s="185"/>
      <c r="M383" s="658"/>
      <c r="Q383" s="166"/>
    </row>
    <row r="384" spans="1:17" s="168" customFormat="1" ht="28.5">
      <c r="B384" s="664" t="s">
        <v>1289</v>
      </c>
      <c r="C384" s="172"/>
      <c r="D384" s="29"/>
      <c r="E384" s="652"/>
      <c r="F384" s="32"/>
      <c r="G384" s="185"/>
      <c r="H384" s="172"/>
      <c r="I384" s="29"/>
      <c r="J384" s="652"/>
      <c r="K384" s="32"/>
      <c r="L384" s="185"/>
      <c r="M384" s="658"/>
      <c r="Q384" s="166"/>
    </row>
    <row r="385" spans="1:17" s="168" customFormat="1">
      <c r="B385" s="664" t="s">
        <v>1975</v>
      </c>
      <c r="C385" s="172"/>
      <c r="D385" s="29"/>
      <c r="E385" s="652"/>
      <c r="F385" s="32"/>
      <c r="G385" s="185"/>
      <c r="H385" s="172"/>
      <c r="I385" s="29"/>
      <c r="J385" s="652"/>
      <c r="K385" s="32"/>
      <c r="L385" s="185"/>
      <c r="M385" s="658"/>
      <c r="Q385" s="166"/>
    </row>
    <row r="386" spans="1:17" s="168" customFormat="1">
      <c r="A386" s="168" t="str">
        <f>IF(OR(ISBLANK(B386),LEFT(B386,1)=" ",LEFT(B386,1)="-"),"",MAX($A$2:A384)+1)</f>
        <v/>
      </c>
      <c r="B386" s="444" t="s">
        <v>1281</v>
      </c>
      <c r="C386" s="172"/>
      <c r="D386" s="29"/>
      <c r="E386" s="652"/>
      <c r="F386" s="32"/>
      <c r="G386" s="185"/>
      <c r="H386" s="172"/>
      <c r="I386" s="29"/>
      <c r="J386" s="652"/>
      <c r="K386" s="32"/>
      <c r="L386" s="185"/>
      <c r="M386" s="658"/>
      <c r="Q386" s="166"/>
    </row>
    <row r="387" spans="1:17" s="168" customFormat="1">
      <c r="B387" s="444" t="s">
        <v>1293</v>
      </c>
      <c r="C387" s="172"/>
      <c r="D387" s="183" t="s">
        <v>192</v>
      </c>
      <c r="E387" s="302">
        <v>1</v>
      </c>
      <c r="F387" s="10"/>
      <c r="G387" s="32">
        <f>E387*F387</f>
        <v>0</v>
      </c>
      <c r="H387" s="172"/>
      <c r="I387" s="29"/>
      <c r="J387" s="183"/>
      <c r="K387" s="665"/>
      <c r="L387" s="185"/>
      <c r="M387" s="658"/>
      <c r="Q387" s="166"/>
    </row>
    <row r="388" spans="1:17" s="168" customFormat="1">
      <c r="B388" s="444"/>
      <c r="C388" s="172"/>
      <c r="D388" s="183"/>
      <c r="E388" s="233"/>
      <c r="F388" s="234"/>
      <c r="G388" s="32"/>
      <c r="H388" s="172"/>
      <c r="I388" s="29"/>
      <c r="J388" s="183"/>
      <c r="K388" s="32"/>
      <c r="L388" s="185"/>
      <c r="M388" s="658"/>
      <c r="Q388" s="166"/>
    </row>
    <row r="389" spans="1:17" s="168" customFormat="1">
      <c r="A389" s="168">
        <f>IF(OR(ISBLANK(B389),LEFT(B389,1)=" ",LEFT(B389,1)="-"),"",MAX($A$2:A378)+1)</f>
        <v>40</v>
      </c>
      <c r="B389" s="202" t="s">
        <v>1976</v>
      </c>
      <c r="C389" s="172"/>
      <c r="D389" s="29"/>
      <c r="E389" s="652"/>
      <c r="F389" s="32"/>
      <c r="G389" s="185"/>
      <c r="H389" s="172"/>
      <c r="I389" s="29"/>
      <c r="J389" s="652"/>
      <c r="K389" s="32"/>
      <c r="L389" s="185"/>
      <c r="M389" s="658"/>
      <c r="Q389" s="166"/>
    </row>
    <row r="390" spans="1:17" s="168" customFormat="1">
      <c r="A390" s="168" t="str">
        <f>IF(OR(ISBLANK(B390),LEFT(B390,1)=" ",LEFT(B390,1)="-"),"",MAX($A$2:A389)+1)</f>
        <v/>
      </c>
      <c r="B390" s="444" t="s">
        <v>1280</v>
      </c>
      <c r="C390" s="172"/>
      <c r="D390" s="29"/>
      <c r="E390" s="652"/>
      <c r="F390" s="32"/>
      <c r="G390" s="185"/>
      <c r="H390" s="172"/>
      <c r="I390" s="29"/>
      <c r="J390" s="652"/>
      <c r="K390" s="32"/>
      <c r="L390" s="185"/>
      <c r="M390" s="658"/>
      <c r="Q390" s="166"/>
    </row>
    <row r="391" spans="1:17" s="168" customFormat="1">
      <c r="A391" s="168" t="str">
        <f>IF(OR(ISBLANK(B391),LEFT(B391,1)=" ",LEFT(B391,1)="-"),"",MAX($A$2:A390)+1)</f>
        <v/>
      </c>
      <c r="B391" s="664" t="s">
        <v>1284</v>
      </c>
      <c r="C391" s="172"/>
      <c r="D391" s="29"/>
      <c r="E391" s="652"/>
      <c r="F391" s="32"/>
      <c r="G391" s="185"/>
      <c r="H391" s="172"/>
      <c r="I391" s="29"/>
      <c r="J391" s="652"/>
      <c r="K391" s="32"/>
      <c r="L391" s="185"/>
      <c r="M391" s="658"/>
      <c r="Q391" s="166"/>
    </row>
    <row r="392" spans="1:17" s="168" customFormat="1" ht="28.5">
      <c r="A392" s="168" t="str">
        <f>IF(OR(ISBLANK(B392),LEFT(B392,1)=" ",LEFT(B392,1)="-"),"",MAX($A$2:A391)+1)</f>
        <v/>
      </c>
      <c r="B392" s="664" t="s">
        <v>1971</v>
      </c>
      <c r="C392" s="172"/>
      <c r="D392" s="29"/>
      <c r="E392" s="652"/>
      <c r="F392" s="32"/>
      <c r="G392" s="185"/>
      <c r="H392" s="172"/>
      <c r="I392" s="29"/>
      <c r="J392" s="652"/>
      <c r="K392" s="32"/>
      <c r="L392" s="185"/>
      <c r="M392" s="658"/>
      <c r="Q392" s="166"/>
    </row>
    <row r="393" spans="1:17" s="168" customFormat="1">
      <c r="B393" s="664" t="s">
        <v>1972</v>
      </c>
      <c r="C393" s="172"/>
      <c r="D393" s="29"/>
      <c r="E393" s="652"/>
      <c r="F393" s="32"/>
      <c r="G393" s="185"/>
      <c r="H393" s="172"/>
      <c r="I393" s="29"/>
      <c r="J393" s="652"/>
      <c r="K393" s="32"/>
      <c r="L393" s="185"/>
      <c r="M393" s="658"/>
      <c r="Q393" s="166"/>
    </row>
    <row r="394" spans="1:17" s="168" customFormat="1">
      <c r="B394" s="664" t="s">
        <v>1974</v>
      </c>
      <c r="C394" s="172"/>
      <c r="D394" s="29"/>
      <c r="E394" s="652"/>
      <c r="F394" s="32"/>
      <c r="G394" s="185"/>
      <c r="H394" s="172"/>
      <c r="I394" s="29"/>
      <c r="J394" s="652"/>
      <c r="K394" s="32"/>
      <c r="L394" s="185"/>
      <c r="M394" s="658"/>
      <c r="Q394" s="166"/>
    </row>
    <row r="395" spans="1:17" s="168" customFormat="1">
      <c r="A395" s="168" t="str">
        <f>IF(OR(ISBLANK(B395),LEFT(B395,1)=" ",LEFT(B395,1)="-"),"",MAX($A$2:A392)+1)</f>
        <v/>
      </c>
      <c r="B395" s="664" t="s">
        <v>1973</v>
      </c>
      <c r="C395" s="172"/>
      <c r="D395" s="29"/>
      <c r="E395" s="652"/>
      <c r="F395" s="32"/>
      <c r="G395" s="185"/>
      <c r="H395" s="172"/>
      <c r="I395" s="29"/>
      <c r="J395" s="652"/>
      <c r="K395" s="32"/>
      <c r="L395" s="185"/>
      <c r="M395" s="658"/>
      <c r="Q395" s="166"/>
    </row>
    <row r="396" spans="1:17" s="168" customFormat="1" ht="28.5">
      <c r="B396" s="664" t="s">
        <v>1289</v>
      </c>
      <c r="C396" s="172"/>
      <c r="D396" s="29"/>
      <c r="E396" s="652"/>
      <c r="F396" s="32"/>
      <c r="G396" s="185"/>
      <c r="H396" s="172"/>
      <c r="I396" s="29"/>
      <c r="J396" s="652"/>
      <c r="K396" s="32"/>
      <c r="L396" s="185"/>
      <c r="M396" s="658"/>
      <c r="Q396" s="166"/>
    </row>
    <row r="397" spans="1:17" s="168" customFormat="1">
      <c r="B397" s="664" t="s">
        <v>1978</v>
      </c>
      <c r="C397" s="172"/>
      <c r="D397" s="29"/>
      <c r="E397" s="652"/>
      <c r="F397" s="32"/>
      <c r="G397" s="185"/>
      <c r="H397" s="172"/>
      <c r="I397" s="29"/>
      <c r="J397" s="652"/>
      <c r="K397" s="32"/>
      <c r="L397" s="185"/>
      <c r="M397" s="658"/>
      <c r="Q397" s="166"/>
    </row>
    <row r="398" spans="1:17" s="168" customFormat="1">
      <c r="A398" s="168" t="str">
        <f>IF(OR(ISBLANK(B398),LEFT(B398,1)=" ",LEFT(B398,1)="-"),"",MAX($A$2:A396)+1)</f>
        <v/>
      </c>
      <c r="B398" s="444" t="s">
        <v>1281</v>
      </c>
      <c r="C398" s="172"/>
      <c r="D398" s="29"/>
      <c r="E398" s="652"/>
      <c r="F398" s="32"/>
      <c r="G398" s="185"/>
      <c r="H398" s="172"/>
      <c r="I398" s="29"/>
      <c r="J398" s="652"/>
      <c r="K398" s="32"/>
      <c r="L398" s="185"/>
      <c r="M398" s="658"/>
      <c r="Q398" s="166"/>
    </row>
    <row r="399" spans="1:17" s="168" customFormat="1">
      <c r="B399" s="444" t="s">
        <v>1293</v>
      </c>
      <c r="C399" s="172"/>
      <c r="D399" s="183" t="s">
        <v>192</v>
      </c>
      <c r="E399" s="302">
        <v>2</v>
      </c>
      <c r="F399" s="10"/>
      <c r="G399" s="32">
        <f>E399*F399</f>
        <v>0</v>
      </c>
      <c r="H399" s="172"/>
      <c r="I399" s="29"/>
      <c r="J399" s="183"/>
      <c r="K399" s="665"/>
      <c r="L399" s="185"/>
      <c r="M399" s="658"/>
      <c r="Q399" s="166"/>
    </row>
    <row r="400" spans="1:17" s="168" customFormat="1">
      <c r="B400" s="444"/>
      <c r="C400" s="172"/>
      <c r="D400" s="183"/>
      <c r="E400" s="233"/>
      <c r="F400" s="234"/>
      <c r="G400" s="32"/>
      <c r="H400" s="172"/>
      <c r="I400" s="29"/>
      <c r="J400" s="183"/>
      <c r="K400" s="665"/>
      <c r="L400" s="185"/>
      <c r="M400" s="658"/>
      <c r="Q400" s="166"/>
    </row>
    <row r="401" spans="1:17" s="168" customFormat="1">
      <c r="A401" s="168">
        <f>IF(OR(ISBLANK(B401),LEFT(B401,1)=" ",LEFT(B401,1)="-"),"",MAX($A$2:A400)+1)</f>
        <v>41</v>
      </c>
      <c r="B401" s="202" t="s">
        <v>1981</v>
      </c>
      <c r="C401" s="172"/>
      <c r="D401" s="29"/>
      <c r="E401" s="652"/>
      <c r="F401" s="32"/>
      <c r="G401" s="185"/>
      <c r="H401" s="172"/>
      <c r="I401" s="29"/>
      <c r="J401" s="652"/>
      <c r="K401" s="32"/>
      <c r="L401" s="185"/>
      <c r="M401" s="658"/>
      <c r="Q401" s="166"/>
    </row>
    <row r="402" spans="1:17" s="168" customFormat="1">
      <c r="A402" s="168" t="str">
        <f>IF(OR(ISBLANK(B402),LEFT(B402,1)=" ",LEFT(B402,1)="-"),"",MAX($A$2:A401)+1)</f>
        <v/>
      </c>
      <c r="B402" s="444" t="s">
        <v>1280</v>
      </c>
      <c r="C402" s="172"/>
      <c r="D402" s="29"/>
      <c r="E402" s="652"/>
      <c r="F402" s="32"/>
      <c r="G402" s="185"/>
      <c r="H402" s="172"/>
      <c r="I402" s="29"/>
      <c r="J402" s="652"/>
      <c r="K402" s="32"/>
      <c r="L402" s="185"/>
      <c r="M402" s="658"/>
      <c r="Q402" s="166"/>
    </row>
    <row r="403" spans="1:17" s="168" customFormat="1">
      <c r="A403" s="168" t="str">
        <f>IF(OR(ISBLANK(B403),LEFT(B403,1)=" ",LEFT(B403,1)="-"),"",MAX($A$2:A402)+1)</f>
        <v/>
      </c>
      <c r="B403" s="664" t="s">
        <v>1284</v>
      </c>
      <c r="C403" s="172"/>
      <c r="D403" s="29"/>
      <c r="E403" s="652"/>
      <c r="F403" s="32"/>
      <c r="G403" s="185"/>
      <c r="H403" s="172"/>
      <c r="I403" s="29"/>
      <c r="J403" s="652"/>
      <c r="K403" s="32"/>
      <c r="L403" s="185"/>
      <c r="M403" s="658"/>
      <c r="Q403" s="166"/>
    </row>
    <row r="404" spans="1:17" s="168" customFormat="1" ht="28.5">
      <c r="A404" s="168" t="str">
        <f>IF(OR(ISBLANK(B404),LEFT(B404,1)=" ",LEFT(B404,1)="-"),"",MAX($A$2:A403)+1)</f>
        <v/>
      </c>
      <c r="B404" s="664" t="s">
        <v>1971</v>
      </c>
      <c r="C404" s="172"/>
      <c r="D404" s="29"/>
      <c r="E404" s="652"/>
      <c r="F404" s="32"/>
      <c r="G404" s="185"/>
      <c r="H404" s="172"/>
      <c r="I404" s="29"/>
      <c r="J404" s="652"/>
      <c r="K404" s="32"/>
      <c r="L404" s="185"/>
      <c r="M404" s="658"/>
      <c r="Q404" s="166"/>
    </row>
    <row r="405" spans="1:17" s="168" customFormat="1">
      <c r="B405" s="664" t="s">
        <v>1983</v>
      </c>
      <c r="C405" s="172"/>
      <c r="D405" s="29"/>
      <c r="E405" s="652"/>
      <c r="F405" s="32"/>
      <c r="G405" s="185"/>
      <c r="H405" s="172"/>
      <c r="I405" s="29"/>
      <c r="J405" s="652"/>
      <c r="K405" s="32"/>
      <c r="L405" s="185"/>
      <c r="M405" s="658"/>
      <c r="Q405" s="166"/>
    </row>
    <row r="406" spans="1:17" s="168" customFormat="1">
      <c r="B406" s="664" t="s">
        <v>1984</v>
      </c>
      <c r="C406" s="172"/>
      <c r="D406" s="29"/>
      <c r="E406" s="652"/>
      <c r="F406" s="32"/>
      <c r="G406" s="185"/>
      <c r="H406" s="172"/>
      <c r="I406" s="29"/>
      <c r="J406" s="652"/>
      <c r="K406" s="32"/>
      <c r="L406" s="185"/>
      <c r="M406" s="658"/>
      <c r="Q406" s="166"/>
    </row>
    <row r="407" spans="1:17" s="168" customFormat="1">
      <c r="A407" s="168" t="str">
        <f>IF(OR(ISBLANK(B407),LEFT(B407,1)=" ",LEFT(B407,1)="-"),"",MAX($A$2:A404)+1)</f>
        <v/>
      </c>
      <c r="B407" s="664" t="s">
        <v>1982</v>
      </c>
      <c r="C407" s="172"/>
      <c r="D407" s="29"/>
      <c r="E407" s="652"/>
      <c r="F407" s="32"/>
      <c r="G407" s="185"/>
      <c r="H407" s="172"/>
      <c r="I407" s="29"/>
      <c r="J407" s="652"/>
      <c r="K407" s="32"/>
      <c r="L407" s="185"/>
      <c r="M407" s="658"/>
      <c r="Q407" s="166"/>
    </row>
    <row r="408" spans="1:17" s="168" customFormat="1" ht="28.5">
      <c r="B408" s="664" t="s">
        <v>1289</v>
      </c>
      <c r="C408" s="172"/>
      <c r="D408" s="29"/>
      <c r="E408" s="652"/>
      <c r="F408" s="32"/>
      <c r="G408" s="185"/>
      <c r="H408" s="172"/>
      <c r="I408" s="29"/>
      <c r="J408" s="652"/>
      <c r="K408" s="32"/>
      <c r="L408" s="185"/>
      <c r="M408" s="658"/>
      <c r="Q408" s="166"/>
    </row>
    <row r="409" spans="1:17" s="168" customFormat="1">
      <c r="B409" s="664" t="s">
        <v>1978</v>
      </c>
      <c r="C409" s="172"/>
      <c r="D409" s="29"/>
      <c r="E409" s="652"/>
      <c r="F409" s="32"/>
      <c r="G409" s="185"/>
      <c r="H409" s="172"/>
      <c r="I409" s="29"/>
      <c r="J409" s="652"/>
      <c r="K409" s="32"/>
      <c r="L409" s="185"/>
      <c r="M409" s="658"/>
      <c r="Q409" s="166"/>
    </row>
    <row r="410" spans="1:17" s="168" customFormat="1">
      <c r="A410" s="168" t="str">
        <f>IF(OR(ISBLANK(B410),LEFT(B410,1)=" ",LEFT(B410,1)="-"),"",MAX($A$2:A408)+1)</f>
        <v/>
      </c>
      <c r="B410" s="444" t="s">
        <v>1281</v>
      </c>
      <c r="C410" s="172"/>
      <c r="D410" s="29"/>
      <c r="E410" s="652"/>
      <c r="F410" s="32"/>
      <c r="G410" s="185"/>
      <c r="H410" s="172"/>
      <c r="I410" s="29"/>
      <c r="J410" s="652"/>
      <c r="K410" s="32"/>
      <c r="L410" s="185"/>
      <c r="M410" s="658"/>
      <c r="Q410" s="166"/>
    </row>
    <row r="411" spans="1:17" s="168" customFormat="1">
      <c r="B411" s="444" t="s">
        <v>1980</v>
      </c>
      <c r="C411" s="172"/>
      <c r="D411" s="183" t="s">
        <v>192</v>
      </c>
      <c r="E411" s="302">
        <v>1</v>
      </c>
      <c r="F411" s="10"/>
      <c r="G411" s="32">
        <f>E411*F411</f>
        <v>0</v>
      </c>
      <c r="H411" s="172"/>
      <c r="I411" s="29"/>
      <c r="J411" s="183"/>
      <c r="K411" s="665"/>
      <c r="L411" s="185"/>
      <c r="M411" s="658"/>
      <c r="Q411" s="166"/>
    </row>
    <row r="412" spans="1:17" s="168" customFormat="1">
      <c r="B412" s="444"/>
      <c r="C412" s="172"/>
      <c r="D412" s="183"/>
      <c r="E412" s="233"/>
      <c r="F412" s="234"/>
      <c r="G412" s="32"/>
      <c r="H412" s="172"/>
      <c r="I412" s="29"/>
      <c r="J412" s="183"/>
      <c r="K412" s="32"/>
      <c r="L412" s="185"/>
      <c r="M412" s="658"/>
      <c r="Q412" s="166"/>
    </row>
    <row r="413" spans="1:17" s="168" customFormat="1">
      <c r="A413" s="168">
        <f>IF(OR(ISBLANK(B413),LEFT(B413,1)=" ",LEFT(B413,1)="-"),"",MAX($A$2:A412)+1)</f>
        <v>42</v>
      </c>
      <c r="B413" s="202" t="s">
        <v>2344</v>
      </c>
      <c r="C413" s="172"/>
      <c r="D413" s="29"/>
      <c r="E413" s="652"/>
      <c r="F413" s="32"/>
      <c r="G413" s="185"/>
      <c r="H413" s="172"/>
      <c r="I413" s="29"/>
      <c r="J413" s="652"/>
      <c r="K413" s="32"/>
      <c r="L413" s="185"/>
      <c r="M413" s="658"/>
      <c r="Q413" s="166"/>
    </row>
    <row r="414" spans="1:17" s="168" customFormat="1">
      <c r="A414" s="168" t="str">
        <f>IF(OR(ISBLANK(B414),LEFT(B414,1)=" ",LEFT(B414,1)="-"),"",MAX($A$2:A413)+1)</f>
        <v/>
      </c>
      <c r="B414" s="444" t="s">
        <v>1280</v>
      </c>
      <c r="C414" s="172"/>
      <c r="D414" s="29"/>
      <c r="E414" s="652"/>
      <c r="F414" s="32"/>
      <c r="G414" s="185"/>
      <c r="H414" s="172"/>
      <c r="I414" s="29"/>
      <c r="J414" s="652"/>
      <c r="K414" s="32"/>
      <c r="L414" s="185"/>
      <c r="M414" s="658"/>
      <c r="Q414" s="166"/>
    </row>
    <row r="415" spans="1:17" s="168" customFormat="1">
      <c r="A415" s="168" t="str">
        <f>IF(OR(ISBLANK(B415),LEFT(B415,1)=" ",LEFT(B415,1)="-"),"",MAX($A$2:A414)+1)</f>
        <v/>
      </c>
      <c r="B415" s="664" t="s">
        <v>1284</v>
      </c>
      <c r="C415" s="172"/>
      <c r="D415" s="29"/>
      <c r="E415" s="652"/>
      <c r="F415" s="32"/>
      <c r="G415" s="185"/>
      <c r="H415" s="172"/>
      <c r="I415" s="29"/>
      <c r="J415" s="652"/>
      <c r="K415" s="32"/>
      <c r="L415" s="185"/>
      <c r="M415" s="658"/>
      <c r="Q415" s="166"/>
    </row>
    <row r="416" spans="1:17" s="168" customFormat="1" ht="28.5">
      <c r="A416" s="168" t="str">
        <f>IF(OR(ISBLANK(B416),LEFT(B416,1)=" ",LEFT(B416,1)="-"),"",MAX($A$2:A415)+1)</f>
        <v/>
      </c>
      <c r="B416" s="664" t="s">
        <v>1971</v>
      </c>
      <c r="C416" s="172"/>
      <c r="D416" s="29"/>
      <c r="E416" s="652"/>
      <c r="F416" s="32"/>
      <c r="G416" s="185"/>
      <c r="H416" s="172"/>
      <c r="I416" s="29"/>
      <c r="J416" s="652"/>
      <c r="K416" s="32"/>
      <c r="L416" s="185"/>
      <c r="M416" s="658"/>
      <c r="Q416" s="166"/>
    </row>
    <row r="417" spans="1:17" s="168" customFormat="1">
      <c r="B417" s="664" t="s">
        <v>1983</v>
      </c>
      <c r="C417" s="172"/>
      <c r="D417" s="29"/>
      <c r="E417" s="652"/>
      <c r="F417" s="32"/>
      <c r="G417" s="185"/>
      <c r="H417" s="172"/>
      <c r="I417" s="29"/>
      <c r="J417" s="652"/>
      <c r="K417" s="32"/>
      <c r="L417" s="185"/>
      <c r="M417" s="658"/>
      <c r="Q417" s="166"/>
    </row>
    <row r="418" spans="1:17" s="168" customFormat="1">
      <c r="B418" s="664" t="s">
        <v>1984</v>
      </c>
      <c r="C418" s="172"/>
      <c r="D418" s="29"/>
      <c r="E418" s="652"/>
      <c r="F418" s="32"/>
      <c r="G418" s="185"/>
      <c r="H418" s="172"/>
      <c r="I418" s="29"/>
      <c r="J418" s="652"/>
      <c r="K418" s="32"/>
      <c r="L418" s="185"/>
      <c r="M418" s="658"/>
      <c r="Q418" s="166"/>
    </row>
    <row r="419" spans="1:17" s="168" customFormat="1">
      <c r="A419" s="168" t="str">
        <f>IF(OR(ISBLANK(B419),LEFT(B419,1)=" ",LEFT(B419,1)="-"),"",MAX($A$2:A416)+1)</f>
        <v/>
      </c>
      <c r="B419" s="664" t="s">
        <v>1982</v>
      </c>
      <c r="C419" s="172"/>
      <c r="D419" s="29"/>
      <c r="E419" s="652"/>
      <c r="F419" s="32"/>
      <c r="G419" s="185"/>
      <c r="H419" s="172"/>
      <c r="I419" s="29"/>
      <c r="J419" s="652"/>
      <c r="K419" s="32"/>
      <c r="L419" s="185"/>
      <c r="M419" s="658"/>
      <c r="Q419" s="166"/>
    </row>
    <row r="420" spans="1:17" s="168" customFormat="1" ht="28.5">
      <c r="B420" s="664" t="s">
        <v>1289</v>
      </c>
      <c r="C420" s="172"/>
      <c r="D420" s="29"/>
      <c r="E420" s="652"/>
      <c r="F420" s="32"/>
      <c r="G420" s="185"/>
      <c r="H420" s="172"/>
      <c r="I420" s="29"/>
      <c r="J420" s="652"/>
      <c r="K420" s="32"/>
      <c r="L420" s="185"/>
      <c r="M420" s="658"/>
      <c r="Q420" s="166"/>
    </row>
    <row r="421" spans="1:17" s="168" customFormat="1">
      <c r="B421" s="664" t="s">
        <v>1978</v>
      </c>
      <c r="C421" s="172"/>
      <c r="D421" s="29"/>
      <c r="E421" s="652"/>
      <c r="F421" s="32"/>
      <c r="G421" s="185"/>
      <c r="H421" s="172"/>
      <c r="I421" s="29"/>
      <c r="J421" s="652"/>
      <c r="K421" s="32"/>
      <c r="L421" s="185"/>
      <c r="M421" s="658"/>
      <c r="Q421" s="166"/>
    </row>
    <row r="422" spans="1:17" s="168" customFormat="1">
      <c r="B422" s="664" t="s">
        <v>2345</v>
      </c>
      <c r="C422" s="172"/>
      <c r="D422" s="29"/>
      <c r="E422" s="652"/>
      <c r="F422" s="32"/>
      <c r="G422" s="185"/>
      <c r="H422" s="172"/>
      <c r="I422" s="29"/>
      <c r="J422" s="652"/>
      <c r="K422" s="32"/>
      <c r="L422" s="185"/>
      <c r="M422" s="658"/>
      <c r="Q422" s="166"/>
    </row>
    <row r="423" spans="1:17" s="168" customFormat="1">
      <c r="A423" s="168" t="str">
        <f>IF(OR(ISBLANK(B423),LEFT(B423,1)=" ",LEFT(B423,1)="-"),"",MAX($A$2:A420)+1)</f>
        <v/>
      </c>
      <c r="B423" s="444" t="s">
        <v>1281</v>
      </c>
      <c r="C423" s="172"/>
      <c r="D423" s="29"/>
      <c r="E423" s="652"/>
      <c r="F423" s="32"/>
      <c r="G423" s="185"/>
      <c r="H423" s="172"/>
      <c r="I423" s="29"/>
      <c r="J423" s="652"/>
      <c r="K423" s="32"/>
      <c r="L423" s="185"/>
      <c r="M423" s="658"/>
      <c r="Q423" s="166"/>
    </row>
    <row r="424" spans="1:17" s="168" customFormat="1">
      <c r="B424" s="444" t="s">
        <v>1980</v>
      </c>
      <c r="C424" s="172"/>
      <c r="D424" s="183" t="s">
        <v>192</v>
      </c>
      <c r="E424" s="302">
        <v>1</v>
      </c>
      <c r="F424" s="10"/>
      <c r="G424" s="32">
        <f>E424*F424</f>
        <v>0</v>
      </c>
      <c r="H424" s="172"/>
      <c r="I424" s="29"/>
      <c r="J424" s="183"/>
      <c r="K424" s="665"/>
      <c r="L424" s="185"/>
      <c r="M424" s="658"/>
      <c r="Q424" s="166"/>
    </row>
    <row r="425" spans="1:17" s="168" customFormat="1">
      <c r="B425" s="444"/>
      <c r="C425" s="172"/>
      <c r="D425" s="183"/>
      <c r="E425" s="233"/>
      <c r="F425" s="234"/>
      <c r="G425" s="32"/>
      <c r="H425" s="172"/>
      <c r="I425" s="29"/>
      <c r="J425" s="183"/>
      <c r="K425" s="32"/>
      <c r="L425" s="185"/>
      <c r="M425" s="658"/>
      <c r="Q425" s="166"/>
    </row>
    <row r="426" spans="1:17" s="168" customFormat="1">
      <c r="A426" s="168">
        <f>IF(OR(ISBLANK(B426),LEFT(B426,1)=" ",LEFT(B426,1)="-"),"",MAX($A$2:A412)+1)</f>
        <v>42</v>
      </c>
      <c r="B426" s="202" t="s">
        <v>1447</v>
      </c>
      <c r="C426" s="172"/>
      <c r="D426" s="29"/>
      <c r="E426" s="652"/>
      <c r="F426" s="32"/>
      <c r="G426" s="185"/>
      <c r="H426" s="172"/>
      <c r="I426" s="29"/>
      <c r="J426" s="652"/>
      <c r="K426" s="32"/>
      <c r="L426" s="185"/>
      <c r="M426" s="658"/>
      <c r="Q426" s="166"/>
    </row>
    <row r="427" spans="1:17" s="168" customFormat="1">
      <c r="A427" s="168" t="str">
        <f>IF(OR(ISBLANK(B427),LEFT(B427,1)=" ",LEFT(B427,1)="-"),"",MAX($A$2:A426)+1)</f>
        <v/>
      </c>
      <c r="B427" s="444" t="s">
        <v>1280</v>
      </c>
      <c r="C427" s="172"/>
      <c r="D427" s="29"/>
      <c r="E427" s="652"/>
      <c r="F427" s="32"/>
      <c r="G427" s="185"/>
      <c r="H427" s="172"/>
      <c r="I427" s="29"/>
      <c r="J427" s="652"/>
      <c r="K427" s="32"/>
      <c r="L427" s="185"/>
      <c r="M427" s="658"/>
      <c r="Q427" s="166"/>
    </row>
    <row r="428" spans="1:17" s="168" customFormat="1">
      <c r="A428" s="168" t="str">
        <f>IF(OR(ISBLANK(B428),LEFT(B428,1)=" ",LEFT(B428,1)="-"),"",MAX($A$2:A427)+1)</f>
        <v/>
      </c>
      <c r="B428" s="664" t="s">
        <v>1284</v>
      </c>
      <c r="C428" s="172"/>
      <c r="D428" s="29"/>
      <c r="E428" s="652"/>
      <c r="F428" s="32"/>
      <c r="G428" s="185"/>
      <c r="H428" s="172"/>
      <c r="I428" s="29"/>
      <c r="J428" s="652"/>
      <c r="K428" s="32"/>
      <c r="L428" s="185"/>
      <c r="M428" s="658"/>
      <c r="Q428" s="166"/>
    </row>
    <row r="429" spans="1:17" s="168" customFormat="1" ht="28.5">
      <c r="A429" s="168" t="str">
        <f>IF(OR(ISBLANK(B429),LEFT(B429,1)=" ",LEFT(B429,1)="-"),"",MAX($A$2:A428)+1)</f>
        <v/>
      </c>
      <c r="B429" s="664" t="s">
        <v>1985</v>
      </c>
      <c r="C429" s="172"/>
      <c r="D429" s="29"/>
      <c r="E429" s="652"/>
      <c r="F429" s="32"/>
      <c r="G429" s="185"/>
      <c r="H429" s="172"/>
      <c r="I429" s="29"/>
      <c r="J429" s="652"/>
      <c r="K429" s="32"/>
      <c r="L429" s="185"/>
      <c r="M429" s="658"/>
      <c r="Q429" s="166"/>
    </row>
    <row r="430" spans="1:17" s="168" customFormat="1">
      <c r="B430" s="664" t="s">
        <v>1986</v>
      </c>
      <c r="C430" s="172"/>
      <c r="D430" s="29"/>
      <c r="E430" s="652"/>
      <c r="F430" s="32"/>
      <c r="G430" s="185"/>
      <c r="H430" s="172"/>
      <c r="I430" s="29"/>
      <c r="J430" s="652"/>
      <c r="K430" s="32"/>
      <c r="L430" s="185"/>
      <c r="M430" s="658"/>
      <c r="Q430" s="166"/>
    </row>
    <row r="431" spans="1:17" s="168" customFormat="1">
      <c r="B431" s="664" t="s">
        <v>1987</v>
      </c>
      <c r="C431" s="172"/>
      <c r="D431" s="29"/>
      <c r="E431" s="652"/>
      <c r="F431" s="32"/>
      <c r="G431" s="185"/>
      <c r="H431" s="172"/>
      <c r="I431" s="29"/>
      <c r="J431" s="652"/>
      <c r="K431" s="32"/>
      <c r="L431" s="185"/>
      <c r="M431" s="658"/>
      <c r="Q431" s="166"/>
    </row>
    <row r="432" spans="1:17" s="168" customFormat="1">
      <c r="A432" s="168" t="str">
        <f>IF(OR(ISBLANK(B432),LEFT(B432,1)=" ",LEFT(B432,1)="-"),"",MAX($A$2:A429)+1)</f>
        <v/>
      </c>
      <c r="B432" s="664" t="s">
        <v>1292</v>
      </c>
      <c r="C432" s="172"/>
      <c r="D432" s="29"/>
      <c r="E432" s="652"/>
      <c r="F432" s="32"/>
      <c r="G432" s="185"/>
      <c r="H432" s="172"/>
      <c r="I432" s="29"/>
      <c r="J432" s="652"/>
      <c r="K432" s="32"/>
      <c r="L432" s="185"/>
      <c r="M432" s="658"/>
      <c r="Q432" s="166"/>
    </row>
    <row r="433" spans="1:17" s="168" customFormat="1" ht="28.5">
      <c r="B433" s="664" t="s">
        <v>1289</v>
      </c>
      <c r="C433" s="172"/>
      <c r="D433" s="29"/>
      <c r="E433" s="652"/>
      <c r="F433" s="32"/>
      <c r="G433" s="185"/>
      <c r="H433" s="172"/>
      <c r="I433" s="29"/>
      <c r="J433" s="652"/>
      <c r="K433" s="32"/>
      <c r="L433" s="185"/>
      <c r="M433" s="658"/>
      <c r="Q433" s="166"/>
    </row>
    <row r="434" spans="1:17" s="168" customFormat="1">
      <c r="B434" s="664" t="s">
        <v>1446</v>
      </c>
      <c r="C434" s="172"/>
      <c r="D434" s="29"/>
      <c r="E434" s="652"/>
      <c r="F434" s="32"/>
      <c r="G434" s="185"/>
      <c r="H434" s="172"/>
      <c r="I434" s="29"/>
      <c r="J434" s="652"/>
      <c r="K434" s="32"/>
      <c r="L434" s="185"/>
      <c r="M434" s="658"/>
      <c r="Q434" s="166"/>
    </row>
    <row r="435" spans="1:17" s="168" customFormat="1">
      <c r="A435" s="168" t="str">
        <f>IF(OR(ISBLANK(B435),LEFT(B435,1)=" ",LEFT(B435,1)="-"),"",MAX($A$2:A433)+1)</f>
        <v/>
      </c>
      <c r="B435" s="444" t="s">
        <v>1281</v>
      </c>
      <c r="C435" s="172"/>
      <c r="D435" s="29"/>
      <c r="E435" s="652"/>
      <c r="F435" s="32"/>
      <c r="G435" s="185"/>
      <c r="H435" s="172"/>
      <c r="I435" s="29"/>
      <c r="J435" s="652"/>
      <c r="K435" s="32"/>
      <c r="L435" s="185"/>
      <c r="M435" s="658"/>
      <c r="Q435" s="166"/>
    </row>
    <row r="436" spans="1:17" s="168" customFormat="1">
      <c r="B436" s="444" t="s">
        <v>1988</v>
      </c>
      <c r="C436" s="172"/>
      <c r="D436" s="183" t="s">
        <v>192</v>
      </c>
      <c r="E436" s="302">
        <v>29</v>
      </c>
      <c r="F436" s="10"/>
      <c r="G436" s="32">
        <f>E436*F436</f>
        <v>0</v>
      </c>
      <c r="H436" s="172"/>
      <c r="I436" s="29"/>
      <c r="J436" s="183"/>
      <c r="K436" s="665"/>
      <c r="L436" s="185"/>
      <c r="M436" s="658"/>
      <c r="Q436" s="166"/>
    </row>
    <row r="437" spans="1:17" s="168" customFormat="1">
      <c r="B437" s="444"/>
      <c r="C437" s="172"/>
      <c r="D437" s="183"/>
      <c r="E437" s="233"/>
      <c r="F437" s="234"/>
      <c r="G437" s="32"/>
      <c r="H437" s="172"/>
      <c r="I437" s="29"/>
      <c r="J437" s="183"/>
      <c r="K437" s="32"/>
      <c r="L437" s="185"/>
      <c r="M437" s="658"/>
      <c r="Q437" s="166"/>
    </row>
    <row r="438" spans="1:17" s="168" customFormat="1">
      <c r="A438" s="168">
        <f>IF(OR(ISBLANK(B438),LEFT(B438,1)=" ",LEFT(B438,1)="-"),"",MAX($A$2:A436)+1)</f>
        <v>43</v>
      </c>
      <c r="B438" s="202" t="s">
        <v>1302</v>
      </c>
      <c r="C438" s="172"/>
      <c r="D438" s="29"/>
      <c r="E438" s="652"/>
      <c r="F438" s="32"/>
      <c r="G438" s="185"/>
      <c r="H438" s="172"/>
      <c r="I438" s="29"/>
      <c r="J438" s="652"/>
      <c r="K438" s="32"/>
      <c r="L438" s="185"/>
      <c r="M438" s="658"/>
      <c r="Q438" s="166"/>
    </row>
    <row r="439" spans="1:17" s="168" customFormat="1" ht="28.5">
      <c r="A439" s="168" t="str">
        <f>IF(OR(ISBLANK(B439),LEFT(B439,1)=" ",LEFT(B439,1)="-"),"",MAX($A$2:A438)+1)</f>
        <v/>
      </c>
      <c r="B439" s="444" t="s">
        <v>2006</v>
      </c>
      <c r="C439" s="172"/>
      <c r="D439" s="29"/>
      <c r="E439" s="652"/>
      <c r="F439" s="32"/>
      <c r="G439" s="185"/>
      <c r="H439" s="172"/>
      <c r="I439" s="29"/>
      <c r="J439" s="652"/>
      <c r="K439" s="32"/>
      <c r="L439" s="185"/>
      <c r="M439" s="658"/>
      <c r="Q439" s="166"/>
    </row>
    <row r="440" spans="1:17" s="168" customFormat="1">
      <c r="A440" s="168" t="str">
        <f>IF(OR(ISBLANK(B440),LEFT(B440,1)=" ",LEFT(B440,1)="-"),"",MAX($A$2:A439)+1)</f>
        <v/>
      </c>
      <c r="B440" s="664" t="s">
        <v>2007</v>
      </c>
      <c r="C440" s="172"/>
      <c r="D440" s="29"/>
      <c r="E440" s="652"/>
      <c r="F440" s="32"/>
      <c r="G440" s="185"/>
      <c r="H440" s="172"/>
      <c r="I440" s="29"/>
      <c r="J440" s="652"/>
      <c r="K440" s="32"/>
      <c r="L440" s="185"/>
      <c r="M440" s="658"/>
      <c r="Q440" s="166"/>
    </row>
    <row r="441" spans="1:17" s="168" customFormat="1" ht="42.75">
      <c r="A441" s="168" t="str">
        <f>IF(OR(ISBLANK(B441),LEFT(B441,1)=" ",LEFT(B441,1)="-"),"",MAX($A$2:A440)+1)</f>
        <v/>
      </c>
      <c r="B441" s="664" t="s">
        <v>2008</v>
      </c>
      <c r="C441" s="172"/>
      <c r="D441" s="29"/>
      <c r="E441" s="652"/>
      <c r="F441" s="32"/>
      <c r="G441" s="185"/>
      <c r="H441" s="172"/>
      <c r="I441" s="29"/>
      <c r="J441" s="652"/>
      <c r="K441" s="32"/>
      <c r="L441" s="185"/>
      <c r="M441" s="658"/>
      <c r="Q441" s="166"/>
    </row>
    <row r="442" spans="1:17" s="168" customFormat="1">
      <c r="B442" s="664" t="s">
        <v>1296</v>
      </c>
      <c r="C442" s="172"/>
      <c r="D442" s="29"/>
      <c r="E442" s="652"/>
      <c r="F442" s="32"/>
      <c r="G442" s="185"/>
      <c r="H442" s="172"/>
      <c r="I442" s="29"/>
      <c r="J442" s="652"/>
      <c r="K442" s="32"/>
      <c r="L442" s="185"/>
      <c r="M442" s="658"/>
      <c r="Q442" s="166"/>
    </row>
    <row r="443" spans="1:17" s="168" customFormat="1">
      <c r="B443" s="664" t="s">
        <v>1991</v>
      </c>
      <c r="C443" s="172"/>
      <c r="D443" s="29"/>
      <c r="E443" s="652"/>
      <c r="F443" s="32"/>
      <c r="G443" s="185"/>
      <c r="H443" s="172"/>
      <c r="I443" s="29"/>
      <c r="J443" s="652"/>
      <c r="K443" s="32"/>
      <c r="L443" s="185"/>
      <c r="M443" s="658"/>
      <c r="Q443" s="166"/>
    </row>
    <row r="444" spans="1:17" s="168" customFormat="1">
      <c r="A444" s="168" t="str">
        <f>IF(OR(ISBLANK(B444),LEFT(B444,1)=" ",LEFT(B444,1)="-"),"",MAX($A$2:A443)+1)</f>
        <v/>
      </c>
      <c r="B444" s="444" t="s">
        <v>1281</v>
      </c>
      <c r="C444" s="172"/>
      <c r="D444" s="29"/>
      <c r="E444" s="652"/>
      <c r="F444" s="32"/>
      <c r="G444" s="185"/>
      <c r="H444" s="172"/>
      <c r="I444" s="29"/>
      <c r="J444" s="652"/>
      <c r="K444" s="32"/>
      <c r="L444" s="185"/>
      <c r="M444" s="658"/>
      <c r="Q444" s="166"/>
    </row>
    <row r="445" spans="1:17" s="168" customFormat="1">
      <c r="B445" s="444" t="s">
        <v>1303</v>
      </c>
      <c r="C445" s="172"/>
      <c r="D445" s="183" t="s">
        <v>192</v>
      </c>
      <c r="E445" s="302">
        <v>2</v>
      </c>
      <c r="F445" s="10"/>
      <c r="G445" s="32">
        <f>E445*F445</f>
        <v>0</v>
      </c>
      <c r="H445" s="172"/>
      <c r="I445" s="29"/>
      <c r="J445" s="183"/>
      <c r="K445" s="665"/>
      <c r="L445" s="185"/>
      <c r="M445" s="658"/>
      <c r="Q445" s="166"/>
    </row>
    <row r="446" spans="1:17" s="168" customFormat="1">
      <c r="B446" s="444"/>
      <c r="C446" s="172"/>
      <c r="D446" s="183"/>
      <c r="E446" s="233"/>
      <c r="F446" s="234"/>
      <c r="G446" s="32"/>
      <c r="H446" s="172"/>
      <c r="I446" s="29"/>
      <c r="J446" s="183"/>
      <c r="K446" s="32"/>
      <c r="L446" s="185"/>
      <c r="M446" s="658"/>
      <c r="Q446" s="166"/>
    </row>
    <row r="447" spans="1:17" s="168" customFormat="1">
      <c r="A447" s="168">
        <f>IF(OR(ISBLANK(B447),LEFT(B447,1)=" ",LEFT(B447,1)="-"),"",MAX($A$2:A438)+1)</f>
        <v>44</v>
      </c>
      <c r="B447" s="202" t="s">
        <v>1305</v>
      </c>
      <c r="C447" s="172"/>
      <c r="D447" s="29"/>
      <c r="E447" s="652"/>
      <c r="F447" s="32"/>
      <c r="G447" s="185"/>
      <c r="H447" s="172"/>
      <c r="I447" s="29"/>
      <c r="J447" s="652"/>
      <c r="K447" s="32"/>
      <c r="L447" s="185"/>
      <c r="M447" s="658"/>
      <c r="Q447" s="166"/>
    </row>
    <row r="448" spans="1:17" s="168" customFormat="1" ht="28.5">
      <c r="A448" s="168" t="str">
        <f>IF(OR(ISBLANK(B448),LEFT(B448,1)=" ",LEFT(B448,1)="-"),"",MAX($A$2:A447)+1)</f>
        <v/>
      </c>
      <c r="B448" s="444" t="s">
        <v>1990</v>
      </c>
      <c r="C448" s="172"/>
      <c r="D448" s="29"/>
      <c r="E448" s="652"/>
      <c r="F448" s="32"/>
      <c r="G448" s="185"/>
      <c r="H448" s="172"/>
      <c r="I448" s="29"/>
      <c r="J448" s="652"/>
      <c r="K448" s="32"/>
      <c r="L448" s="185"/>
      <c r="M448" s="658"/>
      <c r="Q448" s="166"/>
    </row>
    <row r="449" spans="1:17" s="168" customFormat="1">
      <c r="A449" s="168" t="str">
        <f>IF(OR(ISBLANK(B449),LEFT(B449,1)=" ",LEFT(B449,1)="-"),"",MAX($A$2:A448)+1)</f>
        <v/>
      </c>
      <c r="B449" s="664" t="s">
        <v>1307</v>
      </c>
      <c r="C449" s="172"/>
      <c r="D449" s="29"/>
      <c r="E449" s="652"/>
      <c r="F449" s="32"/>
      <c r="G449" s="185"/>
      <c r="H449" s="172"/>
      <c r="I449" s="29"/>
      <c r="J449" s="652"/>
      <c r="K449" s="32"/>
      <c r="L449" s="185"/>
      <c r="M449" s="658"/>
      <c r="Q449" s="166"/>
    </row>
    <row r="450" spans="1:17" s="168" customFormat="1">
      <c r="B450" s="664" t="s">
        <v>1964</v>
      </c>
      <c r="C450" s="172"/>
      <c r="D450" s="29"/>
      <c r="E450" s="652"/>
      <c r="F450" s="32"/>
      <c r="G450" s="185"/>
      <c r="H450" s="172"/>
      <c r="I450" s="29"/>
      <c r="J450" s="652"/>
      <c r="K450" s="32"/>
      <c r="L450" s="185"/>
      <c r="M450" s="658"/>
      <c r="Q450" s="166"/>
    </row>
    <row r="451" spans="1:17" s="168" customFormat="1">
      <c r="B451" s="664" t="s">
        <v>1991</v>
      </c>
      <c r="C451" s="172"/>
      <c r="D451" s="29"/>
      <c r="E451" s="652"/>
      <c r="F451" s="32"/>
      <c r="G451" s="185"/>
      <c r="H451" s="172"/>
      <c r="I451" s="29"/>
      <c r="J451" s="652"/>
      <c r="K451" s="32"/>
      <c r="L451" s="185"/>
      <c r="M451" s="658"/>
      <c r="Q451" s="166"/>
    </row>
    <row r="452" spans="1:17" s="168" customFormat="1" ht="42.75">
      <c r="B452" s="664" t="s">
        <v>1306</v>
      </c>
      <c r="C452" s="172"/>
      <c r="D452" s="29"/>
      <c r="E452" s="652"/>
      <c r="F452" s="32"/>
      <c r="G452" s="185"/>
      <c r="H452" s="172"/>
      <c r="I452" s="29"/>
      <c r="J452" s="652"/>
      <c r="K452" s="32"/>
      <c r="L452" s="185"/>
      <c r="M452" s="658"/>
      <c r="Q452" s="166"/>
    </row>
    <row r="453" spans="1:17" s="168" customFormat="1">
      <c r="A453" s="168" t="str">
        <f>IF(OR(ISBLANK(B453),LEFT(B453,1)=" ",LEFT(B453,1)="-"),"",MAX($A$2:A451)+1)</f>
        <v/>
      </c>
      <c r="B453" s="444" t="s">
        <v>1281</v>
      </c>
      <c r="C453" s="172"/>
      <c r="D453" s="29"/>
      <c r="E453" s="652"/>
      <c r="F453" s="32"/>
      <c r="G453" s="185"/>
      <c r="H453" s="172"/>
      <c r="I453" s="29"/>
      <c r="J453" s="652"/>
      <c r="K453" s="32"/>
      <c r="L453" s="185"/>
      <c r="M453" s="658"/>
      <c r="Q453" s="166"/>
    </row>
    <row r="454" spans="1:17" s="168" customFormat="1">
      <c r="B454" s="444" t="s">
        <v>1989</v>
      </c>
      <c r="C454" s="172"/>
      <c r="D454" s="183" t="s">
        <v>192</v>
      </c>
      <c r="E454" s="302">
        <v>4</v>
      </c>
      <c r="F454" s="10"/>
      <c r="G454" s="32">
        <f>E454*F454</f>
        <v>0</v>
      </c>
      <c r="H454" s="172"/>
      <c r="I454" s="29"/>
      <c r="J454" s="183"/>
      <c r="K454" s="665"/>
      <c r="L454" s="185"/>
      <c r="M454" s="658"/>
      <c r="Q454" s="166"/>
    </row>
    <row r="455" spans="1:17" s="168" customFormat="1">
      <c r="B455" s="444"/>
      <c r="C455" s="172"/>
      <c r="D455" s="183"/>
      <c r="E455" s="233"/>
      <c r="F455" s="234"/>
      <c r="G455" s="32"/>
      <c r="H455" s="172"/>
      <c r="I455" s="29"/>
      <c r="J455" s="183"/>
      <c r="K455" s="665"/>
      <c r="L455" s="185"/>
      <c r="M455" s="658"/>
      <c r="Q455" s="166"/>
    </row>
    <row r="456" spans="1:17" s="168" customFormat="1">
      <c r="A456" s="168">
        <f>IF(OR(ISBLANK(B456),LEFT(B456,1)=" ",LEFT(B456,1)="-"),"",MAX($A$2:A455)+1)</f>
        <v>45</v>
      </c>
      <c r="B456" s="202" t="s">
        <v>1993</v>
      </c>
      <c r="C456" s="172"/>
      <c r="D456" s="29"/>
      <c r="E456" s="652"/>
      <c r="F456" s="32"/>
      <c r="G456" s="185"/>
      <c r="H456" s="172"/>
      <c r="I456" s="29"/>
      <c r="J456" s="652"/>
      <c r="K456" s="32"/>
      <c r="L456" s="185"/>
      <c r="M456" s="658"/>
      <c r="Q456" s="166"/>
    </row>
    <row r="457" spans="1:17" s="168" customFormat="1">
      <c r="B457" s="444" t="s">
        <v>1280</v>
      </c>
      <c r="C457" s="172"/>
      <c r="D457" s="29"/>
      <c r="E457" s="652"/>
      <c r="F457" s="32"/>
      <c r="G457" s="185"/>
      <c r="H457" s="172"/>
      <c r="I457" s="29"/>
      <c r="J457" s="652"/>
      <c r="K457" s="32"/>
      <c r="L457" s="185"/>
      <c r="M457" s="658"/>
      <c r="Q457" s="166"/>
    </row>
    <row r="458" spans="1:17" s="168" customFormat="1">
      <c r="A458" s="168" t="str">
        <f>IF(OR(ISBLANK(B458),LEFT(B458,1)=" ",LEFT(B458,1)="-"),"",MAX($A$2:A457)+1)</f>
        <v/>
      </c>
      <c r="B458" s="664" t="s">
        <v>2010</v>
      </c>
      <c r="C458" s="172"/>
      <c r="D458" s="29"/>
      <c r="E458" s="652"/>
      <c r="F458" s="32"/>
      <c r="G458" s="185"/>
      <c r="H458" s="172"/>
      <c r="I458" s="29"/>
      <c r="J458" s="652"/>
      <c r="K458" s="32"/>
      <c r="L458" s="185"/>
      <c r="M458" s="658"/>
      <c r="Q458" s="166"/>
    </row>
    <row r="459" spans="1:17" s="168" customFormat="1" ht="28.5">
      <c r="A459" s="168" t="str">
        <f>IF(OR(ISBLANK(B459),LEFT(B459,1)=" ",LEFT(B459,1)="-"),"",MAX($A$2:A458)+1)</f>
        <v/>
      </c>
      <c r="B459" s="664" t="s">
        <v>1992</v>
      </c>
      <c r="C459" s="172"/>
      <c r="D459" s="29"/>
      <c r="E459" s="652"/>
      <c r="F459" s="32"/>
      <c r="G459" s="185"/>
      <c r="H459" s="172"/>
      <c r="I459" s="29"/>
      <c r="J459" s="652"/>
      <c r="K459" s="32"/>
      <c r="L459" s="185"/>
      <c r="M459" s="658"/>
      <c r="Q459" s="166"/>
    </row>
    <row r="460" spans="1:17" s="168" customFormat="1">
      <c r="B460" s="664" t="s">
        <v>1964</v>
      </c>
      <c r="C460" s="172"/>
      <c r="D460" s="29"/>
      <c r="E460" s="652"/>
      <c r="F460" s="32"/>
      <c r="G460" s="185"/>
      <c r="H460" s="172"/>
      <c r="I460" s="29"/>
      <c r="J460" s="652"/>
      <c r="K460" s="32"/>
      <c r="L460" s="185"/>
      <c r="M460" s="658"/>
      <c r="Q460" s="166"/>
    </row>
    <row r="461" spans="1:17" s="168" customFormat="1">
      <c r="B461" s="664" t="s">
        <v>1995</v>
      </c>
      <c r="C461" s="172"/>
      <c r="D461" s="29"/>
      <c r="E461" s="652"/>
      <c r="F461" s="32"/>
      <c r="G461" s="185"/>
      <c r="H461" s="172"/>
      <c r="I461" s="29"/>
      <c r="J461" s="652"/>
      <c r="K461" s="32"/>
      <c r="L461" s="185"/>
      <c r="M461" s="658"/>
      <c r="Q461" s="166"/>
    </row>
    <row r="462" spans="1:17" s="168" customFormat="1" ht="42.75">
      <c r="B462" s="664" t="s">
        <v>1996</v>
      </c>
      <c r="C462" s="172"/>
      <c r="D462" s="29"/>
      <c r="E462" s="652"/>
      <c r="F462" s="32"/>
      <c r="G462" s="185"/>
      <c r="H462" s="172"/>
      <c r="I462" s="29"/>
      <c r="J462" s="652"/>
      <c r="K462" s="32"/>
      <c r="L462" s="185"/>
      <c r="M462" s="658"/>
      <c r="Q462" s="166"/>
    </row>
    <row r="463" spans="1:17" s="168" customFormat="1" ht="28.5">
      <c r="B463" s="306" t="s">
        <v>2001</v>
      </c>
      <c r="C463" s="172"/>
      <c r="D463" s="29"/>
      <c r="E463" s="652"/>
      <c r="F463" s="32"/>
      <c r="G463" s="185"/>
      <c r="H463" s="172"/>
      <c r="I463" s="29"/>
      <c r="J463" s="652"/>
      <c r="K463" s="32"/>
      <c r="L463" s="185"/>
      <c r="M463" s="658"/>
      <c r="Q463" s="166"/>
    </row>
    <row r="464" spans="1:17" s="168" customFormat="1">
      <c r="B464" s="664" t="s">
        <v>1446</v>
      </c>
      <c r="C464" s="172"/>
      <c r="D464" s="29"/>
      <c r="E464" s="652"/>
      <c r="F464" s="32"/>
      <c r="G464" s="185"/>
      <c r="H464" s="172"/>
      <c r="I464" s="29"/>
      <c r="J464" s="652"/>
      <c r="K464" s="32"/>
      <c r="L464" s="185"/>
      <c r="M464" s="658"/>
      <c r="Q464" s="166"/>
    </row>
    <row r="465" spans="1:17" s="168" customFormat="1">
      <c r="B465" s="664" t="s">
        <v>1997</v>
      </c>
      <c r="C465" s="172"/>
      <c r="D465" s="29"/>
      <c r="E465" s="652"/>
      <c r="F465" s="32"/>
      <c r="G465" s="185"/>
      <c r="H465" s="172"/>
      <c r="I465" s="29"/>
      <c r="J465" s="652"/>
      <c r="K465" s="32"/>
      <c r="L465" s="185"/>
      <c r="M465" s="658"/>
      <c r="Q465" s="166"/>
    </row>
    <row r="466" spans="1:17" s="168" customFormat="1">
      <c r="A466" s="168" t="str">
        <f>IF(OR(ISBLANK(B466),LEFT(B466,1)=" ",LEFT(B466,1)="-"),"",MAX($A$2:A463)+1)</f>
        <v/>
      </c>
      <c r="B466" s="444" t="s">
        <v>1281</v>
      </c>
      <c r="C466" s="172"/>
      <c r="D466" s="29"/>
      <c r="E466" s="652"/>
      <c r="F466" s="32"/>
      <c r="G466" s="185"/>
      <c r="H466" s="172"/>
      <c r="I466" s="29"/>
      <c r="J466" s="652"/>
      <c r="K466" s="32"/>
      <c r="L466" s="185"/>
      <c r="M466" s="658"/>
      <c r="Q466" s="166"/>
    </row>
    <row r="467" spans="1:17" s="168" customFormat="1">
      <c r="B467" s="444" t="s">
        <v>1994</v>
      </c>
      <c r="C467" s="172"/>
      <c r="D467" s="183" t="s">
        <v>192</v>
      </c>
      <c r="E467" s="302">
        <v>1</v>
      </c>
      <c r="F467" s="10"/>
      <c r="G467" s="32">
        <f>E467*F467</f>
        <v>0</v>
      </c>
      <c r="H467" s="172"/>
      <c r="I467" s="29"/>
      <c r="J467" s="183"/>
      <c r="K467" s="665"/>
      <c r="L467" s="185"/>
      <c r="M467" s="658"/>
      <c r="Q467" s="166"/>
    </row>
    <row r="468" spans="1:17" s="168" customFormat="1">
      <c r="B468" s="444"/>
      <c r="C468" s="172"/>
      <c r="D468" s="183"/>
      <c r="E468" s="233"/>
      <c r="F468" s="234"/>
      <c r="G468" s="32"/>
      <c r="H468" s="172"/>
      <c r="I468" s="29"/>
      <c r="J468" s="183"/>
      <c r="K468" s="665"/>
      <c r="L468" s="185"/>
      <c r="M468" s="658"/>
      <c r="Q468" s="166"/>
    </row>
    <row r="469" spans="1:17" s="168" customFormat="1">
      <c r="A469" s="168">
        <f>IF(OR(ISBLANK(B469),LEFT(B469,1)=" ",LEFT(B469,1)="-"),"",MAX($A$2:A468)+1)</f>
        <v>46</v>
      </c>
      <c r="B469" s="202" t="s">
        <v>2000</v>
      </c>
      <c r="C469" s="172"/>
      <c r="D469" s="29"/>
      <c r="E469" s="652"/>
      <c r="F469" s="32"/>
      <c r="G469" s="185"/>
      <c r="H469" s="172"/>
      <c r="I469" s="29"/>
      <c r="J469" s="652"/>
      <c r="K469" s="32"/>
      <c r="L469" s="185"/>
      <c r="M469" s="658"/>
      <c r="Q469" s="166"/>
    </row>
    <row r="470" spans="1:17" s="168" customFormat="1">
      <c r="B470" s="444" t="s">
        <v>1280</v>
      </c>
      <c r="C470" s="172"/>
      <c r="D470" s="29"/>
      <c r="E470" s="652"/>
      <c r="F470" s="32"/>
      <c r="G470" s="185"/>
      <c r="H470" s="172"/>
      <c r="I470" s="29"/>
      <c r="J470" s="652"/>
      <c r="K470" s="32"/>
      <c r="L470" s="185"/>
      <c r="M470" s="658"/>
      <c r="Q470" s="166"/>
    </row>
    <row r="471" spans="1:17" s="168" customFormat="1">
      <c r="A471" s="168" t="str">
        <f>IF(OR(ISBLANK(B471),LEFT(B471,1)=" ",LEFT(B471,1)="-"),"",MAX($A$2:A470)+1)</f>
        <v/>
      </c>
      <c r="B471" s="664" t="s">
        <v>2010</v>
      </c>
      <c r="C471" s="172"/>
      <c r="D471" s="29"/>
      <c r="E471" s="652"/>
      <c r="F471" s="32"/>
      <c r="G471" s="185"/>
      <c r="H471" s="172"/>
      <c r="I471" s="29"/>
      <c r="J471" s="652"/>
      <c r="K471" s="32"/>
      <c r="L471" s="185"/>
      <c r="M471" s="658"/>
      <c r="Q471" s="166"/>
    </row>
    <row r="472" spans="1:17" s="168" customFormat="1" ht="28.5">
      <c r="A472" s="168" t="str">
        <f>IF(OR(ISBLANK(B472),LEFT(B472,1)=" ",LEFT(B472,1)="-"),"",MAX($A$2:A471)+1)</f>
        <v/>
      </c>
      <c r="B472" s="664" t="s">
        <v>1992</v>
      </c>
      <c r="C472" s="172"/>
      <c r="D472" s="29"/>
      <c r="E472" s="652"/>
      <c r="F472" s="32"/>
      <c r="G472" s="185"/>
      <c r="H472" s="172"/>
      <c r="I472" s="29"/>
      <c r="J472" s="652"/>
      <c r="K472" s="32"/>
      <c r="L472" s="185"/>
      <c r="M472" s="658"/>
      <c r="Q472" s="166"/>
    </row>
    <row r="473" spans="1:17" s="168" customFormat="1">
      <c r="B473" s="664" t="s">
        <v>1964</v>
      </c>
      <c r="C473" s="172"/>
      <c r="D473" s="29"/>
      <c r="E473" s="652"/>
      <c r="F473" s="32"/>
      <c r="G473" s="185"/>
      <c r="H473" s="172"/>
      <c r="I473" s="29"/>
      <c r="J473" s="652"/>
      <c r="K473" s="32"/>
      <c r="L473" s="185"/>
      <c r="M473" s="658"/>
      <c r="Q473" s="166"/>
    </row>
    <row r="474" spans="1:17" s="168" customFormat="1">
      <c r="B474" s="664" t="s">
        <v>1998</v>
      </c>
      <c r="C474" s="172"/>
      <c r="D474" s="29"/>
      <c r="E474" s="652"/>
      <c r="F474" s="32"/>
      <c r="G474" s="185"/>
      <c r="H474" s="172"/>
      <c r="I474" s="29"/>
      <c r="J474" s="652"/>
      <c r="K474" s="32"/>
      <c r="L474" s="185"/>
      <c r="M474" s="658"/>
      <c r="Q474" s="166"/>
    </row>
    <row r="475" spans="1:17" s="168" customFormat="1" ht="42.75">
      <c r="B475" s="664" t="s">
        <v>1999</v>
      </c>
      <c r="C475" s="172"/>
      <c r="D475" s="29"/>
      <c r="E475" s="652"/>
      <c r="F475" s="32"/>
      <c r="G475" s="185"/>
      <c r="H475" s="172"/>
      <c r="I475" s="29"/>
      <c r="J475" s="652"/>
      <c r="K475" s="32"/>
      <c r="L475" s="185"/>
      <c r="M475" s="658"/>
      <c r="Q475" s="166"/>
    </row>
    <row r="476" spans="1:17" s="168" customFormat="1">
      <c r="B476" s="306" t="s">
        <v>2013</v>
      </c>
      <c r="C476" s="172"/>
      <c r="D476" s="29"/>
      <c r="E476" s="652"/>
      <c r="F476" s="32"/>
      <c r="G476" s="185"/>
      <c r="H476" s="172"/>
      <c r="I476" s="29"/>
      <c r="J476" s="652"/>
      <c r="K476" s="32"/>
      <c r="L476" s="185"/>
      <c r="M476" s="658"/>
      <c r="Q476" s="166"/>
    </row>
    <row r="477" spans="1:17" s="168" customFormat="1">
      <c r="B477" s="664" t="s">
        <v>1446</v>
      </c>
      <c r="C477" s="172"/>
      <c r="D477" s="29"/>
      <c r="E477" s="652"/>
      <c r="F477" s="32"/>
      <c r="G477" s="185"/>
      <c r="H477" s="172"/>
      <c r="I477" s="29"/>
      <c r="J477" s="652"/>
      <c r="K477" s="32"/>
      <c r="L477" s="185"/>
      <c r="M477" s="658"/>
      <c r="Q477" s="166"/>
    </row>
    <row r="478" spans="1:17" s="168" customFormat="1">
      <c r="B478" s="664" t="s">
        <v>1997</v>
      </c>
      <c r="C478" s="172"/>
      <c r="D478" s="29"/>
      <c r="E478" s="652"/>
      <c r="F478" s="32"/>
      <c r="G478" s="185"/>
      <c r="H478" s="172"/>
      <c r="I478" s="29"/>
      <c r="J478" s="652"/>
      <c r="K478" s="32"/>
      <c r="L478" s="185"/>
      <c r="M478" s="658"/>
      <c r="Q478" s="166"/>
    </row>
    <row r="479" spans="1:17" s="168" customFormat="1">
      <c r="A479" s="168" t="str">
        <f>IF(OR(ISBLANK(B479),LEFT(B479,1)=" ",LEFT(B479,1)="-"),"",MAX($A$2:A476)+1)</f>
        <v/>
      </c>
      <c r="B479" s="444" t="s">
        <v>1281</v>
      </c>
      <c r="C479" s="172"/>
      <c r="D479" s="29"/>
      <c r="E479" s="652"/>
      <c r="F479" s="32"/>
      <c r="G479" s="185"/>
      <c r="H479" s="172"/>
      <c r="I479" s="29"/>
      <c r="J479" s="652"/>
      <c r="K479" s="32"/>
      <c r="L479" s="185"/>
      <c r="M479" s="658"/>
      <c r="Q479" s="166"/>
    </row>
    <row r="480" spans="1:17" s="168" customFormat="1">
      <c r="B480" s="444" t="s">
        <v>2002</v>
      </c>
      <c r="C480" s="172"/>
      <c r="D480" s="183" t="s">
        <v>192</v>
      </c>
      <c r="E480" s="302">
        <v>2</v>
      </c>
      <c r="F480" s="10"/>
      <c r="G480" s="32">
        <f>E480*F480</f>
        <v>0</v>
      </c>
      <c r="H480" s="172"/>
      <c r="I480" s="29"/>
      <c r="J480" s="183"/>
      <c r="K480" s="665"/>
      <c r="L480" s="185"/>
      <c r="M480" s="658"/>
      <c r="Q480" s="166"/>
    </row>
    <row r="481" spans="1:17" s="168" customFormat="1">
      <c r="B481" s="444"/>
      <c r="C481" s="172"/>
      <c r="D481" s="183"/>
      <c r="E481" s="233"/>
      <c r="F481" s="234"/>
      <c r="G481" s="32"/>
      <c r="H481" s="172"/>
      <c r="I481" s="29"/>
      <c r="J481" s="183"/>
      <c r="K481" s="665"/>
      <c r="L481" s="185"/>
      <c r="M481" s="658"/>
      <c r="Q481" s="166"/>
    </row>
    <row r="482" spans="1:17" s="168" customFormat="1">
      <c r="A482" s="168">
        <f>IF(OR(ISBLANK(B482),LEFT(B482,1)=" ",LEFT(B482,1)="-"),"",MAX($A$2:A481)+1)</f>
        <v>47</v>
      </c>
      <c r="B482" s="202" t="s">
        <v>2003</v>
      </c>
      <c r="C482" s="172"/>
      <c r="D482" s="29"/>
      <c r="E482" s="652"/>
      <c r="F482" s="32"/>
      <c r="G482" s="185"/>
      <c r="H482" s="172"/>
      <c r="I482" s="29"/>
      <c r="J482" s="652"/>
      <c r="K482" s="32"/>
      <c r="L482" s="185"/>
      <c r="M482" s="658"/>
      <c r="Q482" s="166"/>
    </row>
    <row r="483" spans="1:17" s="168" customFormat="1">
      <c r="B483" s="444" t="s">
        <v>1280</v>
      </c>
      <c r="C483" s="172"/>
      <c r="D483" s="29"/>
      <c r="E483" s="652"/>
      <c r="F483" s="32"/>
      <c r="G483" s="185"/>
      <c r="H483" s="172"/>
      <c r="I483" s="29"/>
      <c r="J483" s="652"/>
      <c r="K483" s="32"/>
      <c r="L483" s="185"/>
      <c r="M483" s="658"/>
      <c r="Q483" s="166"/>
    </row>
    <row r="484" spans="1:17" s="168" customFormat="1">
      <c r="A484" s="168" t="str">
        <f>IF(OR(ISBLANK(B484),LEFT(B484,1)=" ",LEFT(B484,1)="-"),"",MAX($A$2:A483)+1)</f>
        <v/>
      </c>
      <c r="B484" s="664" t="s">
        <v>2010</v>
      </c>
      <c r="C484" s="172"/>
      <c r="D484" s="29"/>
      <c r="E484" s="652"/>
      <c r="F484" s="32"/>
      <c r="G484" s="185"/>
      <c r="H484" s="172"/>
      <c r="I484" s="29"/>
      <c r="J484" s="652"/>
      <c r="K484" s="32"/>
      <c r="L484" s="185"/>
      <c r="M484" s="658"/>
      <c r="Q484" s="166"/>
    </row>
    <row r="485" spans="1:17" s="168" customFormat="1" ht="28.5">
      <c r="A485" s="168" t="str">
        <f>IF(OR(ISBLANK(B485),LEFT(B485,1)=" ",LEFT(B485,1)="-"),"",MAX($A$2:A484)+1)</f>
        <v/>
      </c>
      <c r="B485" s="664" t="s">
        <v>1992</v>
      </c>
      <c r="C485" s="172"/>
      <c r="D485" s="29"/>
      <c r="E485" s="652"/>
      <c r="F485" s="32"/>
      <c r="G485" s="185"/>
      <c r="H485" s="172"/>
      <c r="I485" s="29"/>
      <c r="J485" s="652"/>
      <c r="K485" s="32"/>
      <c r="L485" s="185"/>
      <c r="M485" s="658"/>
      <c r="Q485" s="166"/>
    </row>
    <row r="486" spans="1:17" s="168" customFormat="1">
      <c r="B486" s="664" t="s">
        <v>1964</v>
      </c>
      <c r="C486" s="172"/>
      <c r="D486" s="29"/>
      <c r="E486" s="652"/>
      <c r="F486" s="32"/>
      <c r="G486" s="185"/>
      <c r="H486" s="172"/>
      <c r="I486" s="29"/>
      <c r="J486" s="652"/>
      <c r="K486" s="32"/>
      <c r="L486" s="185"/>
      <c r="M486" s="658"/>
      <c r="Q486" s="166"/>
    </row>
    <row r="487" spans="1:17" s="168" customFormat="1">
      <c r="B487" s="664" t="s">
        <v>2004</v>
      </c>
      <c r="C487" s="172"/>
      <c r="D487" s="29"/>
      <c r="E487" s="652"/>
      <c r="F487" s="32"/>
      <c r="G487" s="185"/>
      <c r="H487" s="172"/>
      <c r="I487" s="29"/>
      <c r="J487" s="652"/>
      <c r="K487" s="32"/>
      <c r="L487" s="185"/>
      <c r="M487" s="658"/>
      <c r="Q487" s="166"/>
    </row>
    <row r="488" spans="1:17" s="168" customFormat="1" ht="42.75">
      <c r="B488" s="664" t="s">
        <v>1999</v>
      </c>
      <c r="C488" s="172"/>
      <c r="D488" s="29"/>
      <c r="E488" s="652"/>
      <c r="F488" s="32"/>
      <c r="G488" s="185"/>
      <c r="H488" s="172"/>
      <c r="I488" s="29"/>
      <c r="J488" s="652"/>
      <c r="K488" s="32"/>
      <c r="L488" s="185"/>
      <c r="M488" s="658"/>
      <c r="Q488" s="166"/>
    </row>
    <row r="489" spans="1:17" s="168" customFormat="1" ht="28.5">
      <c r="B489" s="306" t="s">
        <v>2012</v>
      </c>
      <c r="C489" s="172"/>
      <c r="D489" s="29"/>
      <c r="E489" s="652"/>
      <c r="F489" s="32"/>
      <c r="G489" s="185"/>
      <c r="H489" s="172"/>
      <c r="I489" s="29"/>
      <c r="J489" s="652"/>
      <c r="K489" s="32"/>
      <c r="L489" s="185"/>
      <c r="M489" s="658"/>
      <c r="Q489" s="166"/>
    </row>
    <row r="490" spans="1:17" s="168" customFormat="1">
      <c r="B490" s="664" t="s">
        <v>1446</v>
      </c>
      <c r="C490" s="172"/>
      <c r="D490" s="29"/>
      <c r="E490" s="652"/>
      <c r="F490" s="32"/>
      <c r="G490" s="185"/>
      <c r="H490" s="172"/>
      <c r="I490" s="29"/>
      <c r="J490" s="652"/>
      <c r="K490" s="32"/>
      <c r="L490" s="185"/>
      <c r="M490" s="658"/>
      <c r="Q490" s="166"/>
    </row>
    <row r="491" spans="1:17" s="168" customFormat="1">
      <c r="B491" s="664" t="s">
        <v>1997</v>
      </c>
      <c r="C491" s="172"/>
      <c r="D491" s="29"/>
      <c r="E491" s="652"/>
      <c r="F491" s="32"/>
      <c r="G491" s="185"/>
      <c r="H491" s="172"/>
      <c r="I491" s="29"/>
      <c r="J491" s="652"/>
      <c r="K491" s="32"/>
      <c r="L491" s="185"/>
      <c r="M491" s="658"/>
      <c r="Q491" s="166"/>
    </row>
    <row r="492" spans="1:17" s="168" customFormat="1">
      <c r="A492" s="168" t="str">
        <f>IF(OR(ISBLANK(B492),LEFT(B492,1)=" ",LEFT(B492,1)="-"),"",MAX($A$2:A489)+1)</f>
        <v/>
      </c>
      <c r="B492" s="444" t="s">
        <v>1281</v>
      </c>
      <c r="C492" s="172"/>
      <c r="D492" s="29"/>
      <c r="E492" s="652"/>
      <c r="F492" s="32"/>
      <c r="G492" s="185"/>
      <c r="H492" s="172"/>
      <c r="I492" s="29"/>
      <c r="J492" s="652"/>
      <c r="K492" s="32"/>
      <c r="L492" s="185"/>
      <c r="M492" s="658"/>
      <c r="Q492" s="166"/>
    </row>
    <row r="493" spans="1:17" s="168" customFormat="1">
      <c r="B493" s="444" t="s">
        <v>2005</v>
      </c>
      <c r="C493" s="172"/>
      <c r="D493" s="183" t="s">
        <v>192</v>
      </c>
      <c r="E493" s="302">
        <v>1</v>
      </c>
      <c r="F493" s="10"/>
      <c r="G493" s="32">
        <f>E493*F493</f>
        <v>0</v>
      </c>
      <c r="H493" s="172"/>
      <c r="I493" s="29"/>
      <c r="J493" s="183"/>
      <c r="K493" s="665"/>
      <c r="L493" s="185"/>
      <c r="M493" s="658"/>
      <c r="Q493" s="166"/>
    </row>
    <row r="494" spans="1:17" s="168" customFormat="1">
      <c r="B494" s="444"/>
      <c r="C494" s="172"/>
      <c r="D494" s="183"/>
      <c r="E494" s="233"/>
      <c r="F494" s="234"/>
      <c r="G494" s="32"/>
      <c r="H494" s="172"/>
      <c r="I494" s="29"/>
      <c r="J494" s="183"/>
      <c r="K494" s="665"/>
      <c r="L494" s="185"/>
      <c r="M494" s="658"/>
      <c r="Q494" s="166"/>
    </row>
    <row r="495" spans="1:17" s="168" customFormat="1">
      <c r="A495" s="168">
        <f>IF(OR(ISBLANK(B495),LEFT(B495,1)=" ",LEFT(B495,1)="-"),"",MAX($A$2:A486)+1)</f>
        <v>48</v>
      </c>
      <c r="B495" s="202" t="s">
        <v>2009</v>
      </c>
      <c r="C495" s="172"/>
      <c r="D495" s="29"/>
      <c r="E495" s="652"/>
      <c r="F495" s="32"/>
      <c r="G495" s="185"/>
      <c r="H495" s="172"/>
      <c r="I495" s="29"/>
      <c r="J495" s="652"/>
      <c r="K495" s="32"/>
      <c r="L495" s="185"/>
      <c r="M495" s="658"/>
      <c r="Q495" s="166"/>
    </row>
    <row r="496" spans="1:17" s="168" customFormat="1">
      <c r="A496" s="168" t="str">
        <f>IF(OR(ISBLANK(B496),LEFT(B496,1)=" ",LEFT(B496,1)="-"),"",MAX($A$2:A495)+1)</f>
        <v/>
      </c>
      <c r="B496" s="444" t="s">
        <v>1280</v>
      </c>
      <c r="C496" s="172"/>
      <c r="D496" s="29"/>
      <c r="E496" s="652"/>
      <c r="F496" s="32"/>
      <c r="G496" s="185"/>
      <c r="H496" s="172"/>
      <c r="I496" s="29"/>
      <c r="J496" s="652"/>
      <c r="K496" s="32"/>
      <c r="L496" s="185"/>
      <c r="M496" s="658"/>
      <c r="Q496" s="166"/>
    </row>
    <row r="497" spans="1:17" s="168" customFormat="1">
      <c r="A497" s="168" t="str">
        <f>IF(OR(ISBLANK(B497),LEFT(B497,1)=" ",LEFT(B497,1)="-"),"",MAX($A$2:A496)+1)</f>
        <v/>
      </c>
      <c r="B497" s="664" t="s">
        <v>2010</v>
      </c>
      <c r="C497" s="172"/>
      <c r="D497" s="29"/>
      <c r="E497" s="652"/>
      <c r="F497" s="32"/>
      <c r="G497" s="185"/>
      <c r="H497" s="172"/>
      <c r="I497" s="29"/>
      <c r="J497" s="652"/>
      <c r="K497" s="32"/>
      <c r="L497" s="185"/>
      <c r="M497" s="658"/>
      <c r="Q497" s="166"/>
    </row>
    <row r="498" spans="1:17" s="168" customFormat="1" ht="28.5">
      <c r="A498" s="168" t="str">
        <f>IF(OR(ISBLANK(B498),LEFT(B498,1)=" ",LEFT(B498,1)="-"),"",MAX($A$2:A497)+1)</f>
        <v/>
      </c>
      <c r="B498" s="664" t="s">
        <v>1992</v>
      </c>
      <c r="C498" s="172"/>
      <c r="D498" s="29"/>
      <c r="E498" s="652"/>
      <c r="F498" s="32"/>
      <c r="G498" s="185"/>
      <c r="H498" s="172"/>
      <c r="I498" s="29"/>
      <c r="J498" s="652"/>
      <c r="K498" s="32"/>
      <c r="L498" s="185"/>
      <c r="M498" s="658"/>
      <c r="Q498" s="166"/>
    </row>
    <row r="499" spans="1:17" s="168" customFormat="1">
      <c r="B499" s="664" t="s">
        <v>1964</v>
      </c>
      <c r="C499" s="172"/>
      <c r="D499" s="29"/>
      <c r="E499" s="652"/>
      <c r="F499" s="32"/>
      <c r="G499" s="185"/>
      <c r="H499" s="172"/>
      <c r="I499" s="29"/>
      <c r="J499" s="652"/>
      <c r="K499" s="32"/>
      <c r="L499" s="185"/>
      <c r="M499" s="658"/>
      <c r="Q499" s="166"/>
    </row>
    <row r="500" spans="1:17" s="168" customFormat="1">
      <c r="B500" s="664" t="s">
        <v>2004</v>
      </c>
      <c r="C500" s="172"/>
      <c r="D500" s="29"/>
      <c r="E500" s="652"/>
      <c r="F500" s="32"/>
      <c r="G500" s="185"/>
      <c r="H500" s="172"/>
      <c r="I500" s="29"/>
      <c r="J500" s="652"/>
      <c r="K500" s="32"/>
      <c r="L500" s="185"/>
      <c r="M500" s="658"/>
      <c r="Q500" s="166"/>
    </row>
    <row r="501" spans="1:17" s="168" customFormat="1" ht="42.75">
      <c r="B501" s="664" t="s">
        <v>1999</v>
      </c>
      <c r="C501" s="172"/>
      <c r="D501" s="29"/>
      <c r="E501" s="652"/>
      <c r="F501" s="32"/>
      <c r="G501" s="185"/>
      <c r="H501" s="172"/>
      <c r="I501" s="29"/>
      <c r="J501" s="652"/>
      <c r="K501" s="32"/>
      <c r="L501" s="185"/>
      <c r="M501" s="658"/>
      <c r="Q501" s="166"/>
    </row>
    <row r="502" spans="1:17" s="168" customFormat="1">
      <c r="B502" s="306" t="s">
        <v>2011</v>
      </c>
      <c r="C502" s="172"/>
      <c r="D502" s="29"/>
      <c r="E502" s="652"/>
      <c r="F502" s="32"/>
      <c r="G502" s="185"/>
      <c r="H502" s="172"/>
      <c r="I502" s="29"/>
      <c r="J502" s="652"/>
      <c r="K502" s="32"/>
      <c r="L502" s="185"/>
      <c r="M502" s="658"/>
      <c r="Q502" s="166"/>
    </row>
    <row r="503" spans="1:17" s="168" customFormat="1">
      <c r="B503" s="664" t="s">
        <v>1446</v>
      </c>
      <c r="C503" s="172"/>
      <c r="D503" s="29"/>
      <c r="E503" s="652"/>
      <c r="F503" s="32"/>
      <c r="G503" s="185"/>
      <c r="H503" s="172"/>
      <c r="I503" s="29"/>
      <c r="J503" s="652"/>
      <c r="K503" s="32"/>
      <c r="L503" s="185"/>
      <c r="M503" s="658"/>
      <c r="Q503" s="166"/>
    </row>
    <row r="504" spans="1:17" s="168" customFormat="1">
      <c r="A504" s="168" t="str">
        <f>IF(OR(ISBLANK(B504),LEFT(B504,1)=" ",LEFT(B504,1)="-"),"",MAX($A$2:A502)+1)</f>
        <v/>
      </c>
      <c r="B504" s="664" t="s">
        <v>1997</v>
      </c>
      <c r="C504" s="172"/>
      <c r="D504" s="29"/>
      <c r="E504" s="652"/>
      <c r="F504" s="32"/>
      <c r="G504" s="185"/>
      <c r="H504" s="172"/>
      <c r="I504" s="29"/>
      <c r="J504" s="652"/>
      <c r="K504" s="32"/>
      <c r="L504" s="185"/>
      <c r="M504" s="658"/>
      <c r="Q504" s="166"/>
    </row>
    <row r="505" spans="1:17" s="168" customFormat="1">
      <c r="B505" s="444" t="s">
        <v>1281</v>
      </c>
      <c r="C505" s="172"/>
      <c r="D505" s="183" t="s">
        <v>192</v>
      </c>
      <c r="E505" s="302">
        <v>1</v>
      </c>
      <c r="F505" s="10"/>
      <c r="G505" s="32">
        <f>E505*F505</f>
        <v>0</v>
      </c>
      <c r="H505" s="172"/>
      <c r="I505" s="29"/>
      <c r="J505" s="183"/>
      <c r="K505" s="665"/>
      <c r="L505" s="185"/>
      <c r="M505" s="658"/>
      <c r="Q505" s="166"/>
    </row>
    <row r="506" spans="1:17" s="168" customFormat="1">
      <c r="B506" s="444" t="s">
        <v>2014</v>
      </c>
      <c r="C506" s="172"/>
      <c r="D506" s="183"/>
      <c r="E506" s="233"/>
      <c r="F506" s="234"/>
      <c r="G506" s="32"/>
      <c r="H506" s="172"/>
      <c r="I506" s="29"/>
      <c r="J506" s="183"/>
      <c r="K506" s="32"/>
      <c r="L506" s="185"/>
      <c r="M506" s="658"/>
      <c r="Q506" s="166"/>
    </row>
    <row r="507" spans="1:17" s="168" customFormat="1">
      <c r="B507" s="444"/>
      <c r="C507" s="172"/>
      <c r="D507" s="183"/>
      <c r="E507" s="233"/>
      <c r="F507" s="234"/>
      <c r="G507" s="32"/>
      <c r="H507" s="172"/>
      <c r="I507" s="29"/>
      <c r="J507" s="183"/>
      <c r="K507" s="32"/>
      <c r="L507" s="185"/>
      <c r="M507" s="658"/>
      <c r="Q507" s="166"/>
    </row>
    <row r="508" spans="1:17" s="168" customFormat="1">
      <c r="A508" s="168">
        <f>IF(OR(ISBLANK(B508),LEFT(B508,1)=" ",LEFT(B508,1)="-"),"",MAX($A$2:A495)+1)</f>
        <v>49</v>
      </c>
      <c r="B508" s="202" t="s">
        <v>2015</v>
      </c>
      <c r="C508" s="172"/>
      <c r="D508" s="29"/>
      <c r="E508" s="652"/>
      <c r="F508" s="32"/>
      <c r="G508" s="185"/>
      <c r="H508" s="172"/>
      <c r="I508" s="29"/>
      <c r="J508" s="652"/>
      <c r="K508" s="32"/>
      <c r="L508" s="185"/>
      <c r="M508" s="658"/>
      <c r="Q508" s="166"/>
    </row>
    <row r="509" spans="1:17" s="168" customFormat="1">
      <c r="A509" s="168" t="str">
        <f>IF(OR(ISBLANK(B509),LEFT(B509,1)=" ",LEFT(B509,1)="-"),"",MAX($A$2:A508)+1)</f>
        <v/>
      </c>
      <c r="B509" s="444" t="s">
        <v>1280</v>
      </c>
      <c r="C509" s="172"/>
      <c r="D509" s="29"/>
      <c r="E509" s="652"/>
      <c r="F509" s="32"/>
      <c r="G509" s="185"/>
      <c r="H509" s="172"/>
      <c r="I509" s="29"/>
      <c r="J509" s="652"/>
      <c r="K509" s="32"/>
      <c r="L509" s="185"/>
      <c r="M509" s="658"/>
      <c r="Q509" s="166"/>
    </row>
    <row r="510" spans="1:17" s="168" customFormat="1">
      <c r="A510" s="168" t="str">
        <f>IF(OR(ISBLANK(B510),LEFT(B510,1)=" ",LEFT(B510,1)="-"),"",MAX($A$2:A509)+1)</f>
        <v/>
      </c>
      <c r="B510" s="664" t="s">
        <v>2016</v>
      </c>
      <c r="C510" s="172"/>
      <c r="D510" s="29"/>
      <c r="E510" s="652"/>
      <c r="F510" s="32"/>
      <c r="G510" s="185"/>
      <c r="H510" s="172"/>
      <c r="I510" s="29"/>
      <c r="J510" s="652"/>
      <c r="K510" s="32"/>
      <c r="L510" s="185"/>
      <c r="M510" s="658"/>
      <c r="Q510" s="166"/>
    </row>
    <row r="511" spans="1:17" s="168" customFormat="1" ht="28.5">
      <c r="A511" s="168" t="str">
        <f>IF(OR(ISBLANK(B511),LEFT(B511,1)=" ",LEFT(B511,1)="-"),"",MAX($A$2:A510)+1)</f>
        <v/>
      </c>
      <c r="B511" s="664" t="s">
        <v>2017</v>
      </c>
      <c r="C511" s="172"/>
      <c r="D511" s="29"/>
      <c r="E511" s="652"/>
      <c r="F511" s="32"/>
      <c r="G511" s="185"/>
      <c r="H511" s="172"/>
      <c r="I511" s="29"/>
      <c r="J511" s="652"/>
      <c r="K511" s="32"/>
      <c r="L511" s="185"/>
      <c r="M511" s="658"/>
      <c r="Q511" s="166"/>
    </row>
    <row r="512" spans="1:17" s="168" customFormat="1">
      <c r="B512" s="664" t="s">
        <v>1964</v>
      </c>
      <c r="C512" s="172"/>
      <c r="D512" s="29"/>
      <c r="E512" s="652"/>
      <c r="F512" s="32"/>
      <c r="G512" s="185"/>
      <c r="H512" s="172"/>
      <c r="I512" s="29"/>
      <c r="J512" s="652"/>
      <c r="K512" s="32"/>
      <c r="L512" s="185"/>
      <c r="M512" s="658"/>
      <c r="Q512" s="166"/>
    </row>
    <row r="513" spans="1:17" s="168" customFormat="1">
      <c r="B513" s="664" t="s">
        <v>1984</v>
      </c>
      <c r="C513" s="172"/>
      <c r="D513" s="29"/>
      <c r="E513" s="652"/>
      <c r="F513" s="32"/>
      <c r="G513" s="185"/>
      <c r="H513" s="172"/>
      <c r="I513" s="29"/>
      <c r="J513" s="652"/>
      <c r="K513" s="32"/>
      <c r="L513" s="185"/>
      <c r="M513" s="658"/>
      <c r="Q513" s="166"/>
    </row>
    <row r="514" spans="1:17" s="168" customFormat="1" ht="28.5">
      <c r="A514" s="168" t="str">
        <f>IF(OR(ISBLANK(B514),LEFT(B514,1)=" ",LEFT(B514,1)="-"),"",MAX($A$2:A511)+1)</f>
        <v/>
      </c>
      <c r="B514" s="664" t="s">
        <v>2018</v>
      </c>
      <c r="C514" s="172"/>
      <c r="D514" s="29"/>
      <c r="E514" s="652"/>
      <c r="F514" s="32"/>
      <c r="G514" s="185"/>
      <c r="H514" s="172"/>
      <c r="I514" s="29"/>
      <c r="J514" s="652"/>
      <c r="K514" s="32"/>
      <c r="L514" s="185"/>
      <c r="M514" s="658"/>
      <c r="Q514" s="166"/>
    </row>
    <row r="515" spans="1:17" s="168" customFormat="1">
      <c r="B515" s="306" t="s">
        <v>2019</v>
      </c>
      <c r="C515" s="172"/>
      <c r="D515" s="29"/>
      <c r="E515" s="652"/>
      <c r="F515" s="32"/>
      <c r="G515" s="185"/>
      <c r="H515" s="172"/>
      <c r="I515" s="29"/>
      <c r="J515" s="652"/>
      <c r="K515" s="32"/>
      <c r="L515" s="185"/>
      <c r="M515" s="658"/>
      <c r="Q515" s="166"/>
    </row>
    <row r="516" spans="1:17" s="168" customFormat="1">
      <c r="B516" s="444" t="s">
        <v>1281</v>
      </c>
      <c r="C516" s="172"/>
      <c r="D516" s="183" t="s">
        <v>192</v>
      </c>
      <c r="E516" s="302">
        <v>1</v>
      </c>
      <c r="F516" s="10"/>
      <c r="G516" s="32">
        <f>E516*F516</f>
        <v>0</v>
      </c>
      <c r="H516" s="172"/>
      <c r="I516" s="29"/>
      <c r="J516" s="183"/>
      <c r="K516" s="665"/>
      <c r="L516" s="185"/>
      <c r="M516" s="658"/>
      <c r="Q516" s="166"/>
    </row>
    <row r="517" spans="1:17" s="168" customFormat="1">
      <c r="B517" s="444" t="s">
        <v>2020</v>
      </c>
      <c r="C517" s="172"/>
      <c r="D517" s="183"/>
      <c r="E517" s="233"/>
      <c r="F517" s="234"/>
      <c r="G517" s="32"/>
      <c r="H517" s="172"/>
      <c r="I517" s="29"/>
      <c r="J517" s="183"/>
      <c r="K517" s="32"/>
      <c r="L517" s="185"/>
      <c r="M517" s="658"/>
      <c r="Q517" s="166"/>
    </row>
    <row r="518" spans="1:17" s="168" customFormat="1">
      <c r="B518" s="444"/>
      <c r="C518" s="172"/>
      <c r="D518" s="183"/>
      <c r="E518" s="233"/>
      <c r="F518" s="234"/>
      <c r="G518" s="32"/>
      <c r="H518" s="172"/>
      <c r="I518" s="29"/>
      <c r="J518" s="183"/>
      <c r="K518" s="32"/>
      <c r="L518" s="185"/>
      <c r="M518" s="658"/>
      <c r="Q518" s="166"/>
    </row>
    <row r="519" spans="1:17" s="168" customFormat="1">
      <c r="A519" s="168">
        <f>IF(OR(ISBLANK(B519),LEFT(B519,1)=" ",LEFT(B519,1)="-"),"",MAX($A$2:A513)+1)</f>
        <v>50</v>
      </c>
      <c r="B519" s="202" t="s">
        <v>2022</v>
      </c>
      <c r="C519" s="172"/>
      <c r="D519" s="29"/>
      <c r="E519" s="652"/>
      <c r="F519" s="32"/>
      <c r="G519" s="185"/>
      <c r="H519" s="172"/>
      <c r="I519" s="29"/>
      <c r="J519" s="652"/>
      <c r="K519" s="32"/>
      <c r="L519" s="185"/>
      <c r="M519" s="658"/>
      <c r="Q519" s="166"/>
    </row>
    <row r="520" spans="1:17" s="168" customFormat="1">
      <c r="A520" s="168" t="str">
        <f>IF(OR(ISBLANK(B520),LEFT(B520,1)=" ",LEFT(B520,1)="-"),"",MAX($A$2:A519)+1)</f>
        <v/>
      </c>
      <c r="B520" s="444" t="s">
        <v>1280</v>
      </c>
      <c r="C520" s="172"/>
      <c r="D520" s="29"/>
      <c r="E520" s="652"/>
      <c r="F520" s="32"/>
      <c r="G520" s="185"/>
      <c r="H520" s="172"/>
      <c r="I520" s="29"/>
      <c r="J520" s="652"/>
      <c r="K520" s="32"/>
      <c r="L520" s="185"/>
      <c r="M520" s="658"/>
      <c r="Q520" s="166"/>
    </row>
    <row r="521" spans="1:17" s="168" customFormat="1">
      <c r="A521" s="168" t="str">
        <f>IF(OR(ISBLANK(B521),LEFT(B521,1)=" ",LEFT(B521,1)="-"),"",MAX($A$2:A520)+1)</f>
        <v/>
      </c>
      <c r="B521" s="664" t="s">
        <v>2016</v>
      </c>
      <c r="C521" s="172"/>
      <c r="D521" s="29"/>
      <c r="E521" s="652"/>
      <c r="F521" s="32"/>
      <c r="G521" s="185"/>
      <c r="H521" s="172"/>
      <c r="I521" s="29"/>
      <c r="J521" s="652"/>
      <c r="K521" s="32"/>
      <c r="L521" s="185"/>
      <c r="M521" s="658"/>
      <c r="Q521" s="166"/>
    </row>
    <row r="522" spans="1:17" s="168" customFormat="1" ht="28.5">
      <c r="A522" s="168" t="str">
        <f>IF(OR(ISBLANK(B522),LEFT(B522,1)=" ",LEFT(B522,1)="-"),"",MAX($A$2:A521)+1)</f>
        <v/>
      </c>
      <c r="B522" s="664" t="s">
        <v>2017</v>
      </c>
      <c r="C522" s="172"/>
      <c r="D522" s="29"/>
      <c r="E522" s="652"/>
      <c r="F522" s="32"/>
      <c r="G522" s="185"/>
      <c r="H522" s="172"/>
      <c r="I522" s="29"/>
      <c r="J522" s="652"/>
      <c r="K522" s="32"/>
      <c r="L522" s="185"/>
      <c r="M522" s="658"/>
      <c r="Q522" s="166"/>
    </row>
    <row r="523" spans="1:17" s="168" customFormat="1">
      <c r="B523" s="664" t="s">
        <v>1964</v>
      </c>
      <c r="C523" s="172"/>
      <c r="D523" s="29"/>
      <c r="E523" s="652"/>
      <c r="F523" s="32"/>
      <c r="G523" s="185"/>
      <c r="H523" s="172"/>
      <c r="I523" s="29"/>
      <c r="J523" s="652"/>
      <c r="K523" s="32"/>
      <c r="L523" s="185"/>
      <c r="M523" s="658"/>
      <c r="Q523" s="166"/>
    </row>
    <row r="524" spans="1:17" s="168" customFormat="1">
      <c r="B524" s="664" t="s">
        <v>1984</v>
      </c>
      <c r="C524" s="172"/>
      <c r="D524" s="29"/>
      <c r="E524" s="652"/>
      <c r="F524" s="32"/>
      <c r="G524" s="185"/>
      <c r="H524" s="172"/>
      <c r="I524" s="29"/>
      <c r="J524" s="652"/>
      <c r="K524" s="32"/>
      <c r="L524" s="185"/>
      <c r="M524" s="658"/>
      <c r="Q524" s="166"/>
    </row>
    <row r="525" spans="1:17" s="168" customFormat="1" ht="28.5">
      <c r="A525" s="168" t="str">
        <f>IF(OR(ISBLANK(B525),LEFT(B525,1)=" ",LEFT(B525,1)="-"),"",MAX($A$2:A522)+1)</f>
        <v/>
      </c>
      <c r="B525" s="664" t="s">
        <v>2023</v>
      </c>
      <c r="C525" s="172"/>
      <c r="D525" s="29"/>
      <c r="E525" s="652"/>
      <c r="F525" s="32"/>
      <c r="G525" s="185"/>
      <c r="H525" s="172"/>
      <c r="I525" s="29"/>
      <c r="J525" s="652"/>
      <c r="K525" s="32"/>
      <c r="L525" s="185"/>
      <c r="M525" s="658"/>
      <c r="Q525" s="166"/>
    </row>
    <row r="526" spans="1:17" s="168" customFormat="1">
      <c r="B526" s="306" t="s">
        <v>2019</v>
      </c>
      <c r="C526" s="172"/>
      <c r="D526" s="29"/>
      <c r="E526" s="652"/>
      <c r="F526" s="32"/>
      <c r="G526" s="185"/>
      <c r="H526" s="172"/>
      <c r="I526" s="29"/>
      <c r="J526" s="652"/>
      <c r="K526" s="32"/>
      <c r="L526" s="185"/>
      <c r="M526" s="658"/>
      <c r="Q526" s="166"/>
    </row>
    <row r="527" spans="1:17" s="168" customFormat="1">
      <c r="B527" s="444" t="s">
        <v>1281</v>
      </c>
      <c r="C527" s="172"/>
      <c r="D527" s="29"/>
      <c r="E527" s="652"/>
      <c r="F527" s="32"/>
      <c r="G527" s="185"/>
      <c r="H527" s="172"/>
      <c r="I527" s="29"/>
      <c r="J527" s="652"/>
      <c r="K527" s="32"/>
      <c r="L527" s="185"/>
      <c r="M527" s="658"/>
      <c r="Q527" s="166"/>
    </row>
    <row r="528" spans="1:17" s="168" customFormat="1">
      <c r="A528" s="168" t="str">
        <f>IF(OR(ISBLANK(B528),LEFT(B528,1)=" ",LEFT(B528,1)="-"),"",MAX($A$2:A526)+1)</f>
        <v/>
      </c>
      <c r="B528" s="444" t="s">
        <v>2021</v>
      </c>
      <c r="C528" s="172"/>
      <c r="D528" s="183" t="s">
        <v>192</v>
      </c>
      <c r="E528" s="302">
        <v>2</v>
      </c>
      <c r="F528" s="10"/>
      <c r="G528" s="32">
        <f>E528*F528</f>
        <v>0</v>
      </c>
      <c r="H528" s="172"/>
      <c r="I528" s="29"/>
      <c r="J528" s="652"/>
      <c r="K528" s="32"/>
      <c r="L528" s="185"/>
      <c r="M528" s="658"/>
      <c r="Q528" s="166"/>
    </row>
    <row r="529" spans="1:17" s="168" customFormat="1">
      <c r="B529" s="444"/>
      <c r="C529" s="172"/>
      <c r="H529" s="172"/>
      <c r="I529" s="29"/>
      <c r="J529" s="183"/>
      <c r="K529" s="665"/>
      <c r="L529" s="185"/>
      <c r="M529" s="658"/>
      <c r="Q529" s="166"/>
    </row>
    <row r="530" spans="1:17" s="168" customFormat="1">
      <c r="A530" s="168">
        <f>IF(OR(ISBLANK(B530),LEFT(B530,1)=" ",LEFT(B530,1)="-"),"",MAX($A$2:A524)+1)</f>
        <v>51</v>
      </c>
      <c r="B530" s="202" t="s">
        <v>2022</v>
      </c>
      <c r="C530" s="172"/>
      <c r="D530" s="29"/>
      <c r="E530" s="652"/>
      <c r="F530" s="32"/>
      <c r="G530" s="185"/>
      <c r="H530" s="172"/>
      <c r="I530" s="29"/>
      <c r="J530" s="652"/>
      <c r="K530" s="32"/>
      <c r="L530" s="185"/>
      <c r="M530" s="658"/>
      <c r="Q530" s="166"/>
    </row>
    <row r="531" spans="1:17" s="168" customFormat="1">
      <c r="A531" s="168" t="str">
        <f>IF(OR(ISBLANK(B531),LEFT(B531,1)=" ",LEFT(B531,1)="-"),"",MAX($A$2:A530)+1)</f>
        <v/>
      </c>
      <c r="B531" s="444" t="s">
        <v>1280</v>
      </c>
      <c r="C531" s="172"/>
      <c r="D531" s="29"/>
      <c r="E531" s="652"/>
      <c r="F531" s="32"/>
      <c r="G531" s="185"/>
      <c r="H531" s="172"/>
      <c r="I531" s="29"/>
      <c r="J531" s="652"/>
      <c r="K531" s="32"/>
      <c r="L531" s="185"/>
      <c r="M531" s="658"/>
      <c r="Q531" s="166"/>
    </row>
    <row r="532" spans="1:17" s="168" customFormat="1">
      <c r="A532" s="168" t="str">
        <f>IF(OR(ISBLANK(B532),LEFT(B532,1)=" ",LEFT(B532,1)="-"),"",MAX($A$2:A531)+1)</f>
        <v/>
      </c>
      <c r="B532" s="664" t="s">
        <v>2016</v>
      </c>
      <c r="C532" s="172"/>
      <c r="D532" s="29"/>
      <c r="E532" s="652"/>
      <c r="F532" s="32"/>
      <c r="G532" s="185"/>
      <c r="H532" s="172"/>
      <c r="I532" s="29"/>
      <c r="J532" s="652"/>
      <c r="K532" s="32"/>
      <c r="L532" s="185"/>
      <c r="M532" s="658"/>
      <c r="Q532" s="166"/>
    </row>
    <row r="533" spans="1:17" s="168" customFormat="1" ht="28.5">
      <c r="A533" s="168" t="str">
        <f>IF(OR(ISBLANK(B533),LEFT(B533,1)=" ",LEFT(B533,1)="-"),"",MAX($A$2:A532)+1)</f>
        <v/>
      </c>
      <c r="B533" s="664" t="s">
        <v>2017</v>
      </c>
      <c r="C533" s="172"/>
      <c r="D533" s="29"/>
      <c r="E533" s="652"/>
      <c r="F533" s="32"/>
      <c r="G533" s="185"/>
      <c r="H533" s="172"/>
      <c r="I533" s="29"/>
      <c r="J533" s="652"/>
      <c r="K533" s="32"/>
      <c r="L533" s="185"/>
      <c r="M533" s="658"/>
      <c r="Q533" s="166"/>
    </row>
    <row r="534" spans="1:17" s="168" customFormat="1">
      <c r="B534" s="664" t="s">
        <v>2025</v>
      </c>
      <c r="C534" s="172"/>
      <c r="D534" s="29"/>
      <c r="E534" s="652"/>
      <c r="F534" s="32"/>
      <c r="G534" s="185"/>
      <c r="H534" s="172"/>
      <c r="I534" s="29"/>
      <c r="J534" s="652"/>
      <c r="K534" s="32"/>
      <c r="L534" s="185"/>
      <c r="M534" s="658"/>
      <c r="Q534" s="166"/>
    </row>
    <row r="535" spans="1:17" s="168" customFormat="1">
      <c r="B535" s="664" t="s">
        <v>2024</v>
      </c>
      <c r="C535" s="172"/>
      <c r="D535" s="29"/>
      <c r="E535" s="652"/>
      <c r="F535" s="32"/>
      <c r="G535" s="185"/>
      <c r="H535" s="172"/>
      <c r="I535" s="29"/>
      <c r="J535" s="652"/>
      <c r="K535" s="32"/>
      <c r="L535" s="185"/>
      <c r="M535" s="658"/>
      <c r="Q535" s="166"/>
    </row>
    <row r="536" spans="1:17" s="168" customFormat="1" ht="28.5">
      <c r="A536" s="168" t="str">
        <f>IF(OR(ISBLANK(B536),LEFT(B536,1)=" ",LEFT(B536,1)="-"),"",MAX($A$2:A533)+1)</f>
        <v/>
      </c>
      <c r="B536" s="664" t="s">
        <v>2023</v>
      </c>
      <c r="C536" s="172"/>
      <c r="D536" s="29"/>
      <c r="E536" s="652"/>
      <c r="F536" s="32"/>
      <c r="G536" s="185"/>
      <c r="H536" s="172"/>
      <c r="I536" s="29"/>
      <c r="J536" s="652"/>
      <c r="K536" s="32"/>
      <c r="L536" s="185"/>
      <c r="M536" s="658"/>
      <c r="Q536" s="166"/>
    </row>
    <row r="537" spans="1:17" s="168" customFormat="1">
      <c r="B537" s="306" t="s">
        <v>2019</v>
      </c>
      <c r="C537" s="172"/>
      <c r="D537" s="29"/>
      <c r="E537" s="652"/>
      <c r="F537" s="32"/>
      <c r="G537" s="185"/>
      <c r="H537" s="172"/>
      <c r="I537" s="29"/>
      <c r="J537" s="652"/>
      <c r="K537" s="32"/>
      <c r="L537" s="185"/>
      <c r="M537" s="658"/>
      <c r="Q537" s="166"/>
    </row>
    <row r="538" spans="1:17" s="168" customFormat="1">
      <c r="B538" s="444" t="s">
        <v>1281</v>
      </c>
      <c r="C538" s="172"/>
      <c r="D538" s="29"/>
      <c r="E538" s="652"/>
      <c r="F538" s="32"/>
      <c r="G538" s="185"/>
      <c r="H538" s="172"/>
      <c r="I538" s="29"/>
      <c r="J538" s="652"/>
      <c r="K538" s="32"/>
      <c r="L538" s="185"/>
      <c r="M538" s="658"/>
      <c r="Q538" s="166"/>
    </row>
    <row r="539" spans="1:17" s="168" customFormat="1">
      <c r="B539" s="444" t="s">
        <v>2021</v>
      </c>
      <c r="C539" s="172"/>
      <c r="D539" s="183" t="s">
        <v>192</v>
      </c>
      <c r="E539" s="302">
        <v>2</v>
      </c>
      <c r="F539" s="10"/>
      <c r="G539" s="32">
        <f>E539*F539</f>
        <v>0</v>
      </c>
      <c r="H539" s="172"/>
      <c r="I539" s="29"/>
      <c r="J539" s="652"/>
      <c r="K539" s="32"/>
      <c r="L539" s="185"/>
      <c r="M539" s="658"/>
      <c r="Q539" s="166"/>
    </row>
    <row r="540" spans="1:17" s="168" customFormat="1">
      <c r="A540" s="168" t="str">
        <f>IF(OR(ISBLANK(B540),LEFT(B540,1)=" ",LEFT(B540,1)="-"),"",MAX($A$2:A537)+1)</f>
        <v/>
      </c>
      <c r="B540" s="444"/>
      <c r="C540" s="172"/>
      <c r="D540" s="29"/>
      <c r="E540" s="652"/>
      <c r="F540" s="32"/>
      <c r="G540" s="185"/>
      <c r="H540" s="172"/>
      <c r="I540" s="29"/>
      <c r="J540" s="652"/>
      <c r="K540" s="32"/>
      <c r="L540" s="185"/>
      <c r="M540" s="658"/>
      <c r="Q540" s="166"/>
    </row>
    <row r="541" spans="1:17" s="168" customFormat="1">
      <c r="A541" s="168">
        <f>IF(OR(ISBLANK(B541),LEFT(B541,1)=" ",LEFT(B541,1)="-"),"",MAX($A$2:A535)+1)</f>
        <v>52</v>
      </c>
      <c r="B541" s="202" t="s">
        <v>2022</v>
      </c>
      <c r="C541" s="172"/>
      <c r="D541" s="29"/>
      <c r="E541" s="652"/>
      <c r="F541" s="32"/>
      <c r="G541" s="185"/>
      <c r="H541" s="172"/>
      <c r="I541" s="29"/>
      <c r="J541" s="652"/>
      <c r="K541" s="32"/>
      <c r="L541" s="185"/>
      <c r="M541" s="658"/>
      <c r="Q541" s="166"/>
    </row>
    <row r="542" spans="1:17" s="168" customFormat="1">
      <c r="A542" s="168" t="str">
        <f>IF(OR(ISBLANK(B542),LEFT(B542,1)=" ",LEFT(B542,1)="-"),"",MAX($A$2:A541)+1)</f>
        <v/>
      </c>
      <c r="B542" s="444" t="s">
        <v>1280</v>
      </c>
      <c r="C542" s="172"/>
      <c r="D542" s="29"/>
      <c r="E542" s="652"/>
      <c r="F542" s="32"/>
      <c r="G542" s="185"/>
      <c r="H542" s="172"/>
      <c r="I542" s="29"/>
      <c r="J542" s="652"/>
      <c r="K542" s="32"/>
      <c r="L542" s="185"/>
      <c r="M542" s="658"/>
      <c r="Q542" s="166"/>
    </row>
    <row r="543" spans="1:17" s="168" customFormat="1">
      <c r="A543" s="168" t="str">
        <f>IF(OR(ISBLANK(B543),LEFT(B543,1)=" ",LEFT(B543,1)="-"),"",MAX($A$2:A542)+1)</f>
        <v/>
      </c>
      <c r="B543" s="664" t="s">
        <v>2016</v>
      </c>
      <c r="C543" s="172"/>
      <c r="D543" s="29"/>
      <c r="E543" s="652"/>
      <c r="F543" s="32"/>
      <c r="G543" s="185"/>
      <c r="H543" s="172"/>
      <c r="I543" s="29"/>
      <c r="J543" s="652"/>
      <c r="K543" s="32"/>
      <c r="L543" s="185"/>
      <c r="M543" s="658"/>
      <c r="Q543" s="166"/>
    </row>
    <row r="544" spans="1:17" s="168" customFormat="1" ht="28.5">
      <c r="A544" s="168" t="str">
        <f>IF(OR(ISBLANK(B544),LEFT(B544,1)=" ",LEFT(B544,1)="-"),"",MAX($A$2:A543)+1)</f>
        <v/>
      </c>
      <c r="B544" s="664" t="s">
        <v>2017</v>
      </c>
      <c r="C544" s="172"/>
      <c r="D544" s="29"/>
      <c r="E544" s="652"/>
      <c r="F544" s="32"/>
      <c r="G544" s="185"/>
      <c r="H544" s="172"/>
      <c r="I544" s="29"/>
      <c r="J544" s="652"/>
      <c r="K544" s="32"/>
      <c r="L544" s="185"/>
      <c r="M544" s="658"/>
      <c r="Q544" s="166"/>
    </row>
    <row r="545" spans="1:17" s="168" customFormat="1">
      <c r="B545" s="664" t="s">
        <v>2025</v>
      </c>
      <c r="C545" s="172"/>
      <c r="D545" s="29"/>
      <c r="E545" s="652"/>
      <c r="F545" s="32"/>
      <c r="G545" s="185"/>
      <c r="H545" s="172"/>
      <c r="I545" s="29"/>
      <c r="J545" s="652"/>
      <c r="K545" s="32"/>
      <c r="L545" s="185"/>
      <c r="M545" s="658"/>
      <c r="Q545" s="166"/>
    </row>
    <row r="546" spans="1:17" s="168" customFormat="1">
      <c r="B546" s="664" t="s">
        <v>2024</v>
      </c>
      <c r="C546" s="172"/>
      <c r="D546" s="29"/>
      <c r="E546" s="652"/>
      <c r="F546" s="32"/>
      <c r="G546" s="185"/>
      <c r="H546" s="172"/>
      <c r="I546" s="29"/>
      <c r="J546" s="652"/>
      <c r="K546" s="32"/>
      <c r="L546" s="185"/>
      <c r="M546" s="658"/>
      <c r="Q546" s="166"/>
    </row>
    <row r="547" spans="1:17" s="168" customFormat="1" ht="28.5">
      <c r="A547" s="168" t="str">
        <f>IF(OR(ISBLANK(B547),LEFT(B547,1)=" ",LEFT(B547,1)="-"),"",MAX($A$2:A544)+1)</f>
        <v/>
      </c>
      <c r="B547" s="664" t="s">
        <v>2023</v>
      </c>
      <c r="C547" s="172"/>
      <c r="D547" s="29"/>
      <c r="E547" s="652"/>
      <c r="F547" s="32"/>
      <c r="G547" s="185"/>
      <c r="H547" s="172"/>
      <c r="I547" s="29"/>
      <c r="J547" s="652"/>
      <c r="K547" s="32"/>
      <c r="L547" s="185"/>
      <c r="M547" s="658"/>
      <c r="Q547" s="166"/>
    </row>
    <row r="548" spans="1:17" s="168" customFormat="1">
      <c r="B548" s="306" t="s">
        <v>2019</v>
      </c>
      <c r="C548" s="172"/>
      <c r="D548" s="29"/>
      <c r="E548" s="652"/>
      <c r="F548" s="32"/>
      <c r="G548" s="185"/>
      <c r="H548" s="172"/>
      <c r="I548" s="29"/>
      <c r="J548" s="652"/>
      <c r="K548" s="32"/>
      <c r="L548" s="185"/>
      <c r="M548" s="658"/>
      <c r="Q548" s="166"/>
    </row>
    <row r="549" spans="1:17" s="168" customFormat="1">
      <c r="B549" s="444" t="s">
        <v>1281</v>
      </c>
      <c r="C549" s="172"/>
      <c r="H549" s="172"/>
      <c r="I549" s="29"/>
      <c r="J549" s="652"/>
      <c r="K549" s="32"/>
      <c r="L549" s="185"/>
      <c r="M549" s="658"/>
      <c r="Q549" s="166"/>
    </row>
    <row r="550" spans="1:17" s="168" customFormat="1">
      <c r="A550" s="168" t="str">
        <f>IF(OR(ISBLANK(B550),LEFT(B550,1)=" ",LEFT(B550,1)="-"),"",MAX($A$2:A548)+1)</f>
        <v/>
      </c>
      <c r="B550" s="444" t="s">
        <v>1297</v>
      </c>
      <c r="C550" s="172"/>
      <c r="D550" s="183" t="s">
        <v>192</v>
      </c>
      <c r="E550" s="302">
        <v>9</v>
      </c>
      <c r="F550" s="10"/>
      <c r="G550" s="32">
        <f>E550*F550</f>
        <v>0</v>
      </c>
      <c r="H550" s="172"/>
      <c r="I550" s="29"/>
      <c r="J550" s="652"/>
      <c r="K550" s="32"/>
      <c r="L550" s="185"/>
      <c r="M550" s="658"/>
      <c r="Q550" s="166"/>
    </row>
    <row r="551" spans="1:17" s="168" customFormat="1">
      <c r="B551" s="444"/>
      <c r="C551" s="172"/>
      <c r="H551" s="172"/>
      <c r="I551" s="29"/>
      <c r="J551" s="183"/>
      <c r="K551" s="665"/>
      <c r="L551" s="185"/>
      <c r="M551" s="658"/>
      <c r="Q551" s="166"/>
    </row>
    <row r="552" spans="1:17" s="168" customFormat="1">
      <c r="B552" s="444"/>
      <c r="C552" s="172"/>
      <c r="D552" s="183"/>
      <c r="E552" s="233"/>
      <c r="F552" s="234"/>
      <c r="G552" s="32"/>
      <c r="H552" s="172"/>
      <c r="I552" s="29"/>
      <c r="J552" s="183"/>
      <c r="K552" s="32"/>
      <c r="L552" s="185"/>
      <c r="M552" s="658"/>
      <c r="Q552" s="166"/>
    </row>
    <row r="553" spans="1:17" s="168" customFormat="1">
      <c r="A553" s="168">
        <f>IF(OR(ISBLANK(B553),LEFT(B553,1)=" ",LEFT(B553,1)="-"),"",MAX($A$2:A546)+1)</f>
        <v>53</v>
      </c>
      <c r="B553" s="202" t="s">
        <v>2026</v>
      </c>
      <c r="C553" s="172"/>
      <c r="D553" s="29"/>
      <c r="E553" s="652"/>
      <c r="F553" s="32"/>
      <c r="G553" s="185"/>
      <c r="H553" s="172"/>
      <c r="I553" s="29"/>
      <c r="J553" s="652"/>
      <c r="K553" s="32"/>
      <c r="L553" s="185"/>
      <c r="M553" s="658"/>
      <c r="Q553" s="166"/>
    </row>
    <row r="554" spans="1:17" s="168" customFormat="1">
      <c r="A554" s="168" t="str">
        <f>IF(OR(ISBLANK(B554),LEFT(B554,1)=" ",LEFT(B554,1)="-"),"",MAX($A$2:A553)+1)</f>
        <v/>
      </c>
      <c r="B554" s="444" t="s">
        <v>1280</v>
      </c>
      <c r="C554" s="172"/>
      <c r="D554" s="29"/>
      <c r="E554" s="652"/>
      <c r="F554" s="32"/>
      <c r="G554" s="185"/>
      <c r="H554" s="172"/>
      <c r="I554" s="29"/>
      <c r="J554" s="652"/>
      <c r="K554" s="32"/>
      <c r="L554" s="185"/>
      <c r="M554" s="658"/>
      <c r="Q554" s="166"/>
    </row>
    <row r="555" spans="1:17" s="168" customFormat="1">
      <c r="A555" s="168" t="str">
        <f>IF(OR(ISBLANK(B555),LEFT(B555,1)=" ",LEFT(B555,1)="-"),"",MAX($A$2:A554)+1)</f>
        <v/>
      </c>
      <c r="B555" s="664" t="s">
        <v>2016</v>
      </c>
      <c r="C555" s="172"/>
      <c r="D555" s="29"/>
      <c r="E555" s="652"/>
      <c r="F555" s="32"/>
      <c r="G555" s="185"/>
      <c r="H555" s="172"/>
      <c r="I555" s="29"/>
      <c r="J555" s="652"/>
      <c r="K555" s="32"/>
      <c r="L555" s="185"/>
      <c r="M555" s="658"/>
      <c r="Q555" s="166"/>
    </row>
    <row r="556" spans="1:17" s="168" customFormat="1" ht="28.5">
      <c r="A556" s="168" t="str">
        <f>IF(OR(ISBLANK(B556),LEFT(B556,1)=" ",LEFT(B556,1)="-"),"",MAX($A$2:A555)+1)</f>
        <v/>
      </c>
      <c r="B556" s="664" t="s">
        <v>2028</v>
      </c>
      <c r="C556" s="172"/>
      <c r="D556" s="29"/>
      <c r="E556" s="652"/>
      <c r="F556" s="32"/>
      <c r="G556" s="185"/>
      <c r="H556" s="172"/>
      <c r="I556" s="29"/>
      <c r="J556" s="652"/>
      <c r="K556" s="32"/>
      <c r="L556" s="185"/>
      <c r="M556" s="658"/>
      <c r="Q556" s="166"/>
    </row>
    <row r="557" spans="1:17" s="168" customFormat="1">
      <c r="B557" s="664" t="s">
        <v>1972</v>
      </c>
      <c r="C557" s="172"/>
      <c r="D557" s="29"/>
      <c r="E557" s="652"/>
      <c r="F557" s="32"/>
      <c r="G557" s="185"/>
      <c r="H557" s="172"/>
      <c r="I557" s="29"/>
      <c r="J557" s="652"/>
      <c r="K557" s="32"/>
      <c r="L557" s="185"/>
      <c r="M557" s="658"/>
      <c r="Q557" s="166"/>
    </row>
    <row r="558" spans="1:17" s="168" customFormat="1">
      <c r="B558" s="664" t="s">
        <v>2027</v>
      </c>
      <c r="C558" s="172"/>
      <c r="D558" s="29"/>
      <c r="E558" s="652"/>
      <c r="F558" s="32"/>
      <c r="G558" s="185"/>
      <c r="H558" s="172"/>
      <c r="I558" s="29"/>
      <c r="J558" s="652"/>
      <c r="K558" s="32"/>
      <c r="L558" s="185"/>
      <c r="M558" s="658"/>
      <c r="Q558" s="166"/>
    </row>
    <row r="559" spans="1:17" s="168" customFormat="1" ht="28.5">
      <c r="A559" s="168" t="str">
        <f>IF(OR(ISBLANK(B559),LEFT(B559,1)=" ",LEFT(B559,1)="-"),"",MAX($A$2:A556)+1)</f>
        <v/>
      </c>
      <c r="B559" s="664" t="s">
        <v>2023</v>
      </c>
      <c r="C559" s="172"/>
      <c r="D559" s="29"/>
      <c r="E559" s="652"/>
      <c r="F559" s="32"/>
      <c r="G559" s="185"/>
      <c r="H559" s="172"/>
      <c r="I559" s="29"/>
      <c r="J559" s="652"/>
      <c r="K559" s="32"/>
      <c r="L559" s="185"/>
      <c r="M559" s="658"/>
      <c r="Q559" s="166"/>
    </row>
    <row r="560" spans="1:17" s="168" customFormat="1">
      <c r="B560" s="306" t="s">
        <v>2030</v>
      </c>
      <c r="C560" s="172"/>
      <c r="D560" s="29"/>
      <c r="E560" s="652"/>
      <c r="F560" s="32"/>
      <c r="G560" s="185"/>
      <c r="H560" s="172"/>
      <c r="I560" s="29"/>
      <c r="J560" s="652"/>
      <c r="K560" s="32"/>
      <c r="L560" s="185"/>
      <c r="M560" s="658"/>
      <c r="Q560" s="166"/>
    </row>
    <row r="561" spans="1:17" s="168" customFormat="1">
      <c r="B561" s="306" t="s">
        <v>2029</v>
      </c>
      <c r="C561" s="172"/>
      <c r="D561" s="29"/>
      <c r="E561" s="652"/>
      <c r="F561" s="32"/>
      <c r="G561" s="185"/>
      <c r="H561" s="172"/>
      <c r="I561" s="29"/>
      <c r="J561" s="652"/>
      <c r="K561" s="32"/>
      <c r="L561" s="185"/>
      <c r="M561" s="658"/>
      <c r="Q561" s="166"/>
    </row>
    <row r="562" spans="1:17" s="168" customFormat="1">
      <c r="B562" s="444" t="s">
        <v>1281</v>
      </c>
      <c r="C562" s="172"/>
      <c r="D562" s="29"/>
      <c r="E562" s="652"/>
      <c r="F562" s="32"/>
      <c r="G562" s="185"/>
      <c r="H562" s="172"/>
      <c r="I562" s="29"/>
      <c r="J562" s="652"/>
      <c r="K562" s="32"/>
      <c r="L562" s="185"/>
      <c r="M562" s="658"/>
      <c r="Q562" s="166"/>
    </row>
    <row r="563" spans="1:17" s="168" customFormat="1">
      <c r="A563" s="168" t="str">
        <f>IF(OR(ISBLANK(B563),LEFT(B563,1)=" ",LEFT(B563,1)="-"),"",MAX($A$2:A560)+1)</f>
        <v/>
      </c>
      <c r="B563" s="444" t="s">
        <v>1288</v>
      </c>
      <c r="C563" s="172"/>
      <c r="D563" s="183" t="s">
        <v>192</v>
      </c>
      <c r="E563" s="302">
        <v>1</v>
      </c>
      <c r="F563" s="10"/>
      <c r="G563" s="32">
        <f>E563*F563</f>
        <v>0</v>
      </c>
      <c r="H563" s="172"/>
      <c r="I563" s="29"/>
      <c r="J563" s="652"/>
      <c r="K563" s="32"/>
      <c r="L563" s="185"/>
      <c r="M563" s="658"/>
      <c r="Q563" s="166"/>
    </row>
    <row r="564" spans="1:17" s="168" customFormat="1">
      <c r="B564" s="444"/>
      <c r="C564" s="172"/>
      <c r="H564" s="172"/>
      <c r="I564" s="29"/>
      <c r="J564" s="183"/>
      <c r="K564" s="665"/>
      <c r="L564" s="185"/>
      <c r="M564" s="658"/>
      <c r="Q564" s="166"/>
    </row>
    <row r="565" spans="1:17" s="168" customFormat="1">
      <c r="B565" s="444"/>
      <c r="C565" s="172"/>
      <c r="D565" s="183"/>
      <c r="E565" s="233"/>
      <c r="F565" s="234"/>
      <c r="G565" s="32"/>
      <c r="H565" s="172"/>
      <c r="I565" s="29"/>
      <c r="J565" s="183"/>
      <c r="K565" s="32"/>
      <c r="L565" s="185"/>
      <c r="M565" s="658"/>
      <c r="Q565" s="166"/>
    </row>
    <row r="566" spans="1:17" s="168" customFormat="1">
      <c r="A566" s="168">
        <f>IF(OR(ISBLANK(B566),LEFT(B566,1)=" ",LEFT(B566,1)="-"),"",MAX($A$2:A558)+1)</f>
        <v>54</v>
      </c>
      <c r="B566" s="202" t="s">
        <v>2026</v>
      </c>
      <c r="C566" s="172"/>
      <c r="D566" s="29"/>
      <c r="E566" s="652"/>
      <c r="F566" s="32"/>
      <c r="G566" s="185"/>
      <c r="H566" s="172"/>
      <c r="I566" s="29"/>
      <c r="J566" s="652"/>
      <c r="K566" s="32"/>
      <c r="L566" s="185"/>
      <c r="M566" s="658"/>
      <c r="Q566" s="166"/>
    </row>
    <row r="567" spans="1:17" s="168" customFormat="1">
      <c r="A567" s="168" t="str">
        <f>IF(OR(ISBLANK(B567),LEFT(B567,1)=" ",LEFT(B567,1)="-"),"",MAX($A$2:A566)+1)</f>
        <v/>
      </c>
      <c r="B567" s="444" t="s">
        <v>1280</v>
      </c>
      <c r="C567" s="172"/>
      <c r="D567" s="29"/>
      <c r="E567" s="652"/>
      <c r="F567" s="32"/>
      <c r="G567" s="185"/>
      <c r="H567" s="172"/>
      <c r="I567" s="29"/>
      <c r="J567" s="652"/>
      <c r="K567" s="32"/>
      <c r="L567" s="185"/>
      <c r="M567" s="658"/>
      <c r="Q567" s="166"/>
    </row>
    <row r="568" spans="1:17" s="168" customFormat="1">
      <c r="A568" s="168" t="str">
        <f>IF(OR(ISBLANK(B568),LEFT(B568,1)=" ",LEFT(B568,1)="-"),"",MAX($A$2:A567)+1)</f>
        <v/>
      </c>
      <c r="B568" s="664" t="s">
        <v>2016</v>
      </c>
      <c r="C568" s="172"/>
      <c r="D568" s="29"/>
      <c r="E568" s="652"/>
      <c r="F568" s="32"/>
      <c r="G568" s="185"/>
      <c r="H568" s="172"/>
      <c r="I568" s="29"/>
      <c r="J568" s="652"/>
      <c r="K568" s="32"/>
      <c r="L568" s="185"/>
      <c r="M568" s="658"/>
      <c r="Q568" s="166"/>
    </row>
    <row r="569" spans="1:17" s="168" customFormat="1" ht="28.5">
      <c r="A569" s="168" t="str">
        <f>IF(OR(ISBLANK(B569),LEFT(B569,1)=" ",LEFT(B569,1)="-"),"",MAX($A$2:A568)+1)</f>
        <v/>
      </c>
      <c r="B569" s="664" t="s">
        <v>2028</v>
      </c>
      <c r="C569" s="172"/>
      <c r="D569" s="29"/>
      <c r="E569" s="652"/>
      <c r="F569" s="32"/>
      <c r="G569" s="185"/>
      <c r="H569" s="172"/>
      <c r="I569" s="29"/>
      <c r="J569" s="652"/>
      <c r="K569" s="32"/>
      <c r="L569" s="185"/>
      <c r="M569" s="658"/>
      <c r="Q569" s="166"/>
    </row>
    <row r="570" spans="1:17" s="168" customFormat="1">
      <c r="B570" s="664" t="s">
        <v>1972</v>
      </c>
      <c r="C570" s="172"/>
      <c r="D570" s="29"/>
      <c r="E570" s="652"/>
      <c r="F570" s="32"/>
      <c r="G570" s="185"/>
      <c r="H570" s="172"/>
      <c r="I570" s="29"/>
      <c r="J570" s="652"/>
      <c r="K570" s="32"/>
      <c r="L570" s="185"/>
      <c r="M570" s="658"/>
      <c r="Q570" s="166"/>
    </row>
    <row r="571" spans="1:17" s="168" customFormat="1">
      <c r="B571" s="664" t="s">
        <v>2027</v>
      </c>
      <c r="C571" s="172"/>
      <c r="D571" s="29"/>
      <c r="E571" s="652"/>
      <c r="F571" s="32"/>
      <c r="G571" s="185"/>
      <c r="H571" s="172"/>
      <c r="I571" s="29"/>
      <c r="J571" s="652"/>
      <c r="K571" s="32"/>
      <c r="L571" s="185"/>
      <c r="M571" s="658"/>
      <c r="Q571" s="166"/>
    </row>
    <row r="572" spans="1:17" s="168" customFormat="1" ht="28.5">
      <c r="A572" s="168" t="str">
        <f>IF(OR(ISBLANK(B572),LEFT(B572,1)=" ",LEFT(B572,1)="-"),"",MAX($A$2:A569)+1)</f>
        <v/>
      </c>
      <c r="B572" s="664" t="s">
        <v>2023</v>
      </c>
      <c r="C572" s="172"/>
      <c r="D572" s="29"/>
      <c r="E572" s="652"/>
      <c r="F572" s="32"/>
      <c r="G572" s="185"/>
      <c r="H572" s="172"/>
      <c r="I572" s="29"/>
      <c r="J572" s="652"/>
      <c r="K572" s="32"/>
      <c r="L572" s="185"/>
      <c r="M572" s="658"/>
      <c r="Q572" s="166"/>
    </row>
    <row r="573" spans="1:17" s="168" customFormat="1">
      <c r="B573" s="306" t="s">
        <v>2030</v>
      </c>
      <c r="C573" s="172"/>
      <c r="D573" s="29"/>
      <c r="E573" s="652"/>
      <c r="F573" s="32"/>
      <c r="G573" s="185"/>
      <c r="H573" s="172"/>
      <c r="I573" s="29"/>
      <c r="J573" s="652"/>
      <c r="K573" s="32"/>
      <c r="L573" s="185"/>
      <c r="M573" s="658"/>
      <c r="Q573" s="166"/>
    </row>
    <row r="574" spans="1:17" s="168" customFormat="1">
      <c r="B574" s="306" t="s">
        <v>2029</v>
      </c>
      <c r="C574" s="172"/>
      <c r="D574" s="29"/>
      <c r="E574" s="652"/>
      <c r="F574" s="32"/>
      <c r="G574" s="185"/>
      <c r="H574" s="172"/>
      <c r="I574" s="29"/>
      <c r="J574" s="652"/>
      <c r="K574" s="32"/>
      <c r="L574" s="185"/>
      <c r="M574" s="658"/>
      <c r="Q574" s="166"/>
    </row>
    <row r="575" spans="1:17" s="168" customFormat="1">
      <c r="A575" s="168" t="str">
        <f>IF(OR(ISBLANK(B575),LEFT(B575,1)=" ",LEFT(B575,1)="-"),"",MAX($A$2:A573)+1)</f>
        <v/>
      </c>
      <c r="B575" s="444" t="s">
        <v>1281</v>
      </c>
      <c r="C575" s="172"/>
      <c r="D575" s="29"/>
      <c r="E575" s="652"/>
      <c r="F575" s="32"/>
      <c r="G575" s="185"/>
      <c r="H575" s="172"/>
      <c r="I575" s="29"/>
      <c r="J575" s="652"/>
      <c r="K575" s="32"/>
      <c r="L575" s="185"/>
      <c r="M575" s="658"/>
      <c r="Q575" s="166"/>
    </row>
    <row r="576" spans="1:17" s="168" customFormat="1">
      <c r="B576" s="444" t="s">
        <v>2031</v>
      </c>
      <c r="C576" s="172"/>
      <c r="D576" s="183" t="s">
        <v>192</v>
      </c>
      <c r="E576" s="302">
        <v>1</v>
      </c>
      <c r="F576" s="10"/>
      <c r="G576" s="32">
        <f>E576*F576</f>
        <v>0</v>
      </c>
      <c r="H576" s="172"/>
      <c r="I576" s="29"/>
      <c r="J576" s="183"/>
      <c r="K576" s="665"/>
      <c r="L576" s="185"/>
      <c r="M576" s="658"/>
      <c r="Q576" s="166"/>
    </row>
    <row r="577" spans="1:17" s="168" customFormat="1">
      <c r="B577" s="444"/>
      <c r="C577" s="172"/>
      <c r="D577" s="183"/>
      <c r="E577" s="233"/>
      <c r="F577" s="234"/>
      <c r="G577" s="32"/>
      <c r="H577" s="172"/>
      <c r="I577" s="29"/>
      <c r="J577" s="183"/>
      <c r="K577" s="32"/>
      <c r="L577" s="185"/>
      <c r="M577" s="658"/>
      <c r="Q577" s="166"/>
    </row>
    <row r="578" spans="1:17" s="168" customFormat="1">
      <c r="A578" s="168">
        <f>IF(OR(ISBLANK(B578),LEFT(B578,1)=" ",LEFT(B578,1)="-"),"",MAX($A$2:A571)+1)</f>
        <v>55</v>
      </c>
      <c r="B578" s="202" t="s">
        <v>2026</v>
      </c>
      <c r="C578" s="172"/>
      <c r="D578" s="29"/>
      <c r="E578" s="652"/>
      <c r="F578" s="32"/>
      <c r="G578" s="185"/>
      <c r="H578" s="172"/>
      <c r="I578" s="29"/>
      <c r="J578" s="652"/>
      <c r="K578" s="32"/>
      <c r="L578" s="185"/>
      <c r="M578" s="658"/>
      <c r="Q578" s="166"/>
    </row>
    <row r="579" spans="1:17" s="168" customFormat="1">
      <c r="A579" s="168" t="str">
        <f>IF(OR(ISBLANK(B579),LEFT(B579,1)=" ",LEFT(B579,1)="-"),"",MAX($A$2:A578)+1)</f>
        <v/>
      </c>
      <c r="B579" s="444" t="s">
        <v>1280</v>
      </c>
      <c r="C579" s="172"/>
      <c r="D579" s="29"/>
      <c r="E579" s="652"/>
      <c r="F579" s="32"/>
      <c r="G579" s="185"/>
      <c r="H579" s="172"/>
      <c r="I579" s="29"/>
      <c r="J579" s="652"/>
      <c r="K579" s="32"/>
      <c r="L579" s="185"/>
      <c r="M579" s="658"/>
      <c r="Q579" s="166"/>
    </row>
    <row r="580" spans="1:17" s="168" customFormat="1">
      <c r="A580" s="168" t="str">
        <f>IF(OR(ISBLANK(B580),LEFT(B580,1)=" ",LEFT(B580,1)="-"),"",MAX($A$2:A579)+1)</f>
        <v/>
      </c>
      <c r="B580" s="664" t="s">
        <v>2016</v>
      </c>
      <c r="C580" s="172"/>
      <c r="D580" s="29"/>
      <c r="E580" s="652"/>
      <c r="F580" s="32"/>
      <c r="G580" s="185"/>
      <c r="H580" s="172"/>
      <c r="I580" s="29"/>
      <c r="J580" s="652"/>
      <c r="K580" s="32"/>
      <c r="L580" s="185"/>
      <c r="M580" s="658"/>
      <c r="Q580" s="166"/>
    </row>
    <row r="581" spans="1:17" s="168" customFormat="1" ht="28.5">
      <c r="A581" s="168" t="str">
        <f>IF(OR(ISBLANK(B581),LEFT(B581,1)=" ",LEFT(B581,1)="-"),"",MAX($A$2:A580)+1)</f>
        <v/>
      </c>
      <c r="B581" s="664" t="s">
        <v>2028</v>
      </c>
      <c r="C581" s="172"/>
      <c r="D581" s="29"/>
      <c r="E581" s="652"/>
      <c r="F581" s="32"/>
      <c r="G581" s="185"/>
      <c r="H581" s="172"/>
      <c r="I581" s="29"/>
      <c r="J581" s="652"/>
      <c r="K581" s="32"/>
      <c r="L581" s="185"/>
      <c r="M581" s="658"/>
      <c r="Q581" s="166"/>
    </row>
    <row r="582" spans="1:17" s="168" customFormat="1">
      <c r="B582" s="664" t="s">
        <v>1972</v>
      </c>
      <c r="C582" s="172"/>
      <c r="D582" s="29"/>
      <c r="E582" s="652"/>
      <c r="F582" s="32"/>
      <c r="G582" s="185"/>
      <c r="H582" s="172"/>
      <c r="I582" s="29"/>
      <c r="J582" s="652"/>
      <c r="K582" s="32"/>
      <c r="L582" s="185"/>
      <c r="M582" s="658"/>
      <c r="Q582" s="166"/>
    </row>
    <row r="583" spans="1:17" s="168" customFormat="1">
      <c r="B583" s="664" t="s">
        <v>2027</v>
      </c>
      <c r="C583" s="172"/>
      <c r="D583" s="29"/>
      <c r="E583" s="652"/>
      <c r="F583" s="32"/>
      <c r="G583" s="185"/>
      <c r="H583" s="172"/>
      <c r="I583" s="29"/>
      <c r="J583" s="652"/>
      <c r="K583" s="32"/>
      <c r="L583" s="185"/>
      <c r="M583" s="658"/>
      <c r="Q583" s="166"/>
    </row>
    <row r="584" spans="1:17" s="168" customFormat="1" ht="28.5">
      <c r="A584" s="168" t="str">
        <f>IF(OR(ISBLANK(B584),LEFT(B584,1)=" ",LEFT(B584,1)="-"),"",MAX($A$2:A581)+1)</f>
        <v/>
      </c>
      <c r="B584" s="664" t="s">
        <v>2023</v>
      </c>
      <c r="C584" s="172"/>
      <c r="D584" s="29"/>
      <c r="E584" s="652"/>
      <c r="F584" s="32"/>
      <c r="G584" s="185"/>
      <c r="H584" s="172"/>
      <c r="I584" s="29"/>
      <c r="J584" s="652"/>
      <c r="K584" s="32"/>
      <c r="L584" s="185"/>
      <c r="M584" s="658"/>
      <c r="Q584" s="166"/>
    </row>
    <row r="585" spans="1:17" s="168" customFormat="1">
      <c r="B585" s="306" t="s">
        <v>2030</v>
      </c>
      <c r="C585" s="172"/>
      <c r="D585" s="29"/>
      <c r="E585" s="652"/>
      <c r="F585" s="32"/>
      <c r="G585" s="185"/>
      <c r="H585" s="172"/>
      <c r="I585" s="29"/>
      <c r="J585" s="652"/>
      <c r="K585" s="32"/>
      <c r="L585" s="185"/>
      <c r="M585" s="658"/>
      <c r="Q585" s="166"/>
    </row>
    <row r="586" spans="1:17" s="168" customFormat="1">
      <c r="B586" s="306" t="s">
        <v>2029</v>
      </c>
      <c r="C586" s="172"/>
      <c r="D586" s="29"/>
      <c r="E586" s="652"/>
      <c r="F586" s="32"/>
      <c r="G586" s="185"/>
      <c r="H586" s="172"/>
      <c r="I586" s="29"/>
      <c r="J586" s="652"/>
      <c r="K586" s="32"/>
      <c r="L586" s="185"/>
      <c r="M586" s="658"/>
      <c r="Q586" s="166"/>
    </row>
    <row r="587" spans="1:17" s="168" customFormat="1">
      <c r="A587" s="168" t="str">
        <f>IF(OR(ISBLANK(B587),LEFT(B587,1)=" ",LEFT(B587,1)="-"),"",MAX($A$2:A585)+1)</f>
        <v/>
      </c>
      <c r="B587" s="444" t="s">
        <v>1281</v>
      </c>
      <c r="C587" s="172"/>
      <c r="D587" s="29"/>
      <c r="E587" s="652"/>
      <c r="F587" s="32"/>
      <c r="G587" s="185"/>
      <c r="H587" s="172"/>
      <c r="I587" s="29"/>
      <c r="J587" s="652"/>
      <c r="K587" s="32"/>
      <c r="L587" s="185"/>
      <c r="M587" s="658"/>
      <c r="Q587" s="166"/>
    </row>
    <row r="588" spans="1:17" s="168" customFormat="1">
      <c r="B588" s="444" t="s">
        <v>2020</v>
      </c>
      <c r="C588" s="172"/>
      <c r="D588" s="183" t="s">
        <v>192</v>
      </c>
      <c r="E588" s="302">
        <v>2</v>
      </c>
      <c r="F588" s="10"/>
      <c r="G588" s="32">
        <f>E588*F588</f>
        <v>0</v>
      </c>
      <c r="H588" s="172"/>
      <c r="I588" s="29"/>
      <c r="J588" s="183"/>
      <c r="K588" s="665"/>
      <c r="L588" s="185"/>
      <c r="M588" s="658"/>
      <c r="Q588" s="166"/>
    </row>
    <row r="589" spans="1:17" s="168" customFormat="1">
      <c r="B589" s="444"/>
      <c r="C589" s="172"/>
      <c r="D589" s="183"/>
      <c r="E589" s="233"/>
      <c r="F589" s="234"/>
      <c r="G589" s="32"/>
      <c r="H589" s="172"/>
      <c r="I589" s="29"/>
      <c r="J589" s="183"/>
      <c r="K589" s="32"/>
      <c r="L589" s="185"/>
      <c r="M589" s="658"/>
      <c r="Q589" s="166"/>
    </row>
    <row r="590" spans="1:17" s="168" customFormat="1">
      <c r="A590" s="168">
        <f>IF(OR(ISBLANK(B590),LEFT(B590,1)=" ",LEFT(B590,1)="-"),"",MAX($A$2:A589)+1)</f>
        <v>56</v>
      </c>
      <c r="B590" s="202" t="s">
        <v>2033</v>
      </c>
      <c r="C590" s="172"/>
      <c r="D590" s="29"/>
      <c r="E590" s="652"/>
      <c r="F590" s="32"/>
      <c r="G590" s="185"/>
      <c r="H590" s="172"/>
      <c r="I590" s="29"/>
      <c r="J590" s="652"/>
      <c r="K590" s="32"/>
      <c r="L590" s="185"/>
      <c r="M590" s="658"/>
      <c r="Q590" s="166"/>
    </row>
    <row r="591" spans="1:17" s="168" customFormat="1">
      <c r="A591" s="168" t="str">
        <f>IF(OR(ISBLANK(B591),LEFT(B591,1)=" ",LEFT(B591,1)="-"),"",MAX($A$2:A590)+1)</f>
        <v/>
      </c>
      <c r="B591" s="444" t="s">
        <v>1280</v>
      </c>
      <c r="C591" s="172"/>
      <c r="D591" s="29"/>
      <c r="E591" s="652"/>
      <c r="F591" s="32"/>
      <c r="G591" s="185"/>
      <c r="H591" s="172"/>
      <c r="I591" s="29"/>
      <c r="J591" s="652"/>
      <c r="K591" s="32"/>
      <c r="L591" s="185"/>
      <c r="M591" s="658"/>
      <c r="Q591" s="166"/>
    </row>
    <row r="592" spans="1:17" s="168" customFormat="1">
      <c r="A592" s="168" t="str">
        <f>IF(OR(ISBLANK(B592),LEFT(B592,1)=" ",LEFT(B592,1)="-"),"",MAX($A$2:A591)+1)</f>
        <v/>
      </c>
      <c r="B592" s="664" t="s">
        <v>2032</v>
      </c>
      <c r="C592" s="172"/>
      <c r="D592" s="29"/>
      <c r="E592" s="652"/>
      <c r="F592" s="32"/>
      <c r="G592" s="185"/>
      <c r="H592" s="172"/>
      <c r="I592" s="29"/>
      <c r="J592" s="652"/>
      <c r="K592" s="32"/>
      <c r="L592" s="185"/>
      <c r="M592" s="658"/>
      <c r="Q592" s="166"/>
    </row>
    <row r="593" spans="1:17" s="168" customFormat="1" ht="28.5">
      <c r="A593" s="168" t="str">
        <f>IF(OR(ISBLANK(B593),LEFT(B593,1)=" ",LEFT(B593,1)="-"),"",MAX($A$2:A592)+1)</f>
        <v/>
      </c>
      <c r="B593" s="664" t="s">
        <v>2034</v>
      </c>
      <c r="C593" s="172"/>
      <c r="D593" s="29"/>
      <c r="E593" s="652"/>
      <c r="F593" s="32"/>
      <c r="G593" s="185"/>
      <c r="H593" s="172"/>
      <c r="I593" s="29"/>
      <c r="J593" s="652"/>
      <c r="K593" s="32"/>
      <c r="L593" s="185"/>
      <c r="M593" s="658"/>
      <c r="Q593" s="166"/>
    </row>
    <row r="594" spans="1:17" s="168" customFormat="1">
      <c r="B594" s="664" t="s">
        <v>1964</v>
      </c>
      <c r="C594" s="172"/>
      <c r="D594" s="29"/>
      <c r="E594" s="652"/>
      <c r="F594" s="32"/>
      <c r="G594" s="185"/>
      <c r="H594" s="172"/>
      <c r="I594" s="29"/>
      <c r="J594" s="652"/>
      <c r="K594" s="32"/>
      <c r="L594" s="185"/>
      <c r="M594" s="658"/>
      <c r="Q594" s="166"/>
    </row>
    <row r="595" spans="1:17" s="168" customFormat="1">
      <c r="B595" s="664" t="s">
        <v>1984</v>
      </c>
      <c r="C595" s="172"/>
      <c r="D595" s="29"/>
      <c r="E595" s="652"/>
      <c r="F595" s="32"/>
      <c r="G595" s="185"/>
      <c r="H595" s="172"/>
      <c r="I595" s="29"/>
      <c r="J595" s="652"/>
      <c r="K595" s="32"/>
      <c r="L595" s="185"/>
      <c r="M595" s="658"/>
      <c r="Q595" s="166"/>
    </row>
    <row r="596" spans="1:17" s="168" customFormat="1" ht="28.5">
      <c r="A596" s="168" t="str">
        <f>IF(OR(ISBLANK(B596),LEFT(B596,1)=" ",LEFT(B596,1)="-"),"",MAX($A$2:A593)+1)</f>
        <v/>
      </c>
      <c r="B596" s="664" t="s">
        <v>2023</v>
      </c>
      <c r="C596" s="172"/>
      <c r="D596" s="29"/>
      <c r="E596" s="652"/>
      <c r="F596" s="32"/>
      <c r="G596" s="185"/>
      <c r="H596" s="172"/>
      <c r="I596" s="29"/>
      <c r="J596" s="652"/>
      <c r="K596" s="32"/>
      <c r="L596" s="185"/>
      <c r="M596" s="658"/>
      <c r="Q596" s="166"/>
    </row>
    <row r="597" spans="1:17" s="168" customFormat="1">
      <c r="B597" s="306" t="s">
        <v>2019</v>
      </c>
      <c r="C597" s="172"/>
      <c r="D597" s="29"/>
      <c r="E597" s="652"/>
      <c r="F597" s="32"/>
      <c r="G597" s="185"/>
      <c r="H597" s="172"/>
      <c r="I597" s="29"/>
      <c r="J597" s="652"/>
      <c r="K597" s="32"/>
      <c r="L597" s="185"/>
      <c r="M597" s="658"/>
      <c r="Q597" s="166"/>
    </row>
    <row r="598" spans="1:17" s="168" customFormat="1">
      <c r="B598" s="444" t="s">
        <v>1281</v>
      </c>
      <c r="C598" s="172"/>
      <c r="D598" s="29"/>
      <c r="E598" s="652"/>
      <c r="F598" s="32"/>
      <c r="G598" s="185"/>
      <c r="H598" s="172"/>
      <c r="I598" s="29"/>
      <c r="J598" s="652"/>
      <c r="K598" s="32"/>
      <c r="L598" s="185"/>
      <c r="M598" s="658"/>
      <c r="Q598" s="166"/>
    </row>
    <row r="599" spans="1:17" s="168" customFormat="1">
      <c r="B599" s="444" t="s">
        <v>2035</v>
      </c>
      <c r="C599" s="172"/>
      <c r="D599" s="183" t="s">
        <v>192</v>
      </c>
      <c r="E599" s="302">
        <v>2</v>
      </c>
      <c r="F599" s="10"/>
      <c r="G599" s="32">
        <f>E599*F599</f>
        <v>0</v>
      </c>
      <c r="H599" s="172"/>
      <c r="I599" s="29"/>
      <c r="J599" s="183"/>
      <c r="K599" s="665"/>
      <c r="L599" s="185"/>
      <c r="M599" s="658"/>
      <c r="Q599" s="166"/>
    </row>
    <row r="600" spans="1:17" s="168" customFormat="1">
      <c r="B600" s="444"/>
      <c r="C600" s="172"/>
      <c r="D600" s="183"/>
      <c r="E600" s="233"/>
      <c r="F600" s="234"/>
      <c r="G600" s="32"/>
      <c r="H600" s="172"/>
      <c r="I600" s="29"/>
      <c r="J600" s="183"/>
      <c r="K600" s="32"/>
      <c r="L600" s="185"/>
      <c r="M600" s="658"/>
      <c r="Q600" s="166"/>
    </row>
    <row r="601" spans="1:17" s="168" customFormat="1">
      <c r="A601" s="168">
        <f>IF(OR(ISBLANK(B601),LEFT(B601,1)=" ",LEFT(B601,1)="-"),"",MAX($A$2:A597)+1)</f>
        <v>57</v>
      </c>
      <c r="B601" s="202" t="s">
        <v>2036</v>
      </c>
      <c r="C601" s="172"/>
      <c r="D601" s="29"/>
      <c r="E601" s="652"/>
      <c r="F601" s="32"/>
      <c r="G601" s="185"/>
      <c r="H601" s="172"/>
      <c r="I601" s="29"/>
      <c r="J601" s="652"/>
      <c r="K601" s="32"/>
      <c r="L601" s="185"/>
      <c r="M601" s="658"/>
      <c r="Q601" s="166"/>
    </row>
    <row r="602" spans="1:17" s="168" customFormat="1">
      <c r="A602" s="168" t="str">
        <f>IF(OR(ISBLANK(B602),LEFT(B602,1)=" ",LEFT(B602,1)="-"),"",MAX($A$2:A601)+1)</f>
        <v/>
      </c>
      <c r="B602" s="444" t="s">
        <v>1280</v>
      </c>
      <c r="C602" s="172"/>
      <c r="D602" s="29"/>
      <c r="E602" s="652"/>
      <c r="F602" s="32"/>
      <c r="G602" s="185"/>
      <c r="H602" s="172"/>
      <c r="I602" s="29"/>
      <c r="J602" s="652"/>
      <c r="K602" s="32"/>
      <c r="L602" s="185"/>
      <c r="M602" s="658"/>
      <c r="Q602" s="166"/>
    </row>
    <row r="603" spans="1:17" s="168" customFormat="1">
      <c r="A603" s="168" t="str">
        <f>IF(OR(ISBLANK(B603),LEFT(B603,1)=" ",LEFT(B603,1)="-"),"",MAX($A$2:A602)+1)</f>
        <v/>
      </c>
      <c r="B603" s="664" t="s">
        <v>2037</v>
      </c>
      <c r="C603" s="172"/>
      <c r="D603" s="29"/>
      <c r="E603" s="652"/>
      <c r="F603" s="32"/>
      <c r="G603" s="185"/>
      <c r="H603" s="172"/>
      <c r="I603" s="29"/>
      <c r="J603" s="652"/>
      <c r="K603" s="32"/>
      <c r="L603" s="185"/>
      <c r="M603" s="658"/>
      <c r="Q603" s="166"/>
    </row>
    <row r="604" spans="1:17" s="168" customFormat="1" ht="28.5">
      <c r="A604" s="168" t="str">
        <f>IF(OR(ISBLANK(B604),LEFT(B604,1)=" ",LEFT(B604,1)="-"),"",MAX($A$2:A603)+1)</f>
        <v/>
      </c>
      <c r="B604" s="664" t="s">
        <v>2038</v>
      </c>
      <c r="C604" s="172"/>
      <c r="D604" s="29"/>
      <c r="E604" s="652"/>
      <c r="F604" s="32"/>
      <c r="G604" s="185"/>
      <c r="H604" s="172"/>
      <c r="I604" s="29"/>
      <c r="J604" s="652"/>
      <c r="K604" s="32"/>
      <c r="L604" s="185"/>
      <c r="M604" s="658"/>
      <c r="Q604" s="166"/>
    </row>
    <row r="605" spans="1:17" s="168" customFormat="1">
      <c r="B605" s="664" t="s">
        <v>1964</v>
      </c>
      <c r="C605" s="172"/>
      <c r="D605" s="29"/>
      <c r="E605" s="652"/>
      <c r="F605" s="32"/>
      <c r="G605" s="185"/>
      <c r="H605" s="172"/>
      <c r="I605" s="29"/>
      <c r="J605" s="652"/>
      <c r="K605" s="32"/>
      <c r="L605" s="185"/>
      <c r="M605" s="658"/>
      <c r="Q605" s="166"/>
    </row>
    <row r="606" spans="1:17" s="168" customFormat="1">
      <c r="B606" s="664" t="s">
        <v>2039</v>
      </c>
      <c r="C606" s="172"/>
      <c r="D606" s="29"/>
      <c r="E606" s="652"/>
      <c r="F606" s="32"/>
      <c r="G606" s="185"/>
      <c r="H606" s="172"/>
      <c r="I606" s="29"/>
      <c r="J606" s="652"/>
      <c r="K606" s="32"/>
      <c r="L606" s="185"/>
      <c r="M606" s="658"/>
      <c r="Q606" s="166"/>
    </row>
    <row r="607" spans="1:17" s="168" customFormat="1">
      <c r="A607" s="168" t="str">
        <f>IF(OR(ISBLANK(B607),LEFT(B607,1)=" ",LEFT(B607,1)="-"),"",MAX($A$2:A604)+1)</f>
        <v/>
      </c>
      <c r="B607" s="664" t="s">
        <v>1294</v>
      </c>
      <c r="C607" s="172"/>
      <c r="D607" s="29"/>
      <c r="E607" s="652"/>
      <c r="F607" s="32"/>
      <c r="G607" s="185"/>
      <c r="H607" s="172"/>
      <c r="I607" s="29"/>
      <c r="J607" s="652"/>
      <c r="K607" s="32"/>
      <c r="L607" s="185"/>
      <c r="M607" s="658"/>
      <c r="Q607" s="166"/>
    </row>
    <row r="608" spans="1:17" s="168" customFormat="1" ht="28.5">
      <c r="B608" s="664" t="s">
        <v>1289</v>
      </c>
      <c r="C608" s="172"/>
      <c r="D608" s="29"/>
      <c r="E608" s="652"/>
      <c r="F608" s="32"/>
      <c r="G608" s="185"/>
      <c r="H608" s="172"/>
      <c r="I608" s="29"/>
      <c r="J608" s="652"/>
      <c r="K608" s="32"/>
      <c r="L608" s="185"/>
      <c r="M608" s="658"/>
      <c r="Q608" s="166"/>
    </row>
    <row r="609" spans="1:17" s="168" customFormat="1">
      <c r="B609" s="664" t="s">
        <v>2040</v>
      </c>
      <c r="C609" s="172"/>
      <c r="D609" s="29"/>
      <c r="E609" s="652"/>
      <c r="F609" s="32"/>
      <c r="G609" s="185"/>
      <c r="H609" s="172"/>
      <c r="I609" s="29"/>
      <c r="J609" s="652"/>
      <c r="K609" s="32"/>
      <c r="L609" s="185"/>
      <c r="M609" s="658"/>
      <c r="Q609" s="166"/>
    </row>
    <row r="610" spans="1:17" s="168" customFormat="1">
      <c r="A610" s="168" t="str">
        <f>IF(OR(ISBLANK(B610),LEFT(B610,1)=" ",LEFT(B610,1)="-"),"",MAX($A$2:A608)+1)</f>
        <v/>
      </c>
      <c r="B610" s="444" t="s">
        <v>1281</v>
      </c>
      <c r="C610" s="172"/>
      <c r="D610" s="29"/>
      <c r="E610" s="652"/>
      <c r="F610" s="32"/>
      <c r="G610" s="185"/>
      <c r="H610" s="172"/>
      <c r="I610" s="29"/>
      <c r="J610" s="652"/>
      <c r="K610" s="32"/>
      <c r="L610" s="185"/>
      <c r="M610" s="658"/>
      <c r="Q610" s="166"/>
    </row>
    <row r="611" spans="1:17" s="168" customFormat="1" ht="28.5">
      <c r="B611" s="444" t="s">
        <v>2041</v>
      </c>
      <c r="C611" s="172"/>
      <c r="D611" s="183" t="s">
        <v>192</v>
      </c>
      <c r="E611" s="302">
        <v>1</v>
      </c>
      <c r="F611" s="10"/>
      <c r="G611" s="32">
        <f>E611*F611</f>
        <v>0</v>
      </c>
      <c r="H611" s="172"/>
      <c r="I611" s="29"/>
      <c r="J611" s="183"/>
      <c r="K611" s="665"/>
      <c r="L611" s="185"/>
      <c r="M611" s="658"/>
      <c r="Q611" s="166"/>
    </row>
    <row r="612" spans="1:17" s="168" customFormat="1">
      <c r="B612" s="444"/>
      <c r="C612" s="172"/>
      <c r="D612" s="183"/>
      <c r="E612" s="233"/>
      <c r="F612" s="234"/>
      <c r="G612" s="32"/>
      <c r="H612" s="172"/>
      <c r="I612" s="29"/>
      <c r="J612" s="183"/>
      <c r="K612" s="32"/>
      <c r="L612" s="185"/>
      <c r="M612" s="658"/>
      <c r="Q612" s="166"/>
    </row>
    <row r="613" spans="1:17" s="168" customFormat="1">
      <c r="A613" s="168">
        <f>IF(OR(ISBLANK(B613),LEFT(B613,1)=" ",LEFT(B613,1)="-"),"",MAX($A$2:A608)+1)</f>
        <v>58</v>
      </c>
      <c r="B613" s="202" t="s">
        <v>2042</v>
      </c>
      <c r="C613" s="172"/>
      <c r="D613" s="29"/>
      <c r="E613" s="652"/>
      <c r="F613" s="32"/>
      <c r="G613" s="185"/>
      <c r="H613" s="172"/>
      <c r="I613" s="29"/>
      <c r="J613" s="652"/>
      <c r="K613" s="32"/>
      <c r="L613" s="185"/>
      <c r="M613" s="658"/>
      <c r="Q613" s="166"/>
    </row>
    <row r="614" spans="1:17" s="168" customFormat="1">
      <c r="A614" s="168" t="str">
        <f>IF(OR(ISBLANK(B614),LEFT(B614,1)=" ",LEFT(B614,1)="-"),"",MAX($A$2:A613)+1)</f>
        <v/>
      </c>
      <c r="B614" s="444" t="s">
        <v>1280</v>
      </c>
      <c r="C614" s="172"/>
      <c r="D614" s="29"/>
      <c r="E614" s="652"/>
      <c r="F614" s="32"/>
      <c r="G614" s="185"/>
      <c r="H614" s="172"/>
      <c r="I614" s="29"/>
      <c r="J614" s="652"/>
      <c r="K614" s="32"/>
      <c r="L614" s="185"/>
      <c r="M614" s="658"/>
      <c r="Q614" s="166"/>
    </row>
    <row r="615" spans="1:17" s="168" customFormat="1">
      <c r="A615" s="168" t="str">
        <f>IF(OR(ISBLANK(B615),LEFT(B615,1)=" ",LEFT(B615,1)="-"),"",MAX($A$2:A614)+1)</f>
        <v/>
      </c>
      <c r="B615" s="664" t="s">
        <v>2043</v>
      </c>
      <c r="C615" s="172"/>
      <c r="D615" s="29"/>
      <c r="E615" s="652"/>
      <c r="F615" s="32"/>
      <c r="G615" s="185"/>
      <c r="H615" s="172"/>
      <c r="I615" s="29"/>
      <c r="J615" s="652"/>
      <c r="K615" s="32"/>
      <c r="L615" s="185"/>
      <c r="M615" s="658"/>
      <c r="Q615" s="166"/>
    </row>
    <row r="616" spans="1:17" s="168" customFormat="1" ht="28.5">
      <c r="A616" s="168" t="str">
        <f>IF(OR(ISBLANK(B616),LEFT(B616,1)=" ",LEFT(B616,1)="-"),"",MAX($A$2:A615)+1)</f>
        <v/>
      </c>
      <c r="B616" s="664" t="s">
        <v>1965</v>
      </c>
      <c r="C616" s="172"/>
      <c r="D616" s="29"/>
      <c r="E616" s="652"/>
      <c r="F616" s="32"/>
      <c r="G616" s="185"/>
      <c r="H616" s="172"/>
      <c r="I616" s="29"/>
      <c r="J616" s="652"/>
      <c r="K616" s="32"/>
      <c r="L616" s="185"/>
      <c r="M616" s="658"/>
      <c r="Q616" s="166"/>
    </row>
    <row r="617" spans="1:17" s="168" customFormat="1">
      <c r="B617" s="664" t="s">
        <v>2044</v>
      </c>
      <c r="C617" s="172"/>
      <c r="D617" s="29"/>
      <c r="E617" s="652"/>
      <c r="F617" s="32"/>
      <c r="G617" s="185"/>
      <c r="H617" s="172"/>
      <c r="I617" s="29"/>
      <c r="J617" s="652"/>
      <c r="K617" s="32"/>
      <c r="L617" s="185"/>
      <c r="M617" s="658"/>
      <c r="Q617" s="166"/>
    </row>
    <row r="618" spans="1:17" s="168" customFormat="1">
      <c r="B618" s="664" t="s">
        <v>2045</v>
      </c>
      <c r="C618" s="172"/>
      <c r="D618" s="29"/>
      <c r="E618" s="652"/>
      <c r="F618" s="32"/>
      <c r="G618" s="185"/>
      <c r="H618" s="172"/>
      <c r="I618" s="29"/>
      <c r="J618" s="652"/>
      <c r="K618" s="32"/>
      <c r="L618" s="185"/>
      <c r="M618" s="658"/>
      <c r="Q618" s="166"/>
    </row>
    <row r="619" spans="1:17" s="168" customFormat="1">
      <c r="A619" s="168" t="str">
        <f>IF(OR(ISBLANK(B619),LEFT(B619,1)=" ",LEFT(B619,1)="-"),"",MAX($A$2:A616)+1)</f>
        <v/>
      </c>
      <c r="B619" s="664" t="s">
        <v>2046</v>
      </c>
      <c r="C619" s="172"/>
      <c r="D619" s="29"/>
      <c r="E619" s="652"/>
      <c r="F619" s="32"/>
      <c r="G619" s="185"/>
      <c r="H619" s="172"/>
      <c r="I619" s="29"/>
      <c r="J619" s="652"/>
      <c r="K619" s="32"/>
      <c r="L619" s="185"/>
      <c r="M619" s="658"/>
      <c r="Q619" s="166"/>
    </row>
    <row r="620" spans="1:17" s="168" customFormat="1" ht="28.5">
      <c r="B620" s="664" t="s">
        <v>1289</v>
      </c>
      <c r="C620" s="172"/>
      <c r="D620" s="29"/>
      <c r="E620" s="652"/>
      <c r="F620" s="32"/>
      <c r="G620" s="185"/>
      <c r="H620" s="172"/>
      <c r="I620" s="29"/>
      <c r="J620" s="652"/>
      <c r="K620" s="32"/>
      <c r="L620" s="185"/>
      <c r="M620" s="658"/>
      <c r="Q620" s="166"/>
    </row>
    <row r="621" spans="1:17" s="168" customFormat="1">
      <c r="B621" s="664" t="s">
        <v>2047</v>
      </c>
      <c r="C621" s="172"/>
      <c r="D621" s="29"/>
      <c r="E621" s="652"/>
      <c r="F621" s="32"/>
      <c r="G621" s="185"/>
      <c r="H621" s="172"/>
      <c r="I621" s="29"/>
      <c r="J621" s="652"/>
      <c r="K621" s="32"/>
      <c r="L621" s="185"/>
      <c r="M621" s="658"/>
      <c r="Q621" s="166"/>
    </row>
    <row r="622" spans="1:17" s="168" customFormat="1">
      <c r="A622" s="168" t="str">
        <f>IF(OR(ISBLANK(B622),LEFT(B622,1)=" ",LEFT(B622,1)="-"),"",MAX($A$2:A620)+1)</f>
        <v/>
      </c>
      <c r="B622" s="444" t="s">
        <v>1281</v>
      </c>
      <c r="C622" s="172"/>
      <c r="D622" s="29"/>
      <c r="E622" s="652"/>
      <c r="F622" s="32"/>
      <c r="G622" s="185"/>
      <c r="H622" s="172"/>
      <c r="I622" s="29"/>
      <c r="J622" s="652"/>
      <c r="K622" s="32"/>
      <c r="L622" s="185"/>
      <c r="M622" s="658"/>
      <c r="Q622" s="166"/>
    </row>
    <row r="623" spans="1:17" s="168" customFormat="1">
      <c r="B623" s="444" t="s">
        <v>2048</v>
      </c>
      <c r="C623" s="172"/>
      <c r="D623" s="29"/>
      <c r="E623" s="652"/>
      <c r="F623" s="32"/>
      <c r="G623" s="185"/>
      <c r="H623" s="172"/>
      <c r="I623" s="29"/>
      <c r="J623" s="652"/>
      <c r="K623" s="32"/>
      <c r="L623" s="185"/>
      <c r="M623" s="658"/>
      <c r="Q623" s="166"/>
    </row>
    <row r="624" spans="1:17" s="168" customFormat="1">
      <c r="B624" s="444" t="s">
        <v>2049</v>
      </c>
      <c r="C624" s="172"/>
      <c r="D624" s="183" t="s">
        <v>192</v>
      </c>
      <c r="E624" s="302">
        <v>2</v>
      </c>
      <c r="F624" s="10"/>
      <c r="G624" s="32">
        <f>E624*F624</f>
        <v>0</v>
      </c>
      <c r="H624" s="172"/>
      <c r="I624" s="29"/>
      <c r="J624" s="183"/>
      <c r="K624" s="665"/>
      <c r="L624" s="185"/>
      <c r="M624" s="658"/>
      <c r="Q624" s="166"/>
    </row>
    <row r="625" spans="1:17" s="168" customFormat="1">
      <c r="B625" s="444"/>
      <c r="C625" s="172"/>
      <c r="D625" s="183"/>
      <c r="E625" s="233"/>
      <c r="F625" s="234"/>
      <c r="G625" s="32"/>
      <c r="H625" s="172"/>
      <c r="I625" s="29"/>
      <c r="J625" s="183"/>
      <c r="K625" s="32"/>
      <c r="L625" s="185"/>
      <c r="M625" s="658"/>
      <c r="Q625" s="166"/>
    </row>
    <row r="626" spans="1:17" s="168" customFormat="1">
      <c r="A626" s="168">
        <f>IF(OR(ISBLANK(B626),LEFT(B626,1)=" ",LEFT(B626,1)="-"),"",MAX($A$2:A620)+1)</f>
        <v>59</v>
      </c>
      <c r="B626" s="202" t="s">
        <v>1299</v>
      </c>
      <c r="C626" s="172"/>
      <c r="D626" s="29"/>
      <c r="E626" s="652"/>
      <c r="F626" s="32"/>
      <c r="G626" s="185"/>
      <c r="H626" s="172"/>
      <c r="I626" s="29"/>
      <c r="J626" s="652"/>
      <c r="K626" s="32"/>
      <c r="L626" s="185"/>
      <c r="M626" s="658"/>
      <c r="Q626" s="166"/>
    </row>
    <row r="627" spans="1:17" s="168" customFormat="1">
      <c r="A627" s="168" t="str">
        <f>IF(OR(ISBLANK(B627),LEFT(B627,1)=" ",LEFT(B627,1)="-"),"",MAX($A$2:A626)+1)</f>
        <v/>
      </c>
      <c r="B627" s="444" t="s">
        <v>1280</v>
      </c>
      <c r="C627" s="172"/>
      <c r="D627" s="29"/>
      <c r="E627" s="652"/>
      <c r="F627" s="32"/>
      <c r="G627" s="185"/>
      <c r="H627" s="172"/>
      <c r="I627" s="29"/>
      <c r="J627" s="652"/>
      <c r="K627" s="32"/>
      <c r="L627" s="185"/>
      <c r="M627" s="658"/>
      <c r="Q627" s="166"/>
    </row>
    <row r="628" spans="1:17" s="168" customFormat="1">
      <c r="A628" s="168" t="str">
        <f>IF(OR(ISBLANK(B628),LEFT(B628,1)=" ",LEFT(B628,1)="-"),"",MAX($A$2:A627)+1)</f>
        <v/>
      </c>
      <c r="B628" s="664" t="s">
        <v>1300</v>
      </c>
      <c r="C628" s="172"/>
      <c r="D628" s="29"/>
      <c r="E628" s="652"/>
      <c r="F628" s="32"/>
      <c r="G628" s="185"/>
      <c r="H628" s="172"/>
      <c r="I628" s="29"/>
      <c r="J628" s="652"/>
      <c r="K628" s="32"/>
      <c r="L628" s="185"/>
      <c r="M628" s="658"/>
      <c r="Q628" s="166"/>
    </row>
    <row r="629" spans="1:17" s="168" customFormat="1" ht="42.75">
      <c r="A629" s="168" t="str">
        <f>IF(OR(ISBLANK(B629),LEFT(B629,1)=" ",LEFT(B629,1)="-"),"",MAX($A$2:A628)+1)</f>
        <v/>
      </c>
      <c r="B629" s="664" t="s">
        <v>2050</v>
      </c>
      <c r="C629" s="172"/>
      <c r="D629" s="29"/>
      <c r="E629" s="652"/>
      <c r="F629" s="32"/>
      <c r="G629" s="185"/>
      <c r="H629" s="172"/>
      <c r="I629" s="29"/>
      <c r="J629" s="652"/>
      <c r="K629" s="32"/>
      <c r="L629" s="185"/>
      <c r="M629" s="658"/>
      <c r="Q629" s="166"/>
    </row>
    <row r="630" spans="1:17" s="168" customFormat="1" ht="28.5">
      <c r="B630" s="664" t="s">
        <v>1301</v>
      </c>
      <c r="C630" s="172"/>
      <c r="D630" s="29"/>
      <c r="E630" s="652"/>
      <c r="F630" s="32"/>
      <c r="G630" s="185"/>
      <c r="H630" s="172"/>
      <c r="I630" s="29"/>
      <c r="J630" s="652"/>
      <c r="K630" s="32"/>
      <c r="L630" s="185"/>
      <c r="M630" s="658"/>
      <c r="Q630" s="166"/>
    </row>
    <row r="631" spans="1:17" s="168" customFormat="1">
      <c r="B631" s="664" t="s">
        <v>1977</v>
      </c>
      <c r="C631" s="172"/>
      <c r="D631" s="29"/>
      <c r="E631" s="652"/>
      <c r="F631" s="32"/>
      <c r="G631" s="185"/>
      <c r="H631" s="172"/>
      <c r="I631" s="29"/>
      <c r="J631" s="652"/>
      <c r="K631" s="32"/>
      <c r="L631" s="185"/>
      <c r="M631" s="658"/>
      <c r="Q631" s="166"/>
    </row>
    <row r="632" spans="1:17" s="168" customFormat="1">
      <c r="A632" s="168" t="str">
        <f>IF(OR(ISBLANK(B632),LEFT(B632,1)=" ",LEFT(B632,1)="-"),"",MAX($A$2:A629)+1)</f>
        <v/>
      </c>
      <c r="B632" s="664" t="s">
        <v>1298</v>
      </c>
      <c r="C632" s="172"/>
      <c r="D632" s="29"/>
      <c r="E632" s="652"/>
      <c r="F632" s="32"/>
      <c r="G632" s="185"/>
      <c r="H632" s="172"/>
      <c r="I632" s="29"/>
      <c r="J632" s="652"/>
      <c r="K632" s="32"/>
      <c r="L632" s="185"/>
      <c r="M632" s="658"/>
      <c r="Q632" s="166"/>
    </row>
    <row r="633" spans="1:17" s="168" customFormat="1">
      <c r="B633" s="444" t="s">
        <v>2051</v>
      </c>
      <c r="C633" s="172"/>
      <c r="D633" s="29"/>
      <c r="E633" s="652"/>
      <c r="F633" s="32"/>
      <c r="G633" s="185"/>
      <c r="H633" s="172"/>
      <c r="I633" s="29"/>
      <c r="J633" s="652"/>
      <c r="K633" s="32"/>
      <c r="L633" s="185"/>
      <c r="M633" s="658"/>
      <c r="Q633" s="166"/>
    </row>
    <row r="634" spans="1:17" s="168" customFormat="1">
      <c r="B634" s="444" t="s">
        <v>1281</v>
      </c>
      <c r="C634" s="172"/>
      <c r="D634" s="29"/>
      <c r="E634" s="652"/>
      <c r="F634" s="32"/>
      <c r="G634" s="185"/>
      <c r="H634" s="172"/>
      <c r="I634" s="29"/>
      <c r="J634" s="652"/>
      <c r="K634" s="32"/>
      <c r="L634" s="185"/>
      <c r="M634" s="658"/>
      <c r="Q634" s="166"/>
    </row>
    <row r="635" spans="1:17" s="168" customFormat="1" ht="28.5">
      <c r="A635" s="168" t="str">
        <f>IF(OR(ISBLANK(B635),LEFT(B635,1)=" ",LEFT(B635,1)="-"),"",MAX($A$2:A633)+1)</f>
        <v/>
      </c>
      <c r="B635" s="444" t="s">
        <v>2052</v>
      </c>
      <c r="C635" s="172"/>
      <c r="D635" s="183" t="s">
        <v>192</v>
      </c>
      <c r="E635" s="302">
        <v>2</v>
      </c>
      <c r="F635" s="10"/>
      <c r="G635" s="32">
        <f>E635*F635</f>
        <v>0</v>
      </c>
      <c r="H635" s="172"/>
      <c r="I635" s="29"/>
      <c r="J635" s="652"/>
      <c r="K635" s="32"/>
      <c r="L635" s="185"/>
      <c r="M635" s="658"/>
      <c r="Q635" s="166"/>
    </row>
    <row r="636" spans="1:17" s="168" customFormat="1">
      <c r="B636" s="444"/>
      <c r="C636" s="172"/>
      <c r="H636" s="172"/>
      <c r="I636" s="29"/>
      <c r="J636" s="183"/>
      <c r="K636" s="665"/>
      <c r="L636" s="185"/>
      <c r="M636" s="658"/>
      <c r="Q636" s="166"/>
    </row>
    <row r="637" spans="1:17" s="168" customFormat="1">
      <c r="A637" s="168">
        <f>IF(OR(ISBLANK(B637),LEFT(B637,1)=" ",LEFT(B637,1)="-"),"",MAX($A$2:A636)+1)</f>
        <v>60</v>
      </c>
      <c r="B637" s="202" t="s">
        <v>2056</v>
      </c>
      <c r="C637" s="172"/>
      <c r="D637" s="29"/>
      <c r="E637" s="652"/>
      <c r="F637" s="32"/>
      <c r="G637" s="185"/>
      <c r="H637" s="172"/>
      <c r="I637" s="29"/>
      <c r="J637" s="652"/>
      <c r="K637" s="32"/>
      <c r="L637" s="185"/>
      <c r="M637" s="658"/>
      <c r="Q637" s="166"/>
    </row>
    <row r="638" spans="1:17" s="168" customFormat="1">
      <c r="A638" s="168" t="str">
        <f>IF(OR(ISBLANK(B638),LEFT(B638,1)=" ",LEFT(B638,1)="-"),"",MAX($A$2:A637)+1)</f>
        <v/>
      </c>
      <c r="B638" s="444" t="s">
        <v>2057</v>
      </c>
      <c r="C638" s="172"/>
      <c r="D638" s="29"/>
      <c r="E638" s="652"/>
      <c r="F638" s="32"/>
      <c r="G638" s="185"/>
      <c r="H638" s="172"/>
      <c r="I638" s="29"/>
      <c r="J638" s="652"/>
      <c r="K638" s="32"/>
      <c r="L638" s="185"/>
      <c r="M638" s="658"/>
      <c r="Q638" s="166"/>
    </row>
    <row r="639" spans="1:17" s="168" customFormat="1">
      <c r="A639" s="168" t="str">
        <f>IF(OR(ISBLANK(B639),LEFT(B639,1)=" ",LEFT(B639,1)="-"),"",MAX($A$2:A638)+1)</f>
        <v/>
      </c>
      <c r="B639" s="664" t="s">
        <v>1284</v>
      </c>
      <c r="C639" s="172"/>
      <c r="D639" s="29"/>
      <c r="E639" s="652"/>
      <c r="F639" s="32"/>
      <c r="G639" s="185"/>
      <c r="H639" s="172"/>
      <c r="I639" s="29"/>
      <c r="J639" s="652"/>
      <c r="K639" s="32"/>
      <c r="L639" s="185"/>
      <c r="M639" s="658"/>
      <c r="Q639" s="166"/>
    </row>
    <row r="640" spans="1:17" s="168" customFormat="1" ht="32.1" customHeight="1">
      <c r="A640" s="168" t="str">
        <f>IF(OR(ISBLANK(B640),LEFT(B640,1)=" ",LEFT(B640,1)="-"),"",MAX($A$2:A639)+1)</f>
        <v/>
      </c>
      <c r="B640" s="664" t="s">
        <v>2059</v>
      </c>
      <c r="C640" s="172"/>
      <c r="D640" s="29"/>
      <c r="E640" s="652"/>
      <c r="F640" s="32"/>
      <c r="G640" s="185"/>
      <c r="H640" s="172"/>
      <c r="I640" s="29"/>
      <c r="J640" s="652"/>
      <c r="K640" s="32"/>
      <c r="L640" s="185"/>
      <c r="M640" s="658"/>
      <c r="Q640" s="166"/>
    </row>
    <row r="641" spans="1:17" s="168" customFormat="1">
      <c r="B641" s="664" t="s">
        <v>2060</v>
      </c>
      <c r="C641" s="172"/>
      <c r="D641" s="29"/>
      <c r="E641" s="652"/>
      <c r="F641" s="32"/>
      <c r="G641" s="185"/>
      <c r="H641" s="172"/>
      <c r="I641" s="29"/>
      <c r="J641" s="652"/>
      <c r="K641" s="32"/>
      <c r="L641" s="185"/>
      <c r="M641" s="658"/>
      <c r="Q641" s="166"/>
    </row>
    <row r="642" spans="1:17" s="168" customFormat="1">
      <c r="B642" s="664" t="s">
        <v>1966</v>
      </c>
      <c r="C642" s="172"/>
      <c r="D642" s="29"/>
      <c r="E642" s="652"/>
      <c r="F642" s="32"/>
      <c r="G642" s="185"/>
      <c r="H642" s="172"/>
      <c r="I642" s="29"/>
      <c r="J642" s="652"/>
      <c r="K642" s="32"/>
      <c r="L642" s="185"/>
      <c r="M642" s="658"/>
      <c r="Q642" s="166"/>
    </row>
    <row r="643" spans="1:17" s="168" customFormat="1">
      <c r="B643" s="664" t="s">
        <v>2054</v>
      </c>
      <c r="C643" s="172"/>
      <c r="D643" s="29"/>
      <c r="E643" s="652"/>
      <c r="F643" s="32"/>
      <c r="G643" s="185"/>
      <c r="H643" s="172"/>
      <c r="I643" s="29"/>
      <c r="J643" s="652"/>
      <c r="K643" s="32"/>
      <c r="L643" s="185"/>
      <c r="M643" s="658"/>
      <c r="Q643" s="166"/>
    </row>
    <row r="644" spans="1:17" s="168" customFormat="1" ht="41.1" customHeight="1">
      <c r="B644" s="664" t="s">
        <v>2061</v>
      </c>
      <c r="C644" s="172"/>
      <c r="D644" s="29"/>
      <c r="E644" s="652"/>
      <c r="F644" s="32"/>
      <c r="G644" s="185"/>
      <c r="H644" s="172"/>
      <c r="I644" s="29"/>
      <c r="J644" s="652"/>
      <c r="K644" s="32"/>
      <c r="L644" s="185"/>
      <c r="M644" s="658"/>
      <c r="Q644" s="166"/>
    </row>
    <row r="645" spans="1:17" s="168" customFormat="1">
      <c r="B645" s="664" t="s">
        <v>2055</v>
      </c>
      <c r="C645" s="172"/>
      <c r="D645" s="29"/>
      <c r="E645" s="652"/>
      <c r="F645" s="32"/>
      <c r="G645" s="185"/>
      <c r="H645" s="172"/>
      <c r="I645" s="29"/>
      <c r="J645" s="652"/>
      <c r="K645" s="32"/>
      <c r="L645" s="185"/>
      <c r="M645" s="658"/>
      <c r="Q645" s="166"/>
    </row>
    <row r="646" spans="1:17" s="168" customFormat="1">
      <c r="A646" s="168" t="str">
        <f>IF(OR(ISBLANK(B646),LEFT(B646,1)=" ",LEFT(B646,1)="-"),"",MAX($A$2:A642)+1)</f>
        <v/>
      </c>
      <c r="B646" s="444" t="s">
        <v>1281</v>
      </c>
      <c r="C646" s="172"/>
      <c r="D646" s="29"/>
      <c r="E646" s="652"/>
      <c r="F646" s="32"/>
      <c r="G646" s="185"/>
      <c r="H646" s="172"/>
      <c r="I646" s="29"/>
      <c r="J646" s="652"/>
      <c r="K646" s="32"/>
      <c r="L646" s="185"/>
      <c r="M646" s="658"/>
      <c r="Q646" s="166"/>
    </row>
    <row r="647" spans="1:17" s="168" customFormat="1">
      <c r="B647" s="444" t="s">
        <v>2058</v>
      </c>
      <c r="C647" s="172"/>
      <c r="D647" s="183" t="s">
        <v>192</v>
      </c>
      <c r="E647" s="302">
        <v>1</v>
      </c>
      <c r="F647" s="10"/>
      <c r="G647" s="32">
        <f>E647*F647</f>
        <v>0</v>
      </c>
      <c r="H647" s="172"/>
      <c r="I647" s="29"/>
      <c r="J647" s="183"/>
      <c r="K647" s="665"/>
      <c r="L647" s="185"/>
      <c r="M647" s="658"/>
      <c r="Q647" s="166"/>
    </row>
    <row r="648" spans="1:17" s="168" customFormat="1">
      <c r="B648" s="444"/>
      <c r="C648" s="172"/>
      <c r="D648" s="183"/>
      <c r="E648" s="233"/>
      <c r="F648" s="234"/>
      <c r="G648" s="32"/>
      <c r="H648" s="172"/>
      <c r="I648" s="29"/>
      <c r="J648" s="183"/>
      <c r="K648" s="32"/>
      <c r="L648" s="185"/>
      <c r="M648" s="658"/>
      <c r="Q648" s="166"/>
    </row>
    <row r="649" spans="1:17" s="168" customFormat="1">
      <c r="A649" s="168">
        <f>IF(OR(ISBLANK(B649),LEFT(B649,1)=" ",LEFT(B649,1)="-"),"",MAX($A$2:A644)+1)</f>
        <v>61</v>
      </c>
      <c r="B649" s="202" t="s">
        <v>2056</v>
      </c>
      <c r="C649" s="172"/>
      <c r="D649" s="29"/>
      <c r="E649" s="652"/>
      <c r="F649" s="32"/>
      <c r="G649" s="185"/>
      <c r="H649" s="172"/>
      <c r="I649" s="29"/>
      <c r="J649" s="652"/>
      <c r="K649" s="32"/>
      <c r="L649" s="185"/>
      <c r="M649" s="658"/>
      <c r="Q649" s="166"/>
    </row>
    <row r="650" spans="1:17" s="168" customFormat="1">
      <c r="A650" s="168" t="str">
        <f>IF(OR(ISBLANK(B650),LEFT(B650,1)=" ",LEFT(B650,1)="-"),"",MAX($A$2:A649)+1)</f>
        <v/>
      </c>
      <c r="B650" s="444" t="s">
        <v>2057</v>
      </c>
      <c r="C650" s="172"/>
      <c r="D650" s="29"/>
      <c r="E650" s="652"/>
      <c r="F650" s="32"/>
      <c r="G650" s="185"/>
      <c r="H650" s="172"/>
      <c r="I650" s="29"/>
      <c r="J650" s="652"/>
      <c r="K650" s="32"/>
      <c r="L650" s="185"/>
      <c r="M650" s="658"/>
      <c r="Q650" s="166"/>
    </row>
    <row r="651" spans="1:17" s="168" customFormat="1">
      <c r="A651" s="168" t="str">
        <f>IF(OR(ISBLANK(B651),LEFT(B651,1)=" ",LEFT(B651,1)="-"),"",MAX($A$2:A650)+1)</f>
        <v/>
      </c>
      <c r="B651" s="664" t="s">
        <v>1284</v>
      </c>
      <c r="C651" s="172"/>
      <c r="D651" s="29"/>
      <c r="E651" s="652"/>
      <c r="F651" s="32"/>
      <c r="G651" s="185"/>
      <c r="H651" s="172"/>
      <c r="I651" s="29"/>
      <c r="J651" s="652"/>
      <c r="K651" s="32"/>
      <c r="L651" s="185"/>
      <c r="M651" s="658"/>
      <c r="Q651" s="166"/>
    </row>
    <row r="652" spans="1:17" s="168" customFormat="1" ht="29.1" customHeight="1">
      <c r="A652" s="168" t="str">
        <f>IF(OR(ISBLANK(B652),LEFT(B652,1)=" ",LEFT(B652,1)="-"),"",MAX($A$2:A651)+1)</f>
        <v/>
      </c>
      <c r="B652" s="664" t="s">
        <v>2059</v>
      </c>
      <c r="C652" s="172"/>
      <c r="D652" s="29"/>
      <c r="E652" s="652"/>
      <c r="F652" s="32"/>
      <c r="G652" s="185"/>
      <c r="H652" s="172"/>
      <c r="I652" s="29"/>
      <c r="J652" s="652"/>
      <c r="K652" s="32"/>
      <c r="L652" s="185"/>
      <c r="M652" s="658"/>
      <c r="Q652" s="166"/>
    </row>
    <row r="653" spans="1:17" s="168" customFormat="1">
      <c r="B653" s="664" t="s">
        <v>2060</v>
      </c>
      <c r="C653" s="172"/>
      <c r="D653" s="29"/>
      <c r="E653" s="652"/>
      <c r="F653" s="32"/>
      <c r="G653" s="185"/>
      <c r="H653" s="172"/>
      <c r="I653" s="29"/>
      <c r="J653" s="652"/>
      <c r="K653" s="32"/>
      <c r="L653" s="185"/>
      <c r="M653" s="658"/>
      <c r="Q653" s="166"/>
    </row>
    <row r="654" spans="1:17" s="168" customFormat="1">
      <c r="B654" s="664" t="s">
        <v>1966</v>
      </c>
      <c r="C654" s="172"/>
      <c r="D654" s="29"/>
      <c r="E654" s="652"/>
      <c r="F654" s="32"/>
      <c r="G654" s="185"/>
      <c r="H654" s="172"/>
      <c r="I654" s="29"/>
      <c r="J654" s="652"/>
      <c r="K654" s="32"/>
      <c r="L654" s="185"/>
      <c r="M654" s="658"/>
      <c r="Q654" s="166"/>
    </row>
    <row r="655" spans="1:17" s="168" customFormat="1">
      <c r="B655" s="664" t="s">
        <v>2054</v>
      </c>
      <c r="C655" s="172"/>
      <c r="D655" s="29"/>
      <c r="E655" s="652"/>
      <c r="F655" s="32"/>
      <c r="G655" s="185"/>
      <c r="H655" s="172"/>
      <c r="I655" s="29"/>
      <c r="J655" s="652"/>
      <c r="K655" s="32"/>
      <c r="L655" s="185"/>
      <c r="M655" s="658"/>
      <c r="Q655" s="166"/>
    </row>
    <row r="656" spans="1:17" s="168" customFormat="1" ht="42.75">
      <c r="B656" s="664" t="s">
        <v>2061</v>
      </c>
      <c r="C656" s="172"/>
      <c r="D656" s="29"/>
      <c r="E656" s="652"/>
      <c r="F656" s="32"/>
      <c r="G656" s="185"/>
      <c r="H656" s="172"/>
      <c r="I656" s="29"/>
      <c r="J656" s="652"/>
      <c r="K656" s="32"/>
      <c r="L656" s="185"/>
      <c r="M656" s="658"/>
      <c r="Q656" s="166"/>
    </row>
    <row r="657" spans="1:17" s="168" customFormat="1">
      <c r="B657" s="664" t="s">
        <v>2055</v>
      </c>
      <c r="C657" s="172"/>
      <c r="D657" s="29"/>
      <c r="E657" s="652"/>
      <c r="F657" s="32"/>
      <c r="G657" s="185"/>
      <c r="H657" s="172"/>
      <c r="I657" s="29"/>
      <c r="J657" s="652"/>
      <c r="K657" s="32"/>
      <c r="L657" s="185"/>
      <c r="M657" s="658"/>
      <c r="Q657" s="166"/>
    </row>
    <row r="658" spans="1:17" s="168" customFormat="1">
      <c r="A658" s="168" t="str">
        <f>IF(OR(ISBLANK(B658),LEFT(B658,1)=" ",LEFT(B658,1)="-"),"",MAX($A$2:A654)+1)</f>
        <v/>
      </c>
      <c r="B658" s="444" t="s">
        <v>1281</v>
      </c>
      <c r="C658" s="172"/>
      <c r="D658" s="29"/>
      <c r="E658" s="652"/>
      <c r="F658" s="32"/>
      <c r="G658" s="185"/>
      <c r="H658" s="172"/>
      <c r="I658" s="29"/>
      <c r="J658" s="652"/>
      <c r="K658" s="32"/>
      <c r="L658" s="185"/>
      <c r="M658" s="658"/>
      <c r="Q658" s="166"/>
    </row>
    <row r="659" spans="1:17" s="168" customFormat="1">
      <c r="B659" s="444" t="s">
        <v>2062</v>
      </c>
      <c r="C659" s="172"/>
      <c r="D659" s="183" t="s">
        <v>192</v>
      </c>
      <c r="E659" s="302">
        <v>8</v>
      </c>
      <c r="F659" s="10"/>
      <c r="G659" s="32">
        <f>E659*F659</f>
        <v>0</v>
      </c>
      <c r="H659" s="172"/>
      <c r="I659" s="29"/>
      <c r="J659" s="183"/>
      <c r="K659" s="665"/>
      <c r="L659" s="185"/>
      <c r="M659" s="658"/>
      <c r="Q659" s="166"/>
    </row>
    <row r="660" spans="1:17" s="168" customFormat="1">
      <c r="B660" s="444"/>
      <c r="C660" s="172"/>
      <c r="D660" s="183"/>
      <c r="E660" s="233"/>
      <c r="F660" s="234"/>
      <c r="G660" s="32"/>
      <c r="H660" s="172"/>
      <c r="I660" s="29"/>
      <c r="J660" s="183"/>
      <c r="K660" s="32"/>
      <c r="L660" s="185"/>
      <c r="M660" s="658"/>
      <c r="Q660" s="166"/>
    </row>
    <row r="661" spans="1:17" s="168" customFormat="1">
      <c r="A661" s="168">
        <f>IF(OR(ISBLANK(B661),LEFT(B661,1)=" ",LEFT(B661,1)="-"),"",MAX($A$2:A660)+1)</f>
        <v>62</v>
      </c>
      <c r="B661" s="202" t="s">
        <v>2064</v>
      </c>
      <c r="C661" s="172"/>
      <c r="D661" s="29"/>
      <c r="E661" s="652"/>
      <c r="F661" s="32"/>
      <c r="G661" s="185"/>
      <c r="H661" s="172"/>
      <c r="I661" s="29"/>
      <c r="J661" s="652"/>
      <c r="K661" s="32"/>
      <c r="L661" s="185"/>
      <c r="M661" s="658"/>
      <c r="Q661" s="166"/>
    </row>
    <row r="662" spans="1:17" s="168" customFormat="1">
      <c r="A662" s="168" t="str">
        <f>IF(OR(ISBLANK(B662),LEFT(B662,1)=" ",LEFT(B662,1)="-"),"",MAX($A$2:A661)+1)</f>
        <v/>
      </c>
      <c r="B662" s="444" t="s">
        <v>2053</v>
      </c>
      <c r="C662" s="172"/>
      <c r="D662" s="29"/>
      <c r="E662" s="652"/>
      <c r="F662" s="32"/>
      <c r="G662" s="185"/>
      <c r="H662" s="172"/>
      <c r="I662" s="29"/>
      <c r="J662" s="652"/>
      <c r="K662" s="32"/>
      <c r="L662" s="185"/>
      <c r="M662" s="658"/>
      <c r="Q662" s="166"/>
    </row>
    <row r="663" spans="1:17" s="168" customFormat="1">
      <c r="A663" s="168" t="str">
        <f>IF(OR(ISBLANK(B663),LEFT(B663,1)=" ",LEFT(B663,1)="-"),"",MAX($A$2:A662)+1)</f>
        <v/>
      </c>
      <c r="B663" s="664" t="s">
        <v>1284</v>
      </c>
      <c r="C663" s="172"/>
      <c r="D663" s="29"/>
      <c r="E663" s="652"/>
      <c r="F663" s="32"/>
      <c r="G663" s="185"/>
      <c r="H663" s="172"/>
      <c r="I663" s="29"/>
      <c r="J663" s="652"/>
      <c r="K663" s="32"/>
      <c r="L663" s="185"/>
      <c r="M663" s="658"/>
      <c r="Q663" s="166"/>
    </row>
    <row r="664" spans="1:17" s="168" customFormat="1" ht="28.5">
      <c r="A664" s="168" t="str">
        <f>IF(OR(ISBLANK(B664),LEFT(B664,1)=" ",LEFT(B664,1)="-"),"",MAX($A$2:A663)+1)</f>
        <v/>
      </c>
      <c r="B664" s="664" t="s">
        <v>2059</v>
      </c>
      <c r="C664" s="172"/>
      <c r="D664" s="29"/>
      <c r="E664" s="652"/>
      <c r="F664" s="32"/>
      <c r="G664" s="185"/>
      <c r="H664" s="172"/>
      <c r="I664" s="29"/>
      <c r="J664" s="652"/>
      <c r="K664" s="32"/>
      <c r="L664" s="185"/>
      <c r="M664" s="658"/>
      <c r="Q664" s="166"/>
    </row>
    <row r="665" spans="1:17" s="168" customFormat="1">
      <c r="B665" s="664" t="s">
        <v>2060</v>
      </c>
      <c r="C665" s="172"/>
      <c r="D665" s="29"/>
      <c r="E665" s="652"/>
      <c r="F665" s="32"/>
      <c r="G665" s="185"/>
      <c r="H665" s="172"/>
      <c r="I665" s="29"/>
      <c r="J665" s="652"/>
      <c r="K665" s="32"/>
      <c r="L665" s="185"/>
      <c r="M665" s="658"/>
      <c r="Q665" s="166"/>
    </row>
    <row r="666" spans="1:17" s="168" customFormat="1">
      <c r="B666" s="664" t="s">
        <v>2039</v>
      </c>
      <c r="C666" s="172"/>
      <c r="D666" s="29"/>
      <c r="E666" s="652"/>
      <c r="F666" s="32"/>
      <c r="G666" s="185"/>
      <c r="H666" s="172"/>
      <c r="I666" s="29"/>
      <c r="J666" s="652"/>
      <c r="K666" s="32"/>
      <c r="L666" s="185"/>
      <c r="M666" s="658"/>
      <c r="Q666" s="166"/>
    </row>
    <row r="667" spans="1:17" s="168" customFormat="1">
      <c r="B667" s="664" t="s">
        <v>2054</v>
      </c>
      <c r="C667" s="172"/>
      <c r="D667" s="29"/>
      <c r="E667" s="652"/>
      <c r="F667" s="32"/>
      <c r="G667" s="185"/>
      <c r="H667" s="172"/>
      <c r="I667" s="29"/>
      <c r="J667" s="652"/>
      <c r="K667" s="32"/>
      <c r="L667" s="185"/>
      <c r="M667" s="658"/>
      <c r="Q667" s="166"/>
    </row>
    <row r="668" spans="1:17" s="168" customFormat="1" ht="28.5">
      <c r="B668" s="664" t="s">
        <v>2065</v>
      </c>
      <c r="C668" s="172"/>
      <c r="D668" s="29"/>
      <c r="E668" s="652"/>
      <c r="F668" s="32"/>
      <c r="G668" s="185"/>
      <c r="H668" s="172"/>
      <c r="I668" s="29"/>
      <c r="J668" s="652"/>
      <c r="K668" s="32"/>
      <c r="L668" s="185"/>
      <c r="M668" s="658"/>
      <c r="Q668" s="166"/>
    </row>
    <row r="669" spans="1:17" s="168" customFormat="1">
      <c r="B669" s="664" t="s">
        <v>2055</v>
      </c>
      <c r="C669" s="172"/>
      <c r="D669" s="29"/>
      <c r="E669" s="652"/>
      <c r="F669" s="32"/>
      <c r="G669" s="185"/>
      <c r="H669" s="172"/>
      <c r="I669" s="29"/>
      <c r="J669" s="652"/>
      <c r="K669" s="32"/>
      <c r="L669" s="185"/>
      <c r="M669" s="658"/>
      <c r="Q669" s="166"/>
    </row>
    <row r="670" spans="1:17" s="168" customFormat="1">
      <c r="A670" s="168" t="str">
        <f>IF(OR(ISBLANK(B670),LEFT(B670,1)=" ",LEFT(B670,1)="-"),"",MAX($A$2:A666)+1)</f>
        <v/>
      </c>
      <c r="B670" s="444" t="s">
        <v>1281</v>
      </c>
      <c r="C670" s="172"/>
      <c r="D670" s="29"/>
      <c r="E670" s="652"/>
      <c r="F670" s="32"/>
      <c r="G670" s="185"/>
      <c r="H670" s="172"/>
      <c r="I670" s="29"/>
      <c r="J670" s="652"/>
      <c r="K670" s="32"/>
      <c r="L670" s="185"/>
      <c r="M670" s="658"/>
      <c r="Q670" s="166"/>
    </row>
    <row r="671" spans="1:17" s="168" customFormat="1">
      <c r="B671" s="444" t="s">
        <v>2063</v>
      </c>
      <c r="C671" s="172"/>
      <c r="D671" s="183" t="s">
        <v>192</v>
      </c>
      <c r="E671" s="302">
        <v>5</v>
      </c>
      <c r="F671" s="10"/>
      <c r="G671" s="32">
        <f>E671*F671</f>
        <v>0</v>
      </c>
      <c r="H671" s="172"/>
      <c r="I671" s="29"/>
      <c r="J671" s="183"/>
      <c r="K671" s="665"/>
      <c r="L671" s="185"/>
      <c r="M671" s="658"/>
      <c r="Q671" s="166"/>
    </row>
    <row r="672" spans="1:17" s="168" customFormat="1">
      <c r="B672" s="444"/>
      <c r="C672" s="172"/>
      <c r="D672" s="183"/>
      <c r="E672" s="233"/>
      <c r="F672" s="234"/>
      <c r="G672" s="32"/>
      <c r="H672" s="172"/>
      <c r="I672" s="29"/>
      <c r="J672" s="183"/>
      <c r="K672" s="665"/>
      <c r="L672" s="185"/>
      <c r="M672" s="658"/>
      <c r="Q672" s="166"/>
    </row>
    <row r="673" spans="1:17" s="168" customFormat="1">
      <c r="A673" s="168">
        <f>IF(OR(ISBLANK(B673),LEFT(B673,1)=" ",LEFT(B673,1)="-"),"",MAX($A$2:A668)+1)</f>
        <v>63</v>
      </c>
      <c r="B673" s="202" t="s">
        <v>2346</v>
      </c>
      <c r="C673" s="172"/>
      <c r="D673" s="29"/>
      <c r="E673" s="652"/>
      <c r="F673" s="32"/>
      <c r="G673" s="185"/>
      <c r="H673" s="172"/>
      <c r="I673" s="29"/>
      <c r="J673" s="652"/>
      <c r="K673" s="32"/>
      <c r="L673" s="185"/>
      <c r="M673" s="658"/>
      <c r="Q673" s="166"/>
    </row>
    <row r="674" spans="1:17" s="168" customFormat="1">
      <c r="A674" s="168" t="str">
        <f>IF(OR(ISBLANK(B674),LEFT(B674,1)=" ",LEFT(B674,1)="-"),"",MAX($A$2:A673)+1)</f>
        <v/>
      </c>
      <c r="B674" s="444" t="s">
        <v>2057</v>
      </c>
      <c r="C674" s="172"/>
      <c r="D674" s="29"/>
      <c r="E674" s="652"/>
      <c r="F674" s="32"/>
      <c r="G674" s="185"/>
      <c r="H674" s="172"/>
      <c r="I674" s="29"/>
      <c r="J674" s="652"/>
      <c r="K674" s="32"/>
      <c r="L674" s="185"/>
      <c r="M674" s="658"/>
      <c r="Q674" s="166"/>
    </row>
    <row r="675" spans="1:17" s="168" customFormat="1">
      <c r="A675" s="168" t="str">
        <f>IF(OR(ISBLANK(B675),LEFT(B675,1)=" ",LEFT(B675,1)="-"),"",MAX($A$2:A674)+1)</f>
        <v/>
      </c>
      <c r="B675" s="664" t="s">
        <v>2066</v>
      </c>
      <c r="C675" s="172"/>
      <c r="D675" s="29"/>
      <c r="E675" s="652"/>
      <c r="F675" s="32"/>
      <c r="G675" s="185"/>
      <c r="H675" s="172"/>
      <c r="I675" s="29"/>
      <c r="J675" s="652"/>
      <c r="K675" s="32"/>
      <c r="L675" s="185"/>
      <c r="M675" s="658"/>
      <c r="Q675" s="166"/>
    </row>
    <row r="676" spans="1:17" s="168" customFormat="1" ht="28.5">
      <c r="A676" s="168" t="str">
        <f>IF(OR(ISBLANK(B676),LEFT(B676,1)=" ",LEFT(B676,1)="-"),"",MAX($A$2:A675)+1)</f>
        <v/>
      </c>
      <c r="B676" s="664" t="s">
        <v>2059</v>
      </c>
      <c r="C676" s="172"/>
      <c r="D676" s="29"/>
      <c r="E676" s="652"/>
      <c r="F676" s="32"/>
      <c r="G676" s="185"/>
      <c r="H676" s="172"/>
      <c r="I676" s="29"/>
      <c r="J676" s="652"/>
      <c r="K676" s="32"/>
      <c r="L676" s="185"/>
      <c r="M676" s="658"/>
      <c r="Q676" s="166"/>
    </row>
    <row r="677" spans="1:17" s="168" customFormat="1">
      <c r="B677" s="664" t="s">
        <v>2060</v>
      </c>
      <c r="C677" s="172"/>
      <c r="D677" s="29"/>
      <c r="E677" s="652"/>
      <c r="F677" s="32"/>
      <c r="G677" s="185"/>
      <c r="H677" s="172"/>
      <c r="I677" s="29"/>
      <c r="J677" s="652"/>
      <c r="K677" s="32"/>
      <c r="L677" s="185"/>
      <c r="M677" s="658"/>
      <c r="Q677" s="166"/>
    </row>
    <row r="678" spans="1:17" s="168" customFormat="1">
      <c r="B678" s="664" t="s">
        <v>1966</v>
      </c>
      <c r="C678" s="172"/>
      <c r="D678" s="29"/>
      <c r="E678" s="652"/>
      <c r="F678" s="32"/>
      <c r="G678" s="185"/>
      <c r="H678" s="172"/>
      <c r="I678" s="29"/>
      <c r="J678" s="652"/>
      <c r="K678" s="32"/>
      <c r="L678" s="185"/>
      <c r="M678" s="658"/>
      <c r="Q678" s="166"/>
    </row>
    <row r="679" spans="1:17" s="168" customFormat="1" ht="28.5">
      <c r="B679" s="664" t="s">
        <v>2068</v>
      </c>
      <c r="C679" s="172"/>
      <c r="D679" s="29"/>
      <c r="E679" s="652"/>
      <c r="F679" s="32"/>
      <c r="G679" s="185"/>
      <c r="H679" s="172"/>
      <c r="I679" s="29"/>
      <c r="J679" s="652"/>
      <c r="K679" s="32"/>
      <c r="L679" s="185"/>
      <c r="M679" s="658"/>
      <c r="Q679" s="166"/>
    </row>
    <row r="680" spans="1:17" s="168" customFormat="1" ht="42.75">
      <c r="B680" s="664" t="s">
        <v>2061</v>
      </c>
      <c r="C680" s="172"/>
      <c r="D680" s="29"/>
      <c r="E680" s="652"/>
      <c r="F680" s="32"/>
      <c r="G680" s="185"/>
      <c r="H680" s="172"/>
      <c r="I680" s="29"/>
      <c r="J680" s="652"/>
      <c r="K680" s="32"/>
      <c r="L680" s="185"/>
      <c r="M680" s="658"/>
      <c r="Q680" s="166"/>
    </row>
    <row r="681" spans="1:17" s="168" customFormat="1">
      <c r="B681" s="664" t="s">
        <v>2055</v>
      </c>
      <c r="C681" s="172"/>
      <c r="D681" s="29"/>
      <c r="E681" s="652"/>
      <c r="F681" s="32"/>
      <c r="G681" s="185"/>
      <c r="H681" s="172"/>
      <c r="I681" s="29"/>
      <c r="J681" s="652"/>
      <c r="K681" s="32"/>
      <c r="L681" s="185"/>
      <c r="M681" s="658"/>
      <c r="Q681" s="166"/>
    </row>
    <row r="682" spans="1:17" s="168" customFormat="1">
      <c r="A682" s="168" t="str">
        <f>IF(OR(ISBLANK(B682),LEFT(B682,1)=" ",LEFT(B682,1)="-"),"",MAX($A$2:A678)+1)</f>
        <v/>
      </c>
      <c r="B682" s="444" t="s">
        <v>1281</v>
      </c>
      <c r="C682" s="172"/>
      <c r="D682" s="29"/>
      <c r="E682" s="652"/>
      <c r="F682" s="32"/>
      <c r="G682" s="185"/>
      <c r="H682" s="172"/>
      <c r="I682" s="29"/>
      <c r="J682" s="652"/>
      <c r="K682" s="32"/>
      <c r="L682" s="185"/>
      <c r="M682" s="658"/>
      <c r="Q682" s="166"/>
    </row>
    <row r="683" spans="1:17" s="168" customFormat="1">
      <c r="B683" s="444" t="s">
        <v>2067</v>
      </c>
      <c r="C683" s="172"/>
      <c r="D683" s="183" t="s">
        <v>192</v>
      </c>
      <c r="E683" s="302">
        <v>1</v>
      </c>
      <c r="F683" s="10"/>
      <c r="G683" s="32">
        <f>E683*F683</f>
        <v>0</v>
      </c>
      <c r="H683" s="172"/>
      <c r="I683" s="29"/>
      <c r="J683" s="183"/>
      <c r="K683" s="665"/>
      <c r="L683" s="185"/>
      <c r="M683" s="658"/>
      <c r="Q683" s="166"/>
    </row>
    <row r="684" spans="1:17" s="168" customFormat="1">
      <c r="B684" s="444"/>
      <c r="C684" s="172"/>
      <c r="D684" s="183"/>
      <c r="E684" s="233"/>
      <c r="F684" s="234"/>
      <c r="G684" s="32"/>
      <c r="H684" s="172"/>
      <c r="I684" s="29"/>
      <c r="J684" s="183"/>
      <c r="K684" s="665"/>
      <c r="L684" s="185"/>
      <c r="M684" s="658"/>
      <c r="Q684" s="166"/>
    </row>
    <row r="685" spans="1:17" s="168" customFormat="1">
      <c r="A685" s="168">
        <f>IF(OR(ISBLANK(B685),LEFT(B685,1)=" ",LEFT(B685,1)="-"),"",MAX($A$2:A680)+1)</f>
        <v>64</v>
      </c>
      <c r="B685" s="202" t="s">
        <v>2069</v>
      </c>
      <c r="C685" s="172"/>
      <c r="D685" s="29"/>
      <c r="E685" s="652"/>
      <c r="F685" s="32"/>
      <c r="G685" s="185"/>
      <c r="H685" s="172"/>
      <c r="I685" s="29"/>
      <c r="J685" s="652"/>
      <c r="K685" s="32"/>
      <c r="L685" s="185"/>
      <c r="M685" s="658"/>
      <c r="Q685" s="166"/>
    </row>
    <row r="686" spans="1:17" s="168" customFormat="1">
      <c r="A686" s="168" t="str">
        <f>IF(OR(ISBLANK(B686),LEFT(B686,1)=" ",LEFT(B686,1)="-"),"",MAX($A$2:A685)+1)</f>
        <v/>
      </c>
      <c r="B686" s="444" t="s">
        <v>2070</v>
      </c>
      <c r="C686" s="172"/>
      <c r="D686" s="29"/>
      <c r="E686" s="652"/>
      <c r="F686" s="32"/>
      <c r="G686" s="185"/>
      <c r="H686" s="172"/>
      <c r="I686" s="29"/>
      <c r="J686" s="652"/>
      <c r="K686" s="32"/>
      <c r="L686" s="185"/>
      <c r="M686" s="658"/>
      <c r="Q686" s="166"/>
    </row>
    <row r="687" spans="1:17" s="168" customFormat="1">
      <c r="A687" s="168" t="str">
        <f>IF(OR(ISBLANK(B687),LEFT(B687,1)=" ",LEFT(B687,1)="-"),"",MAX($A$2:A686)+1)</f>
        <v/>
      </c>
      <c r="B687" s="664" t="s">
        <v>1284</v>
      </c>
      <c r="C687" s="172"/>
      <c r="D687" s="29"/>
      <c r="E687" s="652"/>
      <c r="F687" s="32"/>
      <c r="G687" s="185"/>
      <c r="H687" s="172"/>
      <c r="I687" s="29"/>
      <c r="J687" s="652"/>
      <c r="K687" s="32"/>
      <c r="L687" s="185"/>
      <c r="M687" s="658"/>
      <c r="Q687" s="166"/>
    </row>
    <row r="688" spans="1:17" s="168" customFormat="1" ht="28.5">
      <c r="A688" s="168" t="str">
        <f>IF(OR(ISBLANK(B688),LEFT(B688,1)=" ",LEFT(B688,1)="-"),"",MAX($A$2:A687)+1)</f>
        <v/>
      </c>
      <c r="B688" s="664" t="s">
        <v>2028</v>
      </c>
      <c r="C688" s="172"/>
      <c r="D688" s="29"/>
      <c r="E688" s="652"/>
      <c r="F688" s="32"/>
      <c r="G688" s="185"/>
      <c r="H688" s="172"/>
      <c r="I688" s="29"/>
      <c r="J688" s="652"/>
      <c r="K688" s="32"/>
      <c r="L688" s="185"/>
      <c r="M688" s="658"/>
      <c r="Q688" s="166"/>
    </row>
    <row r="689" spans="1:17" s="168" customFormat="1">
      <c r="B689" s="664" t="s">
        <v>2060</v>
      </c>
      <c r="C689" s="172"/>
      <c r="D689" s="29"/>
      <c r="E689" s="652"/>
      <c r="F689" s="32"/>
      <c r="G689" s="185"/>
      <c r="H689" s="172"/>
      <c r="I689" s="29"/>
      <c r="J689" s="652"/>
      <c r="K689" s="32"/>
      <c r="L689" s="185"/>
      <c r="M689" s="658"/>
      <c r="Q689" s="166"/>
    </row>
    <row r="690" spans="1:17" s="168" customFormat="1">
      <c r="B690" s="664" t="s">
        <v>2045</v>
      </c>
      <c r="C690" s="172"/>
      <c r="D690" s="29"/>
      <c r="E690" s="652"/>
      <c r="F690" s="32"/>
      <c r="G690" s="185"/>
      <c r="H690" s="172"/>
      <c r="I690" s="29"/>
      <c r="J690" s="652"/>
      <c r="K690" s="32"/>
      <c r="L690" s="185"/>
      <c r="M690" s="658"/>
      <c r="Q690" s="166"/>
    </row>
    <row r="691" spans="1:17" s="168" customFormat="1">
      <c r="B691" s="664" t="s">
        <v>1287</v>
      </c>
      <c r="C691" s="172"/>
      <c r="D691" s="29"/>
      <c r="E691" s="652"/>
      <c r="F691" s="32"/>
      <c r="G691" s="185"/>
      <c r="H691" s="172"/>
      <c r="I691" s="29"/>
      <c r="J691" s="652"/>
      <c r="K691" s="32"/>
      <c r="L691" s="185"/>
      <c r="M691" s="658"/>
      <c r="Q691" s="166"/>
    </row>
    <row r="692" spans="1:17" s="168" customFormat="1" ht="28.5">
      <c r="B692" s="664" t="s">
        <v>2023</v>
      </c>
      <c r="C692" s="172"/>
      <c r="D692" s="29"/>
      <c r="E692" s="652"/>
      <c r="F692" s="32"/>
      <c r="G692" s="185"/>
      <c r="H692" s="172"/>
      <c r="I692" s="29"/>
      <c r="J692" s="652"/>
      <c r="K692" s="32"/>
      <c r="L692" s="185"/>
      <c r="M692" s="658"/>
      <c r="Q692" s="166"/>
    </row>
    <row r="693" spans="1:17" s="168" customFormat="1">
      <c r="B693" s="664" t="s">
        <v>2055</v>
      </c>
      <c r="C693" s="172"/>
      <c r="D693" s="29"/>
      <c r="E693" s="652"/>
      <c r="F693" s="32"/>
      <c r="G693" s="185"/>
      <c r="H693" s="172"/>
      <c r="I693" s="29"/>
      <c r="J693" s="652"/>
      <c r="K693" s="32"/>
      <c r="L693" s="185"/>
      <c r="M693" s="658"/>
      <c r="Q693" s="166"/>
    </row>
    <row r="694" spans="1:17" s="168" customFormat="1">
      <c r="A694" s="168" t="str">
        <f>IF(OR(ISBLANK(B694),LEFT(B694,1)=" ",LEFT(B694,1)="-"),"",MAX($A$2:A690)+1)</f>
        <v/>
      </c>
      <c r="B694" s="444" t="s">
        <v>1281</v>
      </c>
      <c r="C694" s="172"/>
      <c r="D694" s="29"/>
      <c r="E694" s="652"/>
      <c r="F694" s="32"/>
      <c r="G694" s="185"/>
      <c r="H694" s="172"/>
      <c r="I694" s="29"/>
      <c r="J694" s="652"/>
      <c r="K694" s="32"/>
      <c r="L694" s="185"/>
      <c r="M694" s="658"/>
      <c r="Q694" s="166"/>
    </row>
    <row r="695" spans="1:17" s="168" customFormat="1">
      <c r="B695" s="444" t="s">
        <v>2071</v>
      </c>
      <c r="C695" s="172"/>
      <c r="D695" s="183" t="s">
        <v>192</v>
      </c>
      <c r="E695" s="302">
        <v>2</v>
      </c>
      <c r="F695" s="10"/>
      <c r="G695" s="32">
        <f>E695*F695</f>
        <v>0</v>
      </c>
      <c r="H695" s="172"/>
      <c r="I695" s="29"/>
      <c r="J695" s="183"/>
      <c r="K695" s="665"/>
      <c r="L695" s="185"/>
      <c r="M695" s="658"/>
      <c r="Q695" s="166"/>
    </row>
    <row r="696" spans="1:17" s="168" customFormat="1">
      <c r="B696" s="444"/>
      <c r="C696" s="172"/>
      <c r="D696" s="183"/>
      <c r="E696" s="233"/>
      <c r="F696" s="234"/>
      <c r="G696" s="32"/>
      <c r="H696" s="172"/>
      <c r="I696" s="29"/>
      <c r="J696" s="183"/>
      <c r="K696" s="32"/>
      <c r="L696" s="185"/>
      <c r="M696" s="658"/>
      <c r="Q696" s="166"/>
    </row>
    <row r="697" spans="1:17" s="168" customFormat="1">
      <c r="A697" s="168">
        <f>IF(OR(ISBLANK(B697),LEFT(B697,1)=" ",LEFT(B697,1)="-"),"",MAX($A$2:A668)+1)</f>
        <v>63</v>
      </c>
      <c r="B697" s="202" t="s">
        <v>2072</v>
      </c>
      <c r="C697" s="172"/>
      <c r="D697" s="29"/>
      <c r="E697" s="652"/>
      <c r="F697" s="32"/>
      <c r="G697" s="185"/>
      <c r="H697" s="172"/>
      <c r="I697" s="29"/>
      <c r="J697" s="652"/>
      <c r="K697" s="32"/>
      <c r="L697" s="185"/>
      <c r="M697" s="658"/>
      <c r="Q697" s="166"/>
    </row>
    <row r="698" spans="1:17" s="168" customFormat="1">
      <c r="A698" s="168" t="str">
        <f>IF(OR(ISBLANK(B698),LEFT(B698,1)=" ",LEFT(B698,1)="-"),"",MAX($A$2:A697)+1)</f>
        <v/>
      </c>
      <c r="B698" s="444" t="s">
        <v>2070</v>
      </c>
      <c r="C698" s="172"/>
      <c r="D698" s="29"/>
      <c r="E698" s="652"/>
      <c r="F698" s="32"/>
      <c r="G698" s="185"/>
      <c r="H698" s="172"/>
      <c r="I698" s="29"/>
      <c r="J698" s="652"/>
      <c r="K698" s="32"/>
      <c r="L698" s="185"/>
      <c r="M698" s="658"/>
      <c r="Q698" s="166"/>
    </row>
    <row r="699" spans="1:17" s="168" customFormat="1">
      <c r="A699" s="168" t="str">
        <f>IF(OR(ISBLANK(B699),LEFT(B699,1)=" ",LEFT(B699,1)="-"),"",MAX($A$2:A698)+1)</f>
        <v/>
      </c>
      <c r="B699" s="664" t="s">
        <v>1284</v>
      </c>
      <c r="C699" s="172"/>
      <c r="D699" s="29"/>
      <c r="E699" s="652"/>
      <c r="F699" s="32"/>
      <c r="G699" s="185"/>
      <c r="H699" s="172"/>
      <c r="I699" s="29"/>
      <c r="J699" s="652"/>
      <c r="K699" s="32"/>
      <c r="L699" s="185"/>
      <c r="M699" s="658"/>
      <c r="Q699" s="166"/>
    </row>
    <row r="700" spans="1:17" s="168" customFormat="1" ht="28.5">
      <c r="A700" s="168" t="str">
        <f>IF(OR(ISBLANK(B700),LEFT(B700,1)=" ",LEFT(B700,1)="-"),"",MAX($A$2:A699)+1)</f>
        <v/>
      </c>
      <c r="B700" s="664" t="s">
        <v>2074</v>
      </c>
      <c r="C700" s="172"/>
      <c r="D700" s="29"/>
      <c r="E700" s="652"/>
      <c r="F700" s="32"/>
      <c r="G700" s="185"/>
      <c r="H700" s="172"/>
      <c r="I700" s="29"/>
      <c r="J700" s="652"/>
      <c r="K700" s="32"/>
      <c r="L700" s="185"/>
      <c r="M700" s="658"/>
      <c r="Q700" s="166"/>
    </row>
    <row r="701" spans="1:17" s="168" customFormat="1">
      <c r="B701" s="664" t="s">
        <v>2060</v>
      </c>
      <c r="C701" s="172"/>
      <c r="D701" s="29"/>
      <c r="E701" s="652"/>
      <c r="F701" s="32"/>
      <c r="G701" s="185"/>
      <c r="H701" s="172"/>
      <c r="I701" s="29"/>
      <c r="J701" s="652"/>
      <c r="K701" s="32"/>
      <c r="L701" s="185"/>
      <c r="M701" s="658"/>
      <c r="Q701" s="166"/>
    </row>
    <row r="702" spans="1:17" s="168" customFormat="1">
      <c r="B702" s="664" t="s">
        <v>1991</v>
      </c>
      <c r="C702" s="172"/>
      <c r="D702" s="29"/>
      <c r="E702" s="652"/>
      <c r="F702" s="32"/>
      <c r="G702" s="185"/>
      <c r="H702" s="172"/>
      <c r="I702" s="29"/>
      <c r="J702" s="652"/>
      <c r="K702" s="32"/>
      <c r="L702" s="185"/>
      <c r="M702" s="658"/>
      <c r="Q702" s="166"/>
    </row>
    <row r="703" spans="1:17" s="168" customFormat="1">
      <c r="B703" s="664" t="s">
        <v>1287</v>
      </c>
      <c r="C703" s="172"/>
      <c r="D703" s="29"/>
      <c r="E703" s="652"/>
      <c r="F703" s="32"/>
      <c r="G703" s="185"/>
      <c r="H703" s="172"/>
      <c r="I703" s="29"/>
      <c r="J703" s="652"/>
      <c r="K703" s="32"/>
      <c r="L703" s="185"/>
      <c r="M703" s="658"/>
      <c r="Q703" s="166"/>
    </row>
    <row r="704" spans="1:17" s="168" customFormat="1" ht="28.5">
      <c r="B704" s="664" t="s">
        <v>2075</v>
      </c>
      <c r="C704" s="172"/>
      <c r="D704" s="29"/>
      <c r="E704" s="652"/>
      <c r="F704" s="32"/>
      <c r="G704" s="185"/>
      <c r="H704" s="172"/>
      <c r="I704" s="29"/>
      <c r="J704" s="652"/>
      <c r="K704" s="32"/>
      <c r="L704" s="185"/>
      <c r="M704" s="658"/>
      <c r="Q704" s="166"/>
    </row>
    <row r="705" spans="1:17" s="168" customFormat="1">
      <c r="B705" s="664" t="s">
        <v>2076</v>
      </c>
      <c r="C705" s="172"/>
      <c r="D705" s="29"/>
      <c r="E705" s="652"/>
      <c r="F705" s="32"/>
      <c r="G705" s="185"/>
      <c r="H705" s="172"/>
      <c r="I705" s="29"/>
      <c r="J705" s="652"/>
      <c r="K705" s="32"/>
      <c r="L705" s="185"/>
      <c r="M705" s="658"/>
      <c r="Q705" s="166"/>
    </row>
    <row r="706" spans="1:17" s="168" customFormat="1">
      <c r="A706" s="168" t="str">
        <f>IF(OR(ISBLANK(B706),LEFT(B706,1)=" ",LEFT(B706,1)="-"),"",MAX($A$2:A702)+1)</f>
        <v/>
      </c>
      <c r="B706" s="444" t="s">
        <v>1281</v>
      </c>
      <c r="C706" s="172"/>
      <c r="D706" s="29"/>
      <c r="E706" s="652"/>
      <c r="F706" s="32"/>
      <c r="G706" s="185"/>
      <c r="H706" s="172"/>
      <c r="I706" s="29"/>
      <c r="J706" s="652"/>
      <c r="K706" s="32"/>
      <c r="L706" s="185"/>
      <c r="M706" s="658"/>
      <c r="Q706" s="166"/>
    </row>
    <row r="707" spans="1:17" s="168" customFormat="1">
      <c r="B707" s="444" t="s">
        <v>2073</v>
      </c>
      <c r="C707" s="172"/>
      <c r="D707" s="183" t="s">
        <v>192</v>
      </c>
      <c r="E707" s="302">
        <v>1</v>
      </c>
      <c r="F707" s="10"/>
      <c r="G707" s="32">
        <f>E707*F707</f>
        <v>0</v>
      </c>
      <c r="H707" s="172"/>
      <c r="I707" s="29"/>
      <c r="J707" s="183"/>
      <c r="K707" s="665"/>
      <c r="L707" s="185"/>
      <c r="M707" s="658"/>
      <c r="Q707" s="166"/>
    </row>
    <row r="708" spans="1:17" s="168" customFormat="1">
      <c r="B708" s="444"/>
      <c r="C708" s="172"/>
      <c r="D708" s="183"/>
      <c r="E708" s="233"/>
      <c r="F708" s="234"/>
      <c r="G708" s="32"/>
      <c r="H708" s="172"/>
      <c r="I708" s="29"/>
      <c r="J708" s="183"/>
      <c r="K708" s="32"/>
      <c r="L708" s="185"/>
      <c r="M708" s="658"/>
      <c r="Q708" s="166"/>
    </row>
    <row r="709" spans="1:17" s="168" customFormat="1">
      <c r="A709" s="168">
        <f>IF(OR(ISBLANK(B709),LEFT(B709,1)=" ",LEFT(B709,1)="-"),"",MAX($A$2:A704)+1)</f>
        <v>65</v>
      </c>
      <c r="B709" s="202" t="s">
        <v>2072</v>
      </c>
      <c r="C709" s="172"/>
      <c r="D709" s="29"/>
      <c r="E709" s="652"/>
      <c r="F709" s="32"/>
      <c r="G709" s="185"/>
      <c r="H709" s="172"/>
      <c r="I709" s="29"/>
      <c r="J709" s="652"/>
      <c r="K709" s="32"/>
      <c r="L709" s="185"/>
      <c r="M709" s="658"/>
      <c r="Q709" s="166"/>
    </row>
    <row r="710" spans="1:17" s="168" customFormat="1">
      <c r="A710" s="168" t="str">
        <f>IF(OR(ISBLANK(B710),LEFT(B710,1)=" ",LEFT(B710,1)="-"),"",MAX($A$2:A709)+1)</f>
        <v/>
      </c>
      <c r="B710" s="444" t="s">
        <v>2070</v>
      </c>
      <c r="C710" s="172"/>
      <c r="D710" s="29"/>
      <c r="E710" s="652"/>
      <c r="F710" s="32"/>
      <c r="G710" s="185"/>
      <c r="H710" s="172"/>
      <c r="I710" s="29"/>
      <c r="J710" s="652"/>
      <c r="K710" s="32"/>
      <c r="L710" s="185"/>
      <c r="M710" s="658"/>
      <c r="Q710" s="166"/>
    </row>
    <row r="711" spans="1:17" s="168" customFormat="1">
      <c r="A711" s="168" t="str">
        <f>IF(OR(ISBLANK(B711),LEFT(B711,1)=" ",LEFT(B711,1)="-"),"",MAX($A$2:A710)+1)</f>
        <v/>
      </c>
      <c r="B711" s="664" t="s">
        <v>1284</v>
      </c>
      <c r="C711" s="172"/>
      <c r="D711" s="29"/>
      <c r="E711" s="652"/>
      <c r="F711" s="32"/>
      <c r="G711" s="185"/>
      <c r="H711" s="172"/>
      <c r="I711" s="29"/>
      <c r="J711" s="652"/>
      <c r="K711" s="32"/>
      <c r="L711" s="185"/>
      <c r="M711" s="658"/>
      <c r="Q711" s="166"/>
    </row>
    <row r="712" spans="1:17" s="168" customFormat="1" ht="28.5">
      <c r="A712" s="168" t="str">
        <f>IF(OR(ISBLANK(B712),LEFT(B712,1)=" ",LEFT(B712,1)="-"),"",MAX($A$2:A711)+1)</f>
        <v/>
      </c>
      <c r="B712" s="664" t="s">
        <v>2074</v>
      </c>
      <c r="C712" s="172"/>
      <c r="D712" s="29"/>
      <c r="E712" s="652"/>
      <c r="F712" s="32"/>
      <c r="G712" s="185"/>
      <c r="H712" s="172"/>
      <c r="I712" s="29"/>
      <c r="J712" s="652"/>
      <c r="K712" s="32"/>
      <c r="L712" s="185"/>
      <c r="M712" s="658"/>
      <c r="Q712" s="166"/>
    </row>
    <row r="713" spans="1:17" s="168" customFormat="1">
      <c r="B713" s="664" t="s">
        <v>2060</v>
      </c>
      <c r="C713" s="172"/>
      <c r="D713" s="29"/>
      <c r="E713" s="652"/>
      <c r="F713" s="32"/>
      <c r="G713" s="185"/>
      <c r="H713" s="172"/>
      <c r="I713" s="29"/>
      <c r="J713" s="652"/>
      <c r="K713" s="32"/>
      <c r="L713" s="185"/>
      <c r="M713" s="658"/>
      <c r="Q713" s="166"/>
    </row>
    <row r="714" spans="1:17" s="168" customFormat="1">
      <c r="B714" s="664" t="s">
        <v>1991</v>
      </c>
      <c r="C714" s="172"/>
      <c r="D714" s="29"/>
      <c r="E714" s="652"/>
      <c r="F714" s="32"/>
      <c r="G714" s="185"/>
      <c r="H714" s="172"/>
      <c r="I714" s="29"/>
      <c r="J714" s="652"/>
      <c r="K714" s="32"/>
      <c r="L714" s="185"/>
      <c r="M714" s="658"/>
      <c r="Q714" s="166"/>
    </row>
    <row r="715" spans="1:17" s="168" customFormat="1">
      <c r="B715" s="664" t="s">
        <v>1287</v>
      </c>
      <c r="C715" s="172"/>
      <c r="D715" s="29"/>
      <c r="E715" s="652"/>
      <c r="F715" s="32"/>
      <c r="G715" s="185"/>
      <c r="H715" s="172"/>
      <c r="I715" s="29"/>
      <c r="J715" s="652"/>
      <c r="K715" s="32"/>
      <c r="L715" s="185"/>
      <c r="M715" s="658"/>
      <c r="Q715" s="166"/>
    </row>
    <row r="716" spans="1:17" s="168" customFormat="1" ht="28.5">
      <c r="B716" s="664" t="s">
        <v>2075</v>
      </c>
      <c r="C716" s="172"/>
      <c r="D716" s="29"/>
      <c r="E716" s="652"/>
      <c r="F716" s="32"/>
      <c r="G716" s="185"/>
      <c r="H716" s="172"/>
      <c r="I716" s="29"/>
      <c r="J716" s="652"/>
      <c r="K716" s="32"/>
      <c r="L716" s="185"/>
      <c r="M716" s="658"/>
      <c r="Q716" s="166"/>
    </row>
    <row r="717" spans="1:17" s="168" customFormat="1">
      <c r="B717" s="664" t="s">
        <v>2076</v>
      </c>
      <c r="C717" s="172"/>
      <c r="D717" s="29"/>
      <c r="E717" s="652"/>
      <c r="F717" s="32"/>
      <c r="G717" s="185"/>
      <c r="H717" s="172"/>
      <c r="I717" s="29"/>
      <c r="J717" s="652"/>
      <c r="K717" s="32"/>
      <c r="L717" s="185"/>
      <c r="M717" s="658"/>
      <c r="Q717" s="166"/>
    </row>
    <row r="718" spans="1:17" s="168" customFormat="1">
      <c r="A718" s="168" t="str">
        <f>IF(OR(ISBLANK(B718),LEFT(B718,1)=" ",LEFT(B718,1)="-"),"",MAX($A$2:A714)+1)</f>
        <v/>
      </c>
      <c r="B718" s="444" t="s">
        <v>1281</v>
      </c>
      <c r="C718" s="172"/>
      <c r="D718" s="29"/>
      <c r="E718" s="652"/>
      <c r="F718" s="32"/>
      <c r="G718" s="185"/>
      <c r="H718" s="172"/>
      <c r="I718" s="29"/>
      <c r="J718" s="652"/>
      <c r="K718" s="32"/>
      <c r="L718" s="185"/>
      <c r="M718" s="658"/>
      <c r="Q718" s="166"/>
    </row>
    <row r="719" spans="1:17" s="168" customFormat="1">
      <c r="B719" s="444" t="s">
        <v>2077</v>
      </c>
      <c r="C719" s="172"/>
      <c r="D719" s="183" t="s">
        <v>192</v>
      </c>
      <c r="E719" s="302">
        <v>3</v>
      </c>
      <c r="F719" s="10"/>
      <c r="G719" s="32">
        <f>E719*F719</f>
        <v>0</v>
      </c>
      <c r="H719" s="172"/>
      <c r="I719" s="29"/>
      <c r="J719" s="183"/>
      <c r="K719" s="665"/>
      <c r="L719" s="185"/>
      <c r="M719" s="658"/>
      <c r="Q719" s="166"/>
    </row>
    <row r="720" spans="1:17" s="168" customFormat="1">
      <c r="B720" s="444"/>
      <c r="C720" s="172"/>
      <c r="D720" s="183"/>
      <c r="E720" s="233"/>
      <c r="F720" s="234"/>
      <c r="G720" s="32"/>
      <c r="H720" s="172"/>
      <c r="I720" s="29"/>
      <c r="J720" s="183"/>
      <c r="K720" s="32"/>
      <c r="L720" s="185"/>
      <c r="M720" s="658"/>
      <c r="Q720" s="166"/>
    </row>
    <row r="721" spans="1:17" s="168" customFormat="1">
      <c r="A721" s="168">
        <f>IF(OR(ISBLANK(B721),LEFT(B721,1)=" ",LEFT(B721,1)="-"),"",MAX($A$2:A716)+1)</f>
        <v>66</v>
      </c>
      <c r="B721" s="202" t="s">
        <v>2080</v>
      </c>
      <c r="C721" s="172"/>
      <c r="D721" s="29"/>
      <c r="E721" s="652"/>
      <c r="F721" s="32"/>
      <c r="G721" s="185"/>
      <c r="H721" s="172"/>
      <c r="I721" s="29"/>
      <c r="J721" s="652"/>
      <c r="K721" s="32"/>
      <c r="L721" s="185"/>
      <c r="M721" s="658"/>
      <c r="Q721" s="166"/>
    </row>
    <row r="722" spans="1:17" s="168" customFormat="1">
      <c r="A722" s="168" t="str">
        <f>IF(OR(ISBLANK(B722),LEFT(B722,1)=" ",LEFT(B722,1)="-"),"",MAX($A$2:A721)+1)</f>
        <v/>
      </c>
      <c r="B722" s="444" t="s">
        <v>2079</v>
      </c>
      <c r="C722" s="172"/>
      <c r="D722" s="29"/>
      <c r="E722" s="652"/>
      <c r="F722" s="32"/>
      <c r="G722" s="185"/>
      <c r="H722" s="172"/>
      <c r="I722" s="29"/>
      <c r="J722" s="652"/>
      <c r="K722" s="32"/>
      <c r="L722" s="185"/>
      <c r="M722" s="658"/>
      <c r="Q722" s="166"/>
    </row>
    <row r="723" spans="1:17" s="168" customFormat="1">
      <c r="A723" s="168" t="str">
        <f>IF(OR(ISBLANK(B723),LEFT(B723,1)=" ",LEFT(B723,1)="-"),"",MAX($A$2:A722)+1)</f>
        <v/>
      </c>
      <c r="B723" s="664" t="s">
        <v>1284</v>
      </c>
      <c r="C723" s="172"/>
      <c r="D723" s="29"/>
      <c r="E723" s="652"/>
      <c r="F723" s="32"/>
      <c r="G723" s="185"/>
      <c r="H723" s="172"/>
      <c r="I723" s="29"/>
      <c r="J723" s="652"/>
      <c r="K723" s="32"/>
      <c r="L723" s="185"/>
      <c r="M723" s="658"/>
      <c r="Q723" s="166"/>
    </row>
    <row r="724" spans="1:17" s="168" customFormat="1" ht="28.5">
      <c r="A724" s="168" t="str">
        <f>IF(OR(ISBLANK(B724),LEFT(B724,1)=" ",LEFT(B724,1)="-"),"",MAX($A$2:A723)+1)</f>
        <v/>
      </c>
      <c r="B724" s="664" t="s">
        <v>1965</v>
      </c>
      <c r="C724" s="172"/>
      <c r="D724" s="29"/>
      <c r="E724" s="652"/>
      <c r="F724" s="32"/>
      <c r="G724" s="185"/>
      <c r="H724" s="172"/>
      <c r="I724" s="29"/>
      <c r="J724" s="652"/>
      <c r="K724" s="32"/>
      <c r="L724" s="185"/>
      <c r="M724" s="658"/>
      <c r="Q724" s="166"/>
    </row>
    <row r="725" spans="1:17" s="168" customFormat="1">
      <c r="B725" s="664" t="s">
        <v>1964</v>
      </c>
      <c r="C725" s="172"/>
      <c r="D725" s="29"/>
      <c r="E725" s="652"/>
      <c r="F725" s="32"/>
      <c r="G725" s="185"/>
      <c r="H725" s="172"/>
      <c r="I725" s="29"/>
      <c r="J725" s="652"/>
      <c r="K725" s="32"/>
      <c r="L725" s="185"/>
      <c r="M725" s="658"/>
      <c r="Q725" s="166"/>
    </row>
    <row r="726" spans="1:17" s="168" customFormat="1">
      <c r="B726" s="664" t="s">
        <v>1966</v>
      </c>
      <c r="C726" s="172"/>
      <c r="D726" s="29"/>
      <c r="E726" s="652"/>
      <c r="F726" s="32"/>
      <c r="G726" s="185"/>
      <c r="H726" s="172"/>
      <c r="I726" s="29"/>
      <c r="J726" s="652"/>
      <c r="K726" s="32"/>
      <c r="L726" s="185"/>
      <c r="M726" s="658"/>
      <c r="Q726" s="166"/>
    </row>
    <row r="727" spans="1:17" s="168" customFormat="1" ht="28.5">
      <c r="A727" s="168" t="str">
        <f>IF(OR(ISBLANK(B727),LEFT(B727,1)=" ",LEFT(B727,1)="-"),"",MAX($A$2:A724)+1)</f>
        <v/>
      </c>
      <c r="B727" s="664" t="s">
        <v>2347</v>
      </c>
      <c r="C727" s="172"/>
      <c r="D727" s="29"/>
      <c r="E727" s="652"/>
      <c r="F727" s="32"/>
      <c r="G727" s="185"/>
      <c r="H727" s="172"/>
      <c r="I727" s="29"/>
      <c r="J727" s="652"/>
      <c r="K727" s="32"/>
      <c r="L727" s="185"/>
      <c r="M727" s="658"/>
      <c r="Q727" s="166"/>
    </row>
    <row r="728" spans="1:17" s="168" customFormat="1" ht="28.5">
      <c r="B728" s="664" t="s">
        <v>1289</v>
      </c>
      <c r="C728" s="172"/>
      <c r="D728" s="29"/>
      <c r="E728" s="652"/>
      <c r="F728" s="32"/>
      <c r="G728" s="185"/>
      <c r="H728" s="172"/>
      <c r="I728" s="29"/>
      <c r="J728" s="652"/>
      <c r="K728" s="32"/>
      <c r="L728" s="185"/>
      <c r="M728" s="658"/>
      <c r="Q728" s="166"/>
    </row>
    <row r="729" spans="1:17" s="168" customFormat="1">
      <c r="B729" s="664" t="s">
        <v>2078</v>
      </c>
      <c r="C729" s="172"/>
      <c r="D729" s="29"/>
      <c r="E729" s="652"/>
      <c r="F729" s="32"/>
      <c r="G729" s="185"/>
      <c r="H729" s="172"/>
      <c r="I729" s="29"/>
      <c r="J729" s="652"/>
      <c r="K729" s="32"/>
      <c r="L729" s="185"/>
      <c r="M729" s="658"/>
      <c r="Q729" s="166"/>
    </row>
    <row r="730" spans="1:17" s="168" customFormat="1">
      <c r="A730" s="168" t="str">
        <f>IF(OR(ISBLANK(B730),LEFT(B730,1)=" ",LEFT(B730,1)="-"),"",MAX($A$2:A728)+1)</f>
        <v/>
      </c>
      <c r="B730" s="444" t="s">
        <v>1281</v>
      </c>
      <c r="C730" s="172"/>
      <c r="D730" s="29"/>
      <c r="E730" s="652"/>
      <c r="F730" s="32"/>
      <c r="G730" s="185"/>
      <c r="H730" s="172"/>
      <c r="I730" s="29"/>
      <c r="J730" s="652"/>
      <c r="K730" s="32"/>
      <c r="L730" s="185"/>
      <c r="M730" s="658"/>
      <c r="Q730" s="166"/>
    </row>
    <row r="731" spans="1:17" s="168" customFormat="1">
      <c r="B731" s="444" t="s">
        <v>2082</v>
      </c>
      <c r="C731" s="172"/>
      <c r="D731" s="183" t="s">
        <v>192</v>
      </c>
      <c r="E731" s="302">
        <v>2</v>
      </c>
      <c r="F731" s="10"/>
      <c r="G731" s="32">
        <f>E731*F731</f>
        <v>0</v>
      </c>
      <c r="H731" s="172"/>
      <c r="I731" s="29"/>
      <c r="J731" s="183"/>
      <c r="K731" s="665"/>
      <c r="L731" s="185"/>
      <c r="M731" s="658"/>
      <c r="Q731" s="166"/>
    </row>
    <row r="732" spans="1:17" s="168" customFormat="1">
      <c r="B732" s="444"/>
      <c r="C732" s="172"/>
      <c r="D732" s="183"/>
      <c r="E732" s="233"/>
      <c r="F732" s="234"/>
      <c r="G732" s="32"/>
      <c r="H732" s="172"/>
      <c r="I732" s="29"/>
      <c r="J732" s="183"/>
      <c r="K732" s="32"/>
      <c r="L732" s="185"/>
      <c r="M732" s="658"/>
      <c r="Q732" s="166"/>
    </row>
    <row r="733" spans="1:17" s="168" customFormat="1">
      <c r="A733" s="168">
        <f>IF(OR(ISBLANK(B733),LEFT(B733,1)=" ",LEFT(B733,1)="-"),"",MAX($A$2:A732)+1)</f>
        <v>67</v>
      </c>
      <c r="B733" s="202" t="s">
        <v>2083</v>
      </c>
      <c r="C733" s="172"/>
      <c r="D733" s="29"/>
      <c r="E733" s="652"/>
      <c r="F733" s="32"/>
      <c r="G733" s="185"/>
      <c r="H733" s="172"/>
      <c r="I733" s="29"/>
      <c r="J733" s="652"/>
      <c r="K733" s="32"/>
      <c r="L733" s="185"/>
      <c r="M733" s="658"/>
      <c r="Q733" s="166"/>
    </row>
    <row r="734" spans="1:17" s="168" customFormat="1">
      <c r="A734" s="168" t="str">
        <f>IF(OR(ISBLANK(B734),LEFT(B734,1)=" ",LEFT(B734,1)="-"),"",MAX($A$2:A733)+1)</f>
        <v/>
      </c>
      <c r="B734" s="444" t="s">
        <v>2079</v>
      </c>
      <c r="C734" s="172"/>
      <c r="D734" s="29"/>
      <c r="E734" s="652"/>
      <c r="F734" s="32"/>
      <c r="G734" s="185"/>
      <c r="H734" s="172"/>
      <c r="I734" s="29"/>
      <c r="J734" s="652"/>
      <c r="K734" s="32"/>
      <c r="L734" s="185"/>
      <c r="M734" s="658"/>
      <c r="Q734" s="166"/>
    </row>
    <row r="735" spans="1:17" s="168" customFormat="1">
      <c r="A735" s="168" t="str">
        <f>IF(OR(ISBLANK(B735),LEFT(B735,1)=" ",LEFT(B735,1)="-"),"",MAX($A$2:A734)+1)</f>
        <v/>
      </c>
      <c r="B735" s="664" t="s">
        <v>1284</v>
      </c>
      <c r="C735" s="172"/>
      <c r="D735" s="29"/>
      <c r="E735" s="652"/>
      <c r="F735" s="32"/>
      <c r="G735" s="185"/>
      <c r="H735" s="172"/>
      <c r="I735" s="29"/>
      <c r="J735" s="652"/>
      <c r="K735" s="32"/>
      <c r="L735" s="185"/>
      <c r="M735" s="658"/>
      <c r="Q735" s="166"/>
    </row>
    <row r="736" spans="1:17" s="168" customFormat="1" ht="28.5">
      <c r="A736" s="168" t="str">
        <f>IF(OR(ISBLANK(B736),LEFT(B736,1)=" ",LEFT(B736,1)="-"),"",MAX($A$2:A735)+1)</f>
        <v/>
      </c>
      <c r="B736" s="664" t="s">
        <v>1965</v>
      </c>
      <c r="C736" s="172"/>
      <c r="D736" s="29"/>
      <c r="E736" s="652"/>
      <c r="F736" s="32"/>
      <c r="G736" s="185"/>
      <c r="H736" s="172"/>
      <c r="I736" s="29"/>
      <c r="J736" s="652"/>
      <c r="K736" s="32"/>
      <c r="L736" s="185"/>
      <c r="M736" s="658"/>
      <c r="Q736" s="166"/>
    </row>
    <row r="737" spans="1:17" s="168" customFormat="1">
      <c r="B737" s="664" t="s">
        <v>1964</v>
      </c>
      <c r="C737" s="172"/>
      <c r="D737" s="29"/>
      <c r="E737" s="652"/>
      <c r="F737" s="32"/>
      <c r="G737" s="185"/>
      <c r="H737" s="172"/>
      <c r="I737" s="29"/>
      <c r="J737" s="652"/>
      <c r="K737" s="32"/>
      <c r="L737" s="185"/>
      <c r="M737" s="658"/>
      <c r="Q737" s="166"/>
    </row>
    <row r="738" spans="1:17" s="168" customFormat="1">
      <c r="B738" s="664" t="s">
        <v>1966</v>
      </c>
      <c r="C738" s="172"/>
      <c r="D738" s="29"/>
      <c r="E738" s="652"/>
      <c r="F738" s="32"/>
      <c r="G738" s="185"/>
      <c r="H738" s="172"/>
      <c r="I738" s="29"/>
      <c r="J738" s="652"/>
      <c r="K738" s="32"/>
      <c r="L738" s="185"/>
      <c r="M738" s="658"/>
      <c r="Q738" s="166"/>
    </row>
    <row r="739" spans="1:17" s="168" customFormat="1">
      <c r="A739" s="168" t="str">
        <f>IF(OR(ISBLANK(B739),LEFT(B739,1)=" ",LEFT(B739,1)="-"),"",MAX($A$2:A736)+1)</f>
        <v/>
      </c>
      <c r="B739" s="664" t="s">
        <v>2046</v>
      </c>
      <c r="C739" s="172"/>
      <c r="D739" s="29"/>
      <c r="E739" s="652"/>
      <c r="F739" s="32"/>
      <c r="G739" s="185"/>
      <c r="H739" s="172"/>
      <c r="I739" s="29"/>
      <c r="J739" s="652"/>
      <c r="K739" s="32"/>
      <c r="L739" s="185"/>
      <c r="M739" s="658"/>
      <c r="Q739" s="166"/>
    </row>
    <row r="740" spans="1:17" s="168" customFormat="1" ht="28.5">
      <c r="B740" s="664" t="s">
        <v>1289</v>
      </c>
      <c r="C740" s="172"/>
      <c r="D740" s="29"/>
      <c r="E740" s="652"/>
      <c r="F740" s="32"/>
      <c r="G740" s="185"/>
      <c r="H740" s="172"/>
      <c r="I740" s="29"/>
      <c r="J740" s="652"/>
      <c r="K740" s="32"/>
      <c r="L740" s="185"/>
      <c r="M740" s="658"/>
      <c r="Q740" s="166"/>
    </row>
    <row r="741" spans="1:17" s="168" customFormat="1">
      <c r="B741" s="664" t="s">
        <v>2084</v>
      </c>
      <c r="C741" s="172"/>
      <c r="D741" s="29"/>
      <c r="E741" s="652"/>
      <c r="F741" s="32"/>
      <c r="G741" s="185"/>
      <c r="H741" s="172"/>
      <c r="I741" s="29"/>
      <c r="J741" s="652"/>
      <c r="K741" s="32"/>
      <c r="L741" s="185"/>
      <c r="M741" s="658"/>
      <c r="Q741" s="166"/>
    </row>
    <row r="742" spans="1:17" s="168" customFormat="1">
      <c r="A742" s="168" t="str">
        <f>IF(OR(ISBLANK(B742),LEFT(B742,1)=" ",LEFT(B742,1)="-"),"",MAX($A$2:A740)+1)</f>
        <v/>
      </c>
      <c r="B742" s="444" t="s">
        <v>1281</v>
      </c>
      <c r="C742" s="172"/>
      <c r="D742" s="29"/>
      <c r="E742" s="652"/>
      <c r="F742" s="32"/>
      <c r="G742" s="185"/>
      <c r="H742" s="172"/>
      <c r="I742" s="29"/>
      <c r="J742" s="652"/>
      <c r="K742" s="32"/>
      <c r="L742" s="185"/>
      <c r="M742" s="658"/>
      <c r="Q742" s="166"/>
    </row>
    <row r="743" spans="1:17" s="168" customFormat="1">
      <c r="B743" s="444" t="s">
        <v>2085</v>
      </c>
      <c r="C743" s="172"/>
      <c r="D743" s="183" t="s">
        <v>192</v>
      </c>
      <c r="E743" s="302">
        <v>1</v>
      </c>
      <c r="F743" s="10"/>
      <c r="G743" s="32">
        <f>E743*F743</f>
        <v>0</v>
      </c>
      <c r="H743" s="172"/>
      <c r="I743" s="29"/>
      <c r="J743" s="183"/>
      <c r="K743" s="665"/>
      <c r="L743" s="185"/>
      <c r="M743" s="658"/>
      <c r="Q743" s="166"/>
    </row>
    <row r="744" spans="1:17" s="168" customFormat="1">
      <c r="B744" s="444"/>
      <c r="C744" s="172"/>
      <c r="D744" s="183"/>
      <c r="E744" s="233"/>
      <c r="F744" s="234"/>
      <c r="G744" s="32"/>
      <c r="H744" s="172"/>
      <c r="I744" s="29"/>
      <c r="J744" s="183"/>
      <c r="K744" s="32"/>
      <c r="L744" s="185"/>
      <c r="M744" s="658"/>
      <c r="Q744" s="166"/>
    </row>
    <row r="745" spans="1:17" s="168" customFormat="1">
      <c r="A745" s="168">
        <f>IF(OR(ISBLANK(B745),LEFT(B745,1)=" ",LEFT(B745,1)="-"),"",MAX($A$2:A741)+1)</f>
        <v>68</v>
      </c>
      <c r="B745" s="202" t="s">
        <v>2088</v>
      </c>
      <c r="C745" s="172"/>
      <c r="D745" s="29"/>
      <c r="E745" s="652"/>
      <c r="F745" s="32"/>
      <c r="G745" s="185"/>
      <c r="H745" s="172"/>
      <c r="I745" s="29"/>
      <c r="J745" s="652"/>
      <c r="K745" s="32"/>
      <c r="L745" s="185"/>
      <c r="M745" s="658"/>
      <c r="Q745" s="166"/>
    </row>
    <row r="746" spans="1:17" s="168" customFormat="1">
      <c r="A746" s="168" t="str">
        <f>IF(OR(ISBLANK(B746),LEFT(B746,1)=" ",LEFT(B746,1)="-"),"",MAX($A$2:A745)+1)</f>
        <v/>
      </c>
      <c r="B746" s="444" t="s">
        <v>2079</v>
      </c>
      <c r="C746" s="172"/>
      <c r="D746" s="29"/>
      <c r="E746" s="652"/>
      <c r="F746" s="32"/>
      <c r="G746" s="185"/>
      <c r="H746" s="172"/>
      <c r="I746" s="29"/>
      <c r="J746" s="652"/>
      <c r="K746" s="32"/>
      <c r="L746" s="185"/>
      <c r="M746" s="658"/>
      <c r="Q746" s="166"/>
    </row>
    <row r="747" spans="1:17" s="168" customFormat="1">
      <c r="A747" s="168" t="str">
        <f>IF(OR(ISBLANK(B747),LEFT(B747,1)=" ",LEFT(B747,1)="-"),"",MAX($A$2:A746)+1)</f>
        <v/>
      </c>
      <c r="B747" s="664" t="s">
        <v>1284</v>
      </c>
      <c r="C747" s="172"/>
      <c r="D747" s="29"/>
      <c r="E747" s="652"/>
      <c r="F747" s="32"/>
      <c r="G747" s="185"/>
      <c r="H747" s="172"/>
      <c r="I747" s="29"/>
      <c r="J747" s="652"/>
      <c r="K747" s="32"/>
      <c r="L747" s="185"/>
      <c r="M747" s="658"/>
      <c r="Q747" s="166"/>
    </row>
    <row r="748" spans="1:17" s="168" customFormat="1" ht="28.5">
      <c r="A748" s="168" t="str">
        <f>IF(OR(ISBLANK(B748),LEFT(B748,1)=" ",LEFT(B748,1)="-"),"",MAX($A$2:A747)+1)</f>
        <v/>
      </c>
      <c r="B748" s="664" t="s">
        <v>1965</v>
      </c>
      <c r="C748" s="172"/>
      <c r="D748" s="29"/>
      <c r="E748" s="652"/>
      <c r="F748" s="32"/>
      <c r="G748" s="185"/>
      <c r="H748" s="172"/>
      <c r="I748" s="29"/>
      <c r="J748" s="652"/>
      <c r="K748" s="32"/>
      <c r="L748" s="185"/>
      <c r="M748" s="658"/>
      <c r="Q748" s="166"/>
    </row>
    <row r="749" spans="1:17" s="168" customFormat="1">
      <c r="B749" s="664" t="s">
        <v>1964</v>
      </c>
      <c r="C749" s="172"/>
      <c r="D749" s="29"/>
      <c r="E749" s="652"/>
      <c r="F749" s="32"/>
      <c r="G749" s="185"/>
      <c r="H749" s="172"/>
      <c r="I749" s="29"/>
      <c r="J749" s="652"/>
      <c r="K749" s="32"/>
      <c r="L749" s="185"/>
      <c r="M749" s="658"/>
      <c r="Q749" s="166"/>
    </row>
    <row r="750" spans="1:17" s="168" customFormat="1">
      <c r="B750" s="664" t="s">
        <v>1966</v>
      </c>
      <c r="C750" s="172"/>
      <c r="D750" s="29"/>
      <c r="E750" s="652"/>
      <c r="F750" s="32"/>
      <c r="G750" s="185"/>
      <c r="H750" s="172"/>
      <c r="I750" s="29"/>
      <c r="J750" s="652"/>
      <c r="K750" s="32"/>
      <c r="L750" s="185"/>
      <c r="M750" s="658"/>
      <c r="Q750" s="166"/>
    </row>
    <row r="751" spans="1:17" s="168" customFormat="1" ht="28.5">
      <c r="A751" s="168" t="str">
        <f>IF(OR(ISBLANK(B751),LEFT(B751,1)=" ",LEFT(B751,1)="-"),"",MAX($A$2:A748)+1)</f>
        <v/>
      </c>
      <c r="B751" s="664" t="s">
        <v>2081</v>
      </c>
      <c r="C751" s="172"/>
      <c r="D751" s="29"/>
      <c r="E751" s="652"/>
      <c r="F751" s="32"/>
      <c r="G751" s="185"/>
      <c r="H751" s="172"/>
      <c r="I751" s="29"/>
      <c r="J751" s="652"/>
      <c r="K751" s="32"/>
      <c r="L751" s="185"/>
      <c r="M751" s="658"/>
      <c r="Q751" s="166"/>
    </row>
    <row r="752" spans="1:17" s="168" customFormat="1" ht="28.5">
      <c r="B752" s="664" t="s">
        <v>1289</v>
      </c>
      <c r="C752" s="172"/>
      <c r="D752" s="29"/>
      <c r="E752" s="652"/>
      <c r="F752" s="32"/>
      <c r="G752" s="185"/>
      <c r="H752" s="172"/>
      <c r="I752" s="29"/>
      <c r="J752" s="652"/>
      <c r="K752" s="32"/>
      <c r="L752" s="185"/>
      <c r="M752" s="658"/>
      <c r="Q752" s="166"/>
    </row>
    <row r="753" spans="1:17" s="168" customFormat="1">
      <c r="B753" s="664" t="s">
        <v>2084</v>
      </c>
      <c r="C753" s="172"/>
      <c r="D753" s="29"/>
      <c r="E753" s="652"/>
      <c r="F753" s="32"/>
      <c r="G753" s="185"/>
      <c r="H753" s="172"/>
      <c r="I753" s="29"/>
      <c r="J753" s="652"/>
      <c r="K753" s="32"/>
      <c r="L753" s="185"/>
      <c r="M753" s="658"/>
      <c r="Q753" s="166"/>
    </row>
    <row r="754" spans="1:17" s="168" customFormat="1">
      <c r="B754" s="664" t="s">
        <v>2078</v>
      </c>
      <c r="C754" s="172"/>
      <c r="D754" s="29"/>
      <c r="E754" s="652"/>
      <c r="F754" s="32"/>
      <c r="G754" s="185"/>
      <c r="H754" s="172"/>
      <c r="I754" s="29"/>
      <c r="J754" s="652"/>
      <c r="K754" s="32"/>
      <c r="L754" s="185"/>
      <c r="M754" s="658"/>
      <c r="Q754" s="166"/>
    </row>
    <row r="755" spans="1:17" s="168" customFormat="1">
      <c r="A755" s="168" t="str">
        <f>IF(OR(ISBLANK(B755),LEFT(B755,1)=" ",LEFT(B755,1)="-"),"",MAX($A$2:A752)+1)</f>
        <v/>
      </c>
      <c r="B755" s="444" t="s">
        <v>1281</v>
      </c>
      <c r="C755" s="172"/>
      <c r="D755" s="29"/>
      <c r="E755" s="652"/>
      <c r="F755" s="32"/>
      <c r="G755" s="185"/>
      <c r="H755" s="172"/>
      <c r="I755" s="29"/>
      <c r="J755" s="652"/>
      <c r="K755" s="32"/>
      <c r="L755" s="185"/>
      <c r="M755" s="658"/>
      <c r="Q755" s="166"/>
    </row>
    <row r="756" spans="1:17" s="168" customFormat="1">
      <c r="B756" s="444" t="s">
        <v>2082</v>
      </c>
      <c r="C756" s="172"/>
      <c r="D756" s="183" t="s">
        <v>192</v>
      </c>
      <c r="E756" s="302">
        <v>1</v>
      </c>
      <c r="F756" s="10"/>
      <c r="G756" s="32">
        <f>E756*F756</f>
        <v>0</v>
      </c>
      <c r="H756" s="172"/>
      <c r="I756" s="29"/>
      <c r="J756" s="183"/>
      <c r="K756" s="665"/>
      <c r="L756" s="185"/>
      <c r="M756" s="658"/>
      <c r="Q756" s="166"/>
    </row>
    <row r="757" spans="1:17" s="168" customFormat="1">
      <c r="B757" s="444"/>
      <c r="C757" s="172"/>
      <c r="D757" s="183"/>
      <c r="E757" s="233"/>
      <c r="F757" s="234"/>
      <c r="G757" s="32"/>
      <c r="H757" s="172"/>
      <c r="I757" s="29"/>
      <c r="J757" s="183"/>
      <c r="K757" s="32"/>
      <c r="L757" s="185"/>
      <c r="M757" s="658"/>
      <c r="Q757" s="166"/>
    </row>
    <row r="758" spans="1:17" s="168" customFormat="1">
      <c r="A758" s="168">
        <f>IF(OR(ISBLANK(B758),LEFT(B758,1)=" ",LEFT(B758,1)="-"),"",MAX($A$2:A754)+1)</f>
        <v>69</v>
      </c>
      <c r="B758" s="202" t="s">
        <v>2348</v>
      </c>
      <c r="C758" s="172"/>
      <c r="D758" s="29"/>
      <c r="E758" s="652"/>
      <c r="F758" s="32"/>
      <c r="G758" s="185"/>
      <c r="H758" s="172"/>
      <c r="I758" s="29"/>
      <c r="J758" s="652"/>
      <c r="K758" s="32"/>
      <c r="L758" s="185"/>
      <c r="M758" s="658"/>
      <c r="Q758" s="166"/>
    </row>
    <row r="759" spans="1:17" s="168" customFormat="1">
      <c r="A759" s="168" t="str">
        <f>IF(OR(ISBLANK(B759),LEFT(B759,1)=" ",LEFT(B759,1)="-"),"",MAX($A$2:A758)+1)</f>
        <v/>
      </c>
      <c r="B759" s="444" t="s">
        <v>2079</v>
      </c>
      <c r="C759" s="172"/>
      <c r="D759" s="29"/>
      <c r="E759" s="652"/>
      <c r="F759" s="32"/>
      <c r="G759" s="185"/>
      <c r="H759" s="172"/>
      <c r="I759" s="29"/>
      <c r="J759" s="652"/>
      <c r="K759" s="32"/>
      <c r="L759" s="185"/>
      <c r="M759" s="658"/>
      <c r="Q759" s="166"/>
    </row>
    <row r="760" spans="1:17" s="168" customFormat="1">
      <c r="A760" s="168" t="str">
        <f>IF(OR(ISBLANK(B760),LEFT(B760,1)=" ",LEFT(B760,1)="-"),"",MAX($A$2:A759)+1)</f>
        <v/>
      </c>
      <c r="B760" s="664" t="s">
        <v>1284</v>
      </c>
      <c r="C760" s="172"/>
      <c r="D760" s="29"/>
      <c r="E760" s="652"/>
      <c r="F760" s="32"/>
      <c r="G760" s="185"/>
      <c r="H760" s="172"/>
      <c r="I760" s="29"/>
      <c r="J760" s="652"/>
      <c r="K760" s="32"/>
      <c r="L760" s="185"/>
      <c r="M760" s="658"/>
      <c r="Q760" s="166"/>
    </row>
    <row r="761" spans="1:17" s="168" customFormat="1" ht="28.5">
      <c r="A761" s="168" t="str">
        <f>IF(OR(ISBLANK(B761),LEFT(B761,1)=" ",LEFT(B761,1)="-"),"",MAX($A$2:A760)+1)</f>
        <v/>
      </c>
      <c r="B761" s="664" t="s">
        <v>1965</v>
      </c>
      <c r="C761" s="172"/>
      <c r="D761" s="29"/>
      <c r="E761" s="652"/>
      <c r="F761" s="32"/>
      <c r="G761" s="185"/>
      <c r="H761" s="172"/>
      <c r="I761" s="29"/>
      <c r="J761" s="652"/>
      <c r="K761" s="32"/>
      <c r="L761" s="185"/>
      <c r="M761" s="658"/>
      <c r="Q761" s="166"/>
    </row>
    <row r="762" spans="1:17" s="168" customFormat="1">
      <c r="B762" s="664" t="s">
        <v>1964</v>
      </c>
      <c r="C762" s="172"/>
      <c r="D762" s="29"/>
      <c r="E762" s="652"/>
      <c r="F762" s="32"/>
      <c r="G762" s="185"/>
      <c r="H762" s="172"/>
      <c r="I762" s="29"/>
      <c r="J762" s="652"/>
      <c r="K762" s="32"/>
      <c r="L762" s="185"/>
      <c r="M762" s="658"/>
      <c r="Q762" s="166"/>
    </row>
    <row r="763" spans="1:17" s="168" customFormat="1">
      <c r="B763" s="664" t="s">
        <v>1966</v>
      </c>
      <c r="C763" s="172"/>
      <c r="D763" s="29"/>
      <c r="E763" s="652"/>
      <c r="F763" s="32"/>
      <c r="G763" s="185"/>
      <c r="H763" s="172"/>
      <c r="I763" s="29"/>
      <c r="J763" s="652"/>
      <c r="K763" s="32"/>
      <c r="L763" s="185"/>
      <c r="M763" s="658"/>
      <c r="Q763" s="166"/>
    </row>
    <row r="764" spans="1:17" s="168" customFormat="1">
      <c r="A764" s="168" t="str">
        <f>IF(OR(ISBLANK(B764),LEFT(B764,1)=" ",LEFT(B764,1)="-"),"",MAX($A$2:A761)+1)</f>
        <v/>
      </c>
      <c r="B764" s="664" t="s">
        <v>2046</v>
      </c>
      <c r="C764" s="172"/>
      <c r="D764" s="29"/>
      <c r="E764" s="652"/>
      <c r="F764" s="32"/>
      <c r="G764" s="185"/>
      <c r="H764" s="172"/>
      <c r="I764" s="29"/>
      <c r="J764" s="652"/>
      <c r="K764" s="32"/>
      <c r="L764" s="185"/>
      <c r="M764" s="658"/>
      <c r="Q764" s="166"/>
    </row>
    <row r="765" spans="1:17" s="168" customFormat="1" ht="28.5">
      <c r="B765" s="664" t="s">
        <v>1289</v>
      </c>
      <c r="C765" s="172"/>
      <c r="D765" s="29"/>
      <c r="E765" s="652"/>
      <c r="F765" s="32"/>
      <c r="G765" s="185"/>
      <c r="H765" s="172"/>
      <c r="I765" s="29"/>
      <c r="J765" s="652"/>
      <c r="K765" s="32"/>
      <c r="L765" s="185"/>
      <c r="M765" s="658"/>
      <c r="Q765" s="166"/>
    </row>
    <row r="766" spans="1:17" s="168" customFormat="1">
      <c r="B766" s="664" t="s">
        <v>2084</v>
      </c>
      <c r="C766" s="172"/>
      <c r="D766" s="29"/>
      <c r="E766" s="652"/>
      <c r="F766" s="32"/>
      <c r="G766" s="185"/>
      <c r="H766" s="172"/>
      <c r="I766" s="29"/>
      <c r="J766" s="652"/>
      <c r="K766" s="32"/>
      <c r="L766" s="185"/>
      <c r="M766" s="658"/>
      <c r="Q766" s="166"/>
    </row>
    <row r="767" spans="1:17" s="168" customFormat="1">
      <c r="B767" s="664" t="s">
        <v>2078</v>
      </c>
      <c r="C767" s="172"/>
      <c r="D767" s="29"/>
      <c r="E767" s="652"/>
      <c r="F767" s="32"/>
      <c r="G767" s="185"/>
      <c r="H767" s="172"/>
      <c r="I767" s="29"/>
      <c r="J767" s="652"/>
      <c r="K767" s="32"/>
      <c r="L767" s="185"/>
      <c r="M767" s="658"/>
      <c r="Q767" s="166"/>
    </row>
    <row r="768" spans="1:17" s="168" customFormat="1">
      <c r="A768" s="168" t="str">
        <f>IF(OR(ISBLANK(B768),LEFT(B768,1)=" ",LEFT(B768,1)="-"),"",MAX($A$2:A765)+1)</f>
        <v/>
      </c>
      <c r="B768" s="444" t="s">
        <v>1281</v>
      </c>
      <c r="C768" s="172"/>
      <c r="D768" s="29"/>
      <c r="E768" s="652"/>
      <c r="F768" s="32"/>
      <c r="G768" s="185"/>
      <c r="H768" s="172"/>
      <c r="I768" s="29"/>
      <c r="J768" s="652"/>
      <c r="K768" s="32"/>
      <c r="L768" s="185"/>
      <c r="M768" s="658"/>
      <c r="Q768" s="166"/>
    </row>
    <row r="769" spans="1:17" s="168" customFormat="1">
      <c r="B769" s="444" t="s">
        <v>2082</v>
      </c>
      <c r="C769" s="172"/>
      <c r="D769" s="183" t="s">
        <v>192</v>
      </c>
      <c r="E769" s="302">
        <v>1</v>
      </c>
      <c r="F769" s="10"/>
      <c r="G769" s="32">
        <f>E769*F769</f>
        <v>0</v>
      </c>
      <c r="H769" s="172"/>
      <c r="I769" s="29"/>
      <c r="J769" s="183"/>
      <c r="K769" s="665"/>
      <c r="L769" s="185"/>
      <c r="M769" s="658"/>
      <c r="Q769" s="166"/>
    </row>
    <row r="770" spans="1:17" s="168" customFormat="1">
      <c r="B770" s="444"/>
      <c r="C770" s="172"/>
      <c r="D770" s="183"/>
      <c r="E770" s="233"/>
      <c r="F770" s="234"/>
      <c r="G770" s="32"/>
      <c r="H770" s="172"/>
      <c r="I770" s="29"/>
      <c r="J770" s="183"/>
      <c r="K770" s="32"/>
      <c r="L770" s="185"/>
      <c r="M770" s="658"/>
      <c r="Q770" s="166"/>
    </row>
    <row r="771" spans="1:17" s="168" customFormat="1">
      <c r="A771" s="168">
        <f>IF(OR(ISBLANK(B771),LEFT(B771,1)=" ",LEFT(B771,1)="-"),"",MAX($A$2:A754)+1)</f>
        <v>69</v>
      </c>
      <c r="B771" s="202" t="s">
        <v>2089</v>
      </c>
      <c r="C771" s="172"/>
      <c r="D771" s="29"/>
      <c r="E771" s="652"/>
      <c r="F771" s="32"/>
      <c r="G771" s="185"/>
      <c r="H771" s="172"/>
      <c r="I771" s="29"/>
      <c r="J771" s="652"/>
      <c r="K771" s="32"/>
      <c r="L771" s="185"/>
      <c r="M771" s="658"/>
      <c r="Q771" s="166"/>
    </row>
    <row r="772" spans="1:17" s="168" customFormat="1">
      <c r="A772" s="168" t="str">
        <f>IF(OR(ISBLANK(B772),LEFT(B772,1)=" ",LEFT(B772,1)="-"),"",MAX($A$2:A771)+1)</f>
        <v/>
      </c>
      <c r="B772" s="444" t="s">
        <v>2090</v>
      </c>
      <c r="C772" s="172"/>
      <c r="D772" s="29"/>
      <c r="E772" s="652"/>
      <c r="F772" s="32"/>
      <c r="G772" s="185"/>
      <c r="H772" s="172"/>
      <c r="I772" s="29"/>
      <c r="J772" s="652"/>
      <c r="K772" s="32"/>
      <c r="L772" s="185"/>
      <c r="M772" s="658"/>
      <c r="Q772" s="166"/>
    </row>
    <row r="773" spans="1:17" s="168" customFormat="1">
      <c r="A773" s="168" t="str">
        <f>IF(OR(ISBLANK(B773),LEFT(B773,1)=" ",LEFT(B773,1)="-"),"",MAX($A$2:A772)+1)</f>
        <v/>
      </c>
      <c r="B773" s="664" t="s">
        <v>2091</v>
      </c>
      <c r="C773" s="172"/>
      <c r="D773" s="29"/>
      <c r="E773" s="652"/>
      <c r="F773" s="32"/>
      <c r="G773" s="185"/>
      <c r="H773" s="172"/>
      <c r="I773" s="29"/>
      <c r="J773" s="652"/>
      <c r="K773" s="32"/>
      <c r="L773" s="185"/>
      <c r="M773" s="658"/>
      <c r="Q773" s="166"/>
    </row>
    <row r="774" spans="1:17" s="168" customFormat="1" ht="28.5">
      <c r="A774" s="168" t="str">
        <f>IF(OR(ISBLANK(B774),LEFT(B774,1)=" ",LEFT(B774,1)="-"),"",MAX($A$2:A773)+1)</f>
        <v/>
      </c>
      <c r="B774" s="664" t="s">
        <v>2092</v>
      </c>
      <c r="C774" s="172"/>
      <c r="D774" s="29"/>
      <c r="E774" s="652"/>
      <c r="F774" s="32"/>
      <c r="G774" s="185"/>
      <c r="H774" s="172"/>
      <c r="I774" s="29"/>
      <c r="J774" s="652"/>
      <c r="K774" s="32"/>
      <c r="L774" s="185"/>
      <c r="M774" s="658"/>
      <c r="Q774" s="166"/>
    </row>
    <row r="775" spans="1:17" s="168" customFormat="1">
      <c r="B775" s="664" t="s">
        <v>1964</v>
      </c>
      <c r="C775" s="172"/>
      <c r="D775" s="29"/>
      <c r="E775" s="652"/>
      <c r="F775" s="32"/>
      <c r="G775" s="185"/>
      <c r="H775" s="172"/>
      <c r="I775" s="29"/>
      <c r="J775" s="652"/>
      <c r="K775" s="32"/>
      <c r="L775" s="185"/>
      <c r="M775" s="658"/>
      <c r="Q775" s="166"/>
    </row>
    <row r="776" spans="1:17" s="168" customFormat="1">
      <c r="B776" s="664" t="s">
        <v>1966</v>
      </c>
      <c r="C776" s="172"/>
      <c r="D776" s="29"/>
      <c r="E776" s="652"/>
      <c r="F776" s="32"/>
      <c r="G776" s="185"/>
      <c r="H776" s="172"/>
      <c r="I776" s="29"/>
      <c r="J776" s="652"/>
      <c r="K776" s="32"/>
      <c r="L776" s="185"/>
      <c r="M776" s="658"/>
      <c r="Q776" s="166"/>
    </row>
    <row r="777" spans="1:17" s="168" customFormat="1" ht="28.5">
      <c r="A777" s="168" t="str">
        <f>IF(OR(ISBLANK(B777),LEFT(B777,1)=" ",LEFT(B777,1)="-"),"",MAX($A$2:A774)+1)</f>
        <v/>
      </c>
      <c r="B777" s="664" t="s">
        <v>2093</v>
      </c>
      <c r="C777" s="172"/>
      <c r="D777" s="29"/>
      <c r="E777" s="652"/>
      <c r="F777" s="32"/>
      <c r="G777" s="185"/>
      <c r="H777" s="172"/>
      <c r="I777" s="29"/>
      <c r="J777" s="652"/>
      <c r="K777" s="32"/>
      <c r="L777" s="185"/>
      <c r="M777" s="658"/>
      <c r="Q777" s="166"/>
    </row>
    <row r="778" spans="1:17" s="168" customFormat="1" ht="42.75">
      <c r="B778" s="664" t="s">
        <v>2061</v>
      </c>
      <c r="C778" s="172"/>
      <c r="D778" s="29"/>
      <c r="E778" s="652"/>
      <c r="F778" s="32"/>
      <c r="G778" s="185"/>
      <c r="H778" s="172"/>
      <c r="I778" s="29"/>
      <c r="J778" s="652"/>
      <c r="K778" s="32"/>
      <c r="L778" s="185"/>
      <c r="M778" s="658"/>
      <c r="Q778" s="166"/>
    </row>
    <row r="779" spans="1:17" s="168" customFormat="1">
      <c r="B779" s="664" t="s">
        <v>2084</v>
      </c>
      <c r="C779" s="172"/>
      <c r="D779" s="29"/>
      <c r="E779" s="652"/>
      <c r="F779" s="32"/>
      <c r="G779" s="185"/>
      <c r="H779" s="172"/>
      <c r="I779" s="29"/>
      <c r="J779" s="652"/>
      <c r="K779" s="32"/>
      <c r="L779" s="185"/>
      <c r="M779" s="658"/>
      <c r="Q779" s="166"/>
    </row>
    <row r="780" spans="1:17" s="168" customFormat="1">
      <c r="A780" s="168" t="str">
        <f>IF(OR(ISBLANK(B780),LEFT(B780,1)=" ",LEFT(B780,1)="-"),"",MAX($A$2:A778)+1)</f>
        <v/>
      </c>
      <c r="B780" s="444" t="s">
        <v>1281</v>
      </c>
      <c r="C780" s="172"/>
      <c r="D780" s="29"/>
      <c r="E780" s="652"/>
      <c r="F780" s="32"/>
      <c r="G780" s="185"/>
      <c r="H780" s="172"/>
      <c r="I780" s="29"/>
      <c r="J780" s="652"/>
      <c r="K780" s="32"/>
      <c r="L780" s="185"/>
      <c r="M780" s="658"/>
      <c r="Q780" s="166"/>
    </row>
    <row r="781" spans="1:17" s="168" customFormat="1">
      <c r="B781" s="444" t="s">
        <v>2094</v>
      </c>
      <c r="C781" s="172"/>
      <c r="D781" s="183" t="s">
        <v>192</v>
      </c>
      <c r="E781" s="302">
        <v>1</v>
      </c>
      <c r="F781" s="10"/>
      <c r="G781" s="32">
        <f>E781*F781</f>
        <v>0</v>
      </c>
      <c r="H781" s="172"/>
      <c r="I781" s="29"/>
      <c r="J781" s="183"/>
      <c r="K781" s="665"/>
      <c r="L781" s="185"/>
      <c r="M781" s="658"/>
      <c r="Q781" s="166"/>
    </row>
    <row r="782" spans="1:17" s="168" customFormat="1">
      <c r="B782" s="444"/>
      <c r="C782" s="172"/>
      <c r="D782" s="183"/>
      <c r="E782" s="233"/>
      <c r="F782" s="234"/>
      <c r="G782" s="32"/>
      <c r="H782" s="172"/>
      <c r="I782" s="29"/>
      <c r="J782" s="183"/>
      <c r="K782" s="32"/>
      <c r="L782" s="185"/>
      <c r="M782" s="658"/>
      <c r="Q782" s="166"/>
    </row>
    <row r="783" spans="1:17" s="168" customFormat="1">
      <c r="A783" s="168">
        <f>IF(OR(ISBLANK(B783),LEFT(B783,1)=" ",LEFT(B783,1)="-"),"",MAX($A$2:A777)+1)</f>
        <v>70</v>
      </c>
      <c r="B783" s="202" t="s">
        <v>2349</v>
      </c>
      <c r="C783" s="172"/>
      <c r="D783" s="29"/>
      <c r="E783" s="652"/>
      <c r="F783" s="32"/>
      <c r="G783" s="185"/>
      <c r="H783" s="172"/>
      <c r="I783" s="29"/>
      <c r="J783" s="652"/>
      <c r="K783" s="32"/>
      <c r="L783" s="185"/>
      <c r="M783" s="658"/>
      <c r="Q783" s="166"/>
    </row>
    <row r="784" spans="1:17" s="168" customFormat="1">
      <c r="A784" s="168" t="str">
        <f>IF(OR(ISBLANK(B784),LEFT(B784,1)=" ",LEFT(B784,1)="-"),"",MAX($A$2:A783)+1)</f>
        <v/>
      </c>
      <c r="B784" s="444" t="s">
        <v>2079</v>
      </c>
      <c r="C784" s="172"/>
      <c r="D784" s="29"/>
      <c r="E784" s="652"/>
      <c r="F784" s="32"/>
      <c r="G784" s="185"/>
      <c r="H784" s="172"/>
      <c r="I784" s="29"/>
      <c r="J784" s="652"/>
      <c r="K784" s="32"/>
      <c r="L784" s="185"/>
      <c r="M784" s="658"/>
      <c r="Q784" s="166"/>
    </row>
    <row r="785" spans="1:17" s="168" customFormat="1">
      <c r="A785" s="168" t="str">
        <f>IF(OR(ISBLANK(B785),LEFT(B785,1)=" ",LEFT(B785,1)="-"),"",MAX($A$2:A784)+1)</f>
        <v/>
      </c>
      <c r="B785" s="664" t="s">
        <v>1284</v>
      </c>
      <c r="C785" s="172"/>
      <c r="D785" s="29"/>
      <c r="E785" s="652"/>
      <c r="F785" s="32"/>
      <c r="G785" s="185"/>
      <c r="H785" s="172"/>
      <c r="I785" s="29"/>
      <c r="J785" s="652"/>
      <c r="K785" s="32"/>
      <c r="L785" s="185"/>
      <c r="M785" s="658"/>
      <c r="Q785" s="166"/>
    </row>
    <row r="786" spans="1:17" s="168" customFormat="1" ht="28.5">
      <c r="A786" s="168" t="str">
        <f>IF(OR(ISBLANK(B786),LEFT(B786,1)=" ",LEFT(B786,1)="-"),"",MAX($A$2:A785)+1)</f>
        <v/>
      </c>
      <c r="B786" s="664" t="s">
        <v>2098</v>
      </c>
      <c r="C786" s="172"/>
      <c r="D786" s="29"/>
      <c r="E786" s="652"/>
      <c r="F786" s="32"/>
      <c r="G786" s="185"/>
      <c r="H786" s="172"/>
      <c r="I786" s="29"/>
      <c r="J786" s="652"/>
      <c r="K786" s="32"/>
      <c r="L786" s="185"/>
      <c r="M786" s="658"/>
      <c r="Q786" s="166"/>
    </row>
    <row r="787" spans="1:17" s="168" customFormat="1" ht="28.5">
      <c r="B787" s="664" t="s">
        <v>2097</v>
      </c>
      <c r="C787" s="172"/>
      <c r="D787" s="29"/>
      <c r="E787" s="652"/>
      <c r="F787" s="32"/>
      <c r="G787" s="185"/>
      <c r="H787" s="172"/>
      <c r="I787" s="29"/>
      <c r="J787" s="652"/>
      <c r="K787" s="32"/>
      <c r="L787" s="185"/>
      <c r="M787" s="658"/>
      <c r="Q787" s="166"/>
    </row>
    <row r="788" spans="1:17" s="168" customFormat="1">
      <c r="B788" s="664" t="s">
        <v>1966</v>
      </c>
      <c r="C788" s="172"/>
      <c r="D788" s="29"/>
      <c r="E788" s="652"/>
      <c r="F788" s="32"/>
      <c r="G788" s="185"/>
      <c r="H788" s="172"/>
      <c r="I788" s="29"/>
      <c r="J788" s="652"/>
      <c r="K788" s="32"/>
      <c r="L788" s="185"/>
      <c r="M788" s="658"/>
      <c r="Q788" s="166"/>
    </row>
    <row r="789" spans="1:17" s="168" customFormat="1" ht="28.5">
      <c r="A789" s="168" t="str">
        <f>IF(OR(ISBLANK(B789),LEFT(B789,1)=" ",LEFT(B789,1)="-"),"",MAX($A$2:A786)+1)</f>
        <v/>
      </c>
      <c r="B789" s="664" t="s">
        <v>1290</v>
      </c>
      <c r="C789" s="172"/>
      <c r="D789" s="29"/>
      <c r="E789" s="652"/>
      <c r="F789" s="32"/>
      <c r="G789" s="185"/>
      <c r="H789" s="172"/>
      <c r="I789" s="29"/>
      <c r="J789" s="652"/>
      <c r="K789" s="32"/>
      <c r="L789" s="185"/>
      <c r="M789" s="658"/>
      <c r="Q789" s="166"/>
    </row>
    <row r="790" spans="1:17" s="168" customFormat="1" ht="28.5">
      <c r="B790" s="664" t="s">
        <v>1289</v>
      </c>
      <c r="C790" s="172"/>
      <c r="D790" s="29"/>
      <c r="E790" s="652"/>
      <c r="F790" s="32"/>
      <c r="G790" s="185"/>
      <c r="H790" s="172"/>
      <c r="I790" s="29"/>
      <c r="J790" s="652"/>
      <c r="K790" s="32"/>
      <c r="L790" s="185"/>
      <c r="M790" s="658"/>
      <c r="Q790" s="166"/>
    </row>
    <row r="791" spans="1:17" s="168" customFormat="1">
      <c r="B791" s="664" t="s">
        <v>2078</v>
      </c>
      <c r="C791" s="172"/>
      <c r="D791" s="29"/>
      <c r="E791" s="652"/>
      <c r="F791" s="32"/>
      <c r="G791" s="185"/>
      <c r="H791" s="172"/>
      <c r="I791" s="29"/>
      <c r="J791" s="652"/>
      <c r="K791" s="32"/>
      <c r="L791" s="185"/>
      <c r="M791" s="658"/>
      <c r="Q791" s="166"/>
    </row>
    <row r="792" spans="1:17" s="168" customFormat="1">
      <c r="A792" s="168" t="str">
        <f>IF(OR(ISBLANK(B792),LEFT(B792,1)=" ",LEFT(B792,1)="-"),"",MAX($A$2:A790)+1)</f>
        <v/>
      </c>
      <c r="B792" s="444" t="s">
        <v>1281</v>
      </c>
      <c r="C792" s="172"/>
      <c r="D792" s="29"/>
      <c r="E792" s="652"/>
      <c r="F792" s="32"/>
      <c r="G792" s="185"/>
      <c r="H792" s="172"/>
      <c r="I792" s="29"/>
      <c r="J792" s="652"/>
      <c r="K792" s="32"/>
      <c r="L792" s="185"/>
      <c r="M792" s="658"/>
      <c r="Q792" s="166"/>
    </row>
    <row r="793" spans="1:17" s="168" customFormat="1">
      <c r="B793" s="444" t="s">
        <v>2096</v>
      </c>
      <c r="C793" s="172"/>
      <c r="D793" s="183" t="s">
        <v>192</v>
      </c>
      <c r="E793" s="302">
        <v>1</v>
      </c>
      <c r="F793" s="10"/>
      <c r="G793" s="32">
        <f>E793*F793</f>
        <v>0</v>
      </c>
      <c r="H793" s="172"/>
      <c r="I793" s="29"/>
      <c r="J793" s="183"/>
      <c r="K793" s="665"/>
      <c r="L793" s="185"/>
      <c r="M793" s="658"/>
      <c r="Q793" s="166"/>
    </row>
    <row r="794" spans="1:17" s="168" customFormat="1">
      <c r="B794" s="444"/>
      <c r="C794" s="172"/>
      <c r="D794" s="183"/>
      <c r="E794" s="233"/>
      <c r="F794" s="234"/>
      <c r="G794" s="32"/>
      <c r="H794" s="172"/>
      <c r="I794" s="29"/>
      <c r="J794" s="183"/>
      <c r="K794" s="32"/>
      <c r="L794" s="185"/>
      <c r="M794" s="658"/>
      <c r="Q794" s="166"/>
    </row>
    <row r="795" spans="1:17" s="168" customFormat="1">
      <c r="A795" s="168">
        <f>IF(OR(ISBLANK(B795),LEFT(B795,1)=" ",LEFT(B795,1)="-"),"",MAX($A$2:A789)+1)</f>
        <v>71</v>
      </c>
      <c r="B795" s="202" t="s">
        <v>2095</v>
      </c>
      <c r="C795" s="172"/>
      <c r="D795" s="29"/>
      <c r="E795" s="652"/>
      <c r="F795" s="32"/>
      <c r="G795" s="185"/>
      <c r="H795" s="172"/>
      <c r="I795" s="29"/>
      <c r="J795" s="652"/>
      <c r="K795" s="32"/>
      <c r="L795" s="185"/>
      <c r="M795" s="658"/>
      <c r="Q795" s="166"/>
    </row>
    <row r="796" spans="1:17" s="168" customFormat="1">
      <c r="A796" s="168" t="str">
        <f>IF(OR(ISBLANK(B796),LEFT(B796,1)=" ",LEFT(B796,1)="-"),"",MAX($A$2:A795)+1)</f>
        <v/>
      </c>
      <c r="B796" s="444" t="s">
        <v>2079</v>
      </c>
      <c r="C796" s="172"/>
      <c r="D796" s="29"/>
      <c r="E796" s="652"/>
      <c r="F796" s="32"/>
      <c r="G796" s="185"/>
      <c r="H796" s="172"/>
      <c r="I796" s="29"/>
      <c r="J796" s="652"/>
      <c r="K796" s="32"/>
      <c r="L796" s="185"/>
      <c r="M796" s="658"/>
      <c r="Q796" s="166"/>
    </row>
    <row r="797" spans="1:17" s="168" customFormat="1">
      <c r="A797" s="168" t="str">
        <f>IF(OR(ISBLANK(B797),LEFT(B797,1)=" ",LEFT(B797,1)="-"),"",MAX($A$2:A796)+1)</f>
        <v/>
      </c>
      <c r="B797" s="664" t="s">
        <v>1284</v>
      </c>
      <c r="C797" s="172"/>
      <c r="D797" s="29"/>
      <c r="E797" s="652"/>
      <c r="F797" s="32"/>
      <c r="G797" s="185"/>
      <c r="H797" s="172"/>
      <c r="I797" s="29"/>
      <c r="J797" s="652"/>
      <c r="K797" s="32"/>
      <c r="L797" s="185"/>
      <c r="M797" s="658"/>
      <c r="Q797" s="166"/>
    </row>
    <row r="798" spans="1:17" s="168" customFormat="1" ht="28.5">
      <c r="A798" s="168" t="str">
        <f>IF(OR(ISBLANK(B798),LEFT(B798,1)=" ",LEFT(B798,1)="-"),"",MAX($A$2:A797)+1)</f>
        <v/>
      </c>
      <c r="B798" s="664" t="s">
        <v>2098</v>
      </c>
      <c r="C798" s="172"/>
      <c r="D798" s="29"/>
      <c r="E798" s="652"/>
      <c r="F798" s="32"/>
      <c r="G798" s="185"/>
      <c r="H798" s="172"/>
      <c r="I798" s="29"/>
      <c r="J798" s="652"/>
      <c r="K798" s="32"/>
      <c r="L798" s="185"/>
      <c r="M798" s="658"/>
      <c r="Q798" s="166"/>
    </row>
    <row r="799" spans="1:17" s="168" customFormat="1" ht="28.5">
      <c r="B799" s="664" t="s">
        <v>2097</v>
      </c>
      <c r="C799" s="172"/>
      <c r="D799" s="29"/>
      <c r="E799" s="652"/>
      <c r="F799" s="32"/>
      <c r="G799" s="185"/>
      <c r="H799" s="172"/>
      <c r="I799" s="29"/>
      <c r="J799" s="652"/>
      <c r="K799" s="32"/>
      <c r="L799" s="185"/>
      <c r="M799" s="658"/>
      <c r="Q799" s="166"/>
    </row>
    <row r="800" spans="1:17" s="168" customFormat="1">
      <c r="B800" s="664" t="s">
        <v>1966</v>
      </c>
      <c r="C800" s="172"/>
      <c r="D800" s="29"/>
      <c r="E800" s="652"/>
      <c r="F800" s="32"/>
      <c r="G800" s="185"/>
      <c r="H800" s="172"/>
      <c r="I800" s="29"/>
      <c r="J800" s="652"/>
      <c r="K800" s="32"/>
      <c r="L800" s="185"/>
      <c r="M800" s="658"/>
      <c r="Q800" s="166"/>
    </row>
    <row r="801" spans="1:17" s="168" customFormat="1">
      <c r="A801" s="168" t="str">
        <f>IF(OR(ISBLANK(B801),LEFT(B801,1)=" ",LEFT(B801,1)="-"),"",MAX($A$2:A798)+1)</f>
        <v/>
      </c>
      <c r="B801" s="664" t="s">
        <v>2046</v>
      </c>
      <c r="C801" s="172"/>
      <c r="D801" s="29"/>
      <c r="E801" s="652"/>
      <c r="F801" s="32"/>
      <c r="G801" s="185"/>
      <c r="H801" s="172"/>
      <c r="I801" s="29"/>
      <c r="J801" s="652"/>
      <c r="K801" s="32"/>
      <c r="L801" s="185"/>
      <c r="M801" s="658"/>
      <c r="Q801" s="166"/>
    </row>
    <row r="802" spans="1:17" s="168" customFormat="1" ht="28.5">
      <c r="B802" s="664" t="s">
        <v>1289</v>
      </c>
      <c r="C802" s="172"/>
      <c r="D802" s="29"/>
      <c r="E802" s="652"/>
      <c r="F802" s="32"/>
      <c r="G802" s="185"/>
      <c r="H802" s="172"/>
      <c r="I802" s="29"/>
      <c r="J802" s="652"/>
      <c r="K802" s="32"/>
      <c r="L802" s="185"/>
      <c r="M802" s="658"/>
      <c r="Q802" s="166"/>
    </row>
    <row r="803" spans="1:17" s="168" customFormat="1">
      <c r="B803" s="664" t="s">
        <v>2078</v>
      </c>
      <c r="C803" s="172"/>
      <c r="D803" s="29"/>
      <c r="E803" s="652"/>
      <c r="F803" s="32"/>
      <c r="G803" s="185"/>
      <c r="H803" s="172"/>
      <c r="I803" s="29"/>
      <c r="J803" s="652"/>
      <c r="K803" s="32"/>
      <c r="L803" s="185"/>
      <c r="M803" s="658"/>
      <c r="Q803" s="166"/>
    </row>
    <row r="804" spans="1:17" s="168" customFormat="1">
      <c r="A804" s="168" t="str">
        <f>IF(OR(ISBLANK(B804),LEFT(B804,1)=" ",LEFT(B804,1)="-"),"",MAX($A$2:A802)+1)</f>
        <v/>
      </c>
      <c r="B804" s="444" t="s">
        <v>1281</v>
      </c>
      <c r="C804" s="172"/>
      <c r="D804" s="29"/>
      <c r="E804" s="652"/>
      <c r="F804" s="32"/>
      <c r="G804" s="185"/>
      <c r="H804" s="172"/>
      <c r="I804" s="29"/>
      <c r="J804" s="652"/>
      <c r="K804" s="32"/>
      <c r="L804" s="185"/>
      <c r="M804" s="658"/>
      <c r="Q804" s="166"/>
    </row>
    <row r="805" spans="1:17" s="168" customFormat="1">
      <c r="B805" s="444" t="s">
        <v>2096</v>
      </c>
      <c r="C805" s="172"/>
      <c r="D805" s="183" t="s">
        <v>192</v>
      </c>
      <c r="E805" s="302">
        <v>1</v>
      </c>
      <c r="F805" s="10"/>
      <c r="G805" s="32">
        <f>E805*F805</f>
        <v>0</v>
      </c>
      <c r="H805" s="172"/>
      <c r="I805" s="29"/>
      <c r="J805" s="183"/>
      <c r="K805" s="665"/>
      <c r="L805" s="185"/>
      <c r="M805" s="658"/>
      <c r="Q805" s="166"/>
    </row>
    <row r="806" spans="1:17" s="168" customFormat="1">
      <c r="B806" s="444"/>
      <c r="C806" s="172"/>
      <c r="D806" s="183"/>
      <c r="E806" s="233"/>
      <c r="F806" s="234"/>
      <c r="G806" s="32"/>
      <c r="H806" s="172"/>
      <c r="I806" s="29"/>
      <c r="J806" s="183"/>
      <c r="K806" s="32"/>
      <c r="L806" s="185"/>
      <c r="M806" s="658"/>
      <c r="Q806" s="166"/>
    </row>
    <row r="807" spans="1:17" s="168" customFormat="1">
      <c r="A807" s="168">
        <f>IF(OR(ISBLANK(B807),LEFT(B807,1)=" ",LEFT(B807,1)="-"),"",MAX($A$2:A785)+1)</f>
        <v>71</v>
      </c>
      <c r="B807" s="202" t="s">
        <v>2086</v>
      </c>
      <c r="C807" s="172"/>
      <c r="D807" s="29"/>
      <c r="E807" s="652"/>
      <c r="F807" s="32"/>
      <c r="G807" s="185"/>
      <c r="H807" s="172"/>
      <c r="I807" s="29"/>
      <c r="J807" s="652"/>
      <c r="K807" s="32"/>
      <c r="L807" s="185"/>
      <c r="M807" s="658"/>
      <c r="Q807" s="166"/>
    </row>
    <row r="808" spans="1:17" s="168" customFormat="1">
      <c r="A808" s="168" t="str">
        <f>IF(OR(ISBLANK(B808),LEFT(B808,1)=" ",LEFT(B808,1)="-"),"",MAX($A$2:A807)+1)</f>
        <v/>
      </c>
      <c r="B808" s="444" t="s">
        <v>2079</v>
      </c>
      <c r="C808" s="172"/>
      <c r="D808" s="29"/>
      <c r="E808" s="652"/>
      <c r="F808" s="32"/>
      <c r="G808" s="185"/>
      <c r="H808" s="172"/>
      <c r="I808" s="29"/>
      <c r="J808" s="652"/>
      <c r="K808" s="32"/>
      <c r="L808" s="185"/>
      <c r="M808" s="658"/>
      <c r="Q808" s="166"/>
    </row>
    <row r="809" spans="1:17" s="168" customFormat="1">
      <c r="A809" s="168" t="str">
        <f>IF(OR(ISBLANK(B809),LEFT(B809,1)=" ",LEFT(B809,1)="-"),"",MAX($A$2:A808)+1)</f>
        <v/>
      </c>
      <c r="B809" s="664" t="s">
        <v>1284</v>
      </c>
      <c r="C809" s="172"/>
      <c r="D809" s="29"/>
      <c r="E809" s="652"/>
      <c r="F809" s="32"/>
      <c r="G809" s="185"/>
      <c r="H809" s="172"/>
      <c r="I809" s="29"/>
      <c r="J809" s="652"/>
      <c r="K809" s="32"/>
      <c r="L809" s="185"/>
      <c r="M809" s="658"/>
      <c r="Q809" s="166"/>
    </row>
    <row r="810" spans="1:17" s="168" customFormat="1" ht="28.5">
      <c r="A810" s="168" t="str">
        <f>IF(OR(ISBLANK(B810),LEFT(B810,1)=" ",LEFT(B810,1)="-"),"",MAX($A$2:A809)+1)</f>
        <v/>
      </c>
      <c r="B810" s="664" t="s">
        <v>1965</v>
      </c>
      <c r="C810" s="172"/>
      <c r="D810" s="29"/>
      <c r="E810" s="652"/>
      <c r="F810" s="32"/>
      <c r="G810" s="185"/>
      <c r="H810" s="172"/>
      <c r="I810" s="29"/>
      <c r="J810" s="652"/>
      <c r="K810" s="32"/>
      <c r="L810" s="185"/>
      <c r="M810" s="658"/>
      <c r="Q810" s="166"/>
    </row>
    <row r="811" spans="1:17" s="168" customFormat="1">
      <c r="B811" s="664" t="s">
        <v>1964</v>
      </c>
      <c r="C811" s="172"/>
      <c r="D811" s="29"/>
      <c r="E811" s="652"/>
      <c r="F811" s="32"/>
      <c r="G811" s="185"/>
      <c r="H811" s="172"/>
      <c r="I811" s="29"/>
      <c r="J811" s="652"/>
      <c r="K811" s="32"/>
      <c r="L811" s="185"/>
      <c r="M811" s="658"/>
      <c r="Q811" s="166"/>
    </row>
    <row r="812" spans="1:17" s="168" customFormat="1">
      <c r="B812" s="664" t="s">
        <v>1966</v>
      </c>
      <c r="C812" s="172"/>
      <c r="D812" s="29"/>
      <c r="E812" s="652"/>
      <c r="F812" s="32"/>
      <c r="G812" s="185"/>
      <c r="H812" s="172"/>
      <c r="I812" s="29"/>
      <c r="J812" s="652"/>
      <c r="K812" s="32"/>
      <c r="L812" s="185"/>
      <c r="M812" s="658"/>
      <c r="Q812" s="166"/>
    </row>
    <row r="813" spans="1:17" s="168" customFormat="1" ht="28.5">
      <c r="A813" s="168" t="str">
        <f>IF(OR(ISBLANK(B813),LEFT(B813,1)=" ",LEFT(B813,1)="-"),"",MAX($A$2:A810)+1)</f>
        <v/>
      </c>
      <c r="B813" s="664" t="s">
        <v>1290</v>
      </c>
      <c r="C813" s="172"/>
      <c r="D813" s="29"/>
      <c r="E813" s="652"/>
      <c r="F813" s="32"/>
      <c r="G813" s="185"/>
      <c r="H813" s="172"/>
      <c r="I813" s="29"/>
      <c r="J813" s="652"/>
      <c r="K813" s="32"/>
      <c r="L813" s="185"/>
      <c r="M813" s="658"/>
      <c r="Q813" s="166"/>
    </row>
    <row r="814" spans="1:17" s="168" customFormat="1" ht="28.5">
      <c r="B814" s="664" t="s">
        <v>1289</v>
      </c>
      <c r="C814" s="172"/>
      <c r="D814" s="29"/>
      <c r="E814" s="652"/>
      <c r="F814" s="32"/>
      <c r="G814" s="185"/>
      <c r="H814" s="172"/>
      <c r="I814" s="29"/>
      <c r="J814" s="652"/>
      <c r="K814" s="32"/>
      <c r="L814" s="185"/>
      <c r="M814" s="658"/>
      <c r="Q814" s="166"/>
    </row>
    <row r="815" spans="1:17" s="168" customFormat="1">
      <c r="B815" s="664" t="s">
        <v>2084</v>
      </c>
      <c r="C815" s="172"/>
      <c r="D815" s="29"/>
      <c r="E815" s="652"/>
      <c r="F815" s="32"/>
      <c r="G815" s="185"/>
      <c r="H815" s="172"/>
      <c r="I815" s="29"/>
      <c r="J815" s="652"/>
      <c r="K815" s="32"/>
      <c r="L815" s="185"/>
      <c r="M815" s="658"/>
      <c r="Q815" s="166"/>
    </row>
    <row r="816" spans="1:17" s="168" customFormat="1">
      <c r="B816" s="664" t="s">
        <v>2078</v>
      </c>
      <c r="C816" s="172"/>
      <c r="D816" s="29"/>
      <c r="E816" s="652"/>
      <c r="F816" s="32"/>
      <c r="G816" s="185"/>
      <c r="H816" s="172"/>
      <c r="I816" s="29"/>
      <c r="J816" s="652"/>
      <c r="K816" s="32"/>
      <c r="L816" s="185"/>
      <c r="M816" s="658"/>
      <c r="Q816" s="166"/>
    </row>
    <row r="817" spans="1:17" s="168" customFormat="1">
      <c r="A817" s="168" t="str">
        <f>IF(OR(ISBLANK(B817),LEFT(B817,1)=" ",LEFT(B817,1)="-"),"",MAX($A$2:A814)+1)</f>
        <v/>
      </c>
      <c r="B817" s="444" t="s">
        <v>1281</v>
      </c>
      <c r="C817" s="172"/>
      <c r="D817" s="29"/>
      <c r="E817" s="652"/>
      <c r="F817" s="32"/>
      <c r="G817" s="185"/>
      <c r="H817" s="172"/>
      <c r="I817" s="29"/>
      <c r="J817" s="652"/>
      <c r="K817" s="32"/>
      <c r="L817" s="185"/>
      <c r="M817" s="658"/>
      <c r="Q817" s="166"/>
    </row>
    <row r="818" spans="1:17" s="168" customFormat="1">
      <c r="B818" s="444" t="s">
        <v>2087</v>
      </c>
      <c r="C818" s="172"/>
      <c r="D818" s="183" t="s">
        <v>192</v>
      </c>
      <c r="E818" s="302">
        <v>1</v>
      </c>
      <c r="F818" s="10"/>
      <c r="G818" s="32">
        <f>E818*F818</f>
        <v>0</v>
      </c>
      <c r="H818" s="172"/>
      <c r="I818" s="29"/>
      <c r="J818" s="183"/>
      <c r="K818" s="665"/>
      <c r="L818" s="185"/>
      <c r="M818" s="658"/>
      <c r="Q818" s="166"/>
    </row>
    <row r="819" spans="1:17" s="168" customFormat="1">
      <c r="B819" s="444"/>
      <c r="C819" s="172"/>
      <c r="D819" s="183"/>
      <c r="E819" s="233"/>
      <c r="F819" s="234"/>
      <c r="G819" s="32"/>
      <c r="H819" s="172"/>
      <c r="I819" s="29"/>
      <c r="J819" s="183"/>
      <c r="K819" s="665"/>
      <c r="L819" s="185"/>
      <c r="M819" s="658"/>
      <c r="Q819" s="166"/>
    </row>
    <row r="820" spans="1:17" s="168" customFormat="1">
      <c r="A820" s="168">
        <f>IF(OR(ISBLANK(B820),LEFT(B820,1)=" ",LEFT(B820,1)="-"),"",MAX($A$2:A811)+1)</f>
        <v>72</v>
      </c>
      <c r="B820" s="202" t="s">
        <v>2099</v>
      </c>
      <c r="C820" s="172"/>
      <c r="D820" s="29"/>
      <c r="E820" s="652"/>
      <c r="F820" s="32"/>
      <c r="G820" s="185"/>
      <c r="H820" s="172"/>
      <c r="I820" s="29"/>
      <c r="J820" s="652"/>
      <c r="K820" s="32"/>
      <c r="L820" s="185"/>
      <c r="M820" s="658"/>
      <c r="Q820" s="166"/>
    </row>
    <row r="821" spans="1:17" s="168" customFormat="1">
      <c r="A821" s="168" t="str">
        <f>IF(OR(ISBLANK(B821),LEFT(B821,1)=" ",LEFT(B821,1)="-"),"",MAX($A$2:A820)+1)</f>
        <v/>
      </c>
      <c r="B821" s="444" t="s">
        <v>2079</v>
      </c>
      <c r="C821" s="172"/>
      <c r="D821" s="29"/>
      <c r="E821" s="652"/>
      <c r="F821" s="32"/>
      <c r="G821" s="185"/>
      <c r="H821" s="172"/>
      <c r="I821" s="29"/>
      <c r="J821" s="652"/>
      <c r="K821" s="32"/>
      <c r="L821" s="185"/>
      <c r="M821" s="658"/>
      <c r="Q821" s="166"/>
    </row>
    <row r="822" spans="1:17" s="168" customFormat="1">
      <c r="A822" s="168" t="str">
        <f>IF(OR(ISBLANK(B822),LEFT(B822,1)=" ",LEFT(B822,1)="-"),"",MAX($A$2:A821)+1)</f>
        <v/>
      </c>
      <c r="B822" s="664" t="s">
        <v>1284</v>
      </c>
      <c r="C822" s="172"/>
      <c r="D822" s="29"/>
      <c r="E822" s="652"/>
      <c r="F822" s="32"/>
      <c r="G822" s="185"/>
      <c r="H822" s="172"/>
      <c r="I822" s="29"/>
      <c r="J822" s="652"/>
      <c r="K822" s="32"/>
      <c r="L822" s="185"/>
      <c r="M822" s="658"/>
      <c r="Q822" s="166"/>
    </row>
    <row r="823" spans="1:17" s="168" customFormat="1" ht="28.5">
      <c r="A823" s="168" t="str">
        <f>IF(OR(ISBLANK(B823),LEFT(B823,1)=" ",LEFT(B823,1)="-"),"",MAX($A$2:A822)+1)</f>
        <v/>
      </c>
      <c r="B823" s="664" t="s">
        <v>2101</v>
      </c>
      <c r="C823" s="172"/>
      <c r="D823" s="29"/>
      <c r="E823" s="652"/>
      <c r="F823" s="32"/>
      <c r="G823" s="185"/>
      <c r="H823" s="172"/>
      <c r="I823" s="29"/>
      <c r="J823" s="652"/>
      <c r="K823" s="32"/>
      <c r="L823" s="185"/>
      <c r="M823" s="658"/>
      <c r="Q823" s="166"/>
    </row>
    <row r="824" spans="1:17" s="168" customFormat="1">
      <c r="B824" s="664" t="s">
        <v>1964</v>
      </c>
      <c r="C824" s="172"/>
      <c r="D824" s="29"/>
      <c r="E824" s="652"/>
      <c r="F824" s="32"/>
      <c r="G824" s="185"/>
      <c r="H824" s="172"/>
      <c r="I824" s="29"/>
      <c r="J824" s="652"/>
      <c r="K824" s="32"/>
      <c r="L824" s="185"/>
      <c r="M824" s="658"/>
      <c r="Q824" s="166"/>
    </row>
    <row r="825" spans="1:17" s="168" customFormat="1">
      <c r="B825" s="664" t="s">
        <v>1966</v>
      </c>
      <c r="C825" s="172"/>
      <c r="D825" s="29"/>
      <c r="E825" s="652"/>
      <c r="F825" s="32"/>
      <c r="G825" s="185"/>
      <c r="H825" s="172"/>
      <c r="I825" s="29"/>
      <c r="J825" s="652"/>
      <c r="K825" s="32"/>
      <c r="L825" s="185"/>
      <c r="M825" s="658"/>
      <c r="Q825" s="166"/>
    </row>
    <row r="826" spans="1:17" s="168" customFormat="1" ht="28.5">
      <c r="A826" s="168" t="str">
        <f>IF(OR(ISBLANK(B826),LEFT(B826,1)=" ",LEFT(B826,1)="-"),"",MAX($A$2:A823)+1)</f>
        <v/>
      </c>
      <c r="B826" s="664" t="s">
        <v>1290</v>
      </c>
      <c r="C826" s="172"/>
      <c r="D826" s="29"/>
      <c r="E826" s="652"/>
      <c r="F826" s="32"/>
      <c r="G826" s="185"/>
      <c r="H826" s="172"/>
      <c r="I826" s="29"/>
      <c r="J826" s="652"/>
      <c r="K826" s="32"/>
      <c r="L826" s="185"/>
      <c r="M826" s="658"/>
      <c r="Q826" s="166"/>
    </row>
    <row r="827" spans="1:17" s="168" customFormat="1" ht="28.5">
      <c r="B827" s="664" t="s">
        <v>1289</v>
      </c>
      <c r="C827" s="172"/>
      <c r="D827" s="29"/>
      <c r="E827" s="652"/>
      <c r="F827" s="32"/>
      <c r="G827" s="185"/>
      <c r="H827" s="172"/>
      <c r="I827" s="29"/>
      <c r="J827" s="652"/>
      <c r="K827" s="32"/>
      <c r="L827" s="185"/>
      <c r="M827" s="658"/>
      <c r="Q827" s="166"/>
    </row>
    <row r="828" spans="1:17" s="168" customFormat="1">
      <c r="B828" s="664" t="s">
        <v>2084</v>
      </c>
      <c r="C828" s="172"/>
      <c r="D828" s="29"/>
      <c r="E828" s="652"/>
      <c r="F828" s="32"/>
      <c r="G828" s="185"/>
      <c r="H828" s="172"/>
      <c r="I828" s="29"/>
      <c r="J828" s="652"/>
      <c r="K828" s="32"/>
      <c r="L828" s="185"/>
      <c r="M828" s="658"/>
      <c r="Q828" s="166"/>
    </row>
    <row r="829" spans="1:17" s="168" customFormat="1">
      <c r="B829" s="664" t="s">
        <v>2078</v>
      </c>
      <c r="C829" s="172"/>
      <c r="D829" s="29"/>
      <c r="E829" s="652"/>
      <c r="F829" s="32"/>
      <c r="G829" s="185"/>
      <c r="H829" s="172"/>
      <c r="I829" s="29"/>
      <c r="J829" s="652"/>
      <c r="K829" s="32"/>
      <c r="L829" s="185"/>
      <c r="M829" s="658"/>
      <c r="Q829" s="166"/>
    </row>
    <row r="830" spans="1:17" s="168" customFormat="1">
      <c r="A830" s="168" t="str">
        <f>IF(OR(ISBLANK(B830),LEFT(B830,1)=" ",LEFT(B830,1)="-"),"",MAX($A$2:A827)+1)</f>
        <v/>
      </c>
      <c r="B830" s="444" t="s">
        <v>1281</v>
      </c>
      <c r="C830" s="172"/>
      <c r="D830" s="29"/>
      <c r="E830" s="652"/>
      <c r="F830" s="32"/>
      <c r="G830" s="185"/>
      <c r="H830" s="172"/>
      <c r="I830" s="29"/>
      <c r="J830" s="652"/>
      <c r="K830" s="32"/>
      <c r="L830" s="185"/>
      <c r="M830" s="658"/>
      <c r="Q830" s="166"/>
    </row>
    <row r="831" spans="1:17" s="168" customFormat="1">
      <c r="B831" s="444" t="s">
        <v>2100</v>
      </c>
      <c r="C831" s="172"/>
      <c r="D831" s="183" t="s">
        <v>192</v>
      </c>
      <c r="E831" s="302">
        <v>2</v>
      </c>
      <c r="F831" s="10"/>
      <c r="G831" s="32">
        <f>E831*F831</f>
        <v>0</v>
      </c>
      <c r="H831" s="172"/>
      <c r="I831" s="29"/>
      <c r="J831" s="183"/>
      <c r="K831" s="665"/>
      <c r="L831" s="185"/>
      <c r="M831" s="658"/>
      <c r="Q831" s="166"/>
    </row>
    <row r="832" spans="1:17" s="168" customFormat="1">
      <c r="B832" s="444"/>
      <c r="C832" s="172"/>
      <c r="D832" s="183"/>
      <c r="E832" s="233"/>
      <c r="F832" s="234"/>
      <c r="G832" s="32"/>
      <c r="H832" s="172"/>
      <c r="I832" s="29"/>
      <c r="J832" s="183"/>
      <c r="K832" s="665"/>
      <c r="L832" s="185"/>
      <c r="M832" s="658"/>
      <c r="Q832" s="166"/>
    </row>
    <row r="833" spans="1:17" s="168" customFormat="1">
      <c r="A833" s="168">
        <f>IF(OR(ISBLANK(B833),LEFT(B833,1)=" ",LEFT(B833,1)="-"),"",MAX($A$2:A824)+1)</f>
        <v>73</v>
      </c>
      <c r="B833" s="202" t="s">
        <v>2102</v>
      </c>
      <c r="C833" s="172"/>
      <c r="D833" s="29"/>
      <c r="E833" s="652"/>
      <c r="F833" s="32"/>
      <c r="G833" s="185"/>
      <c r="H833" s="172"/>
      <c r="I833" s="29"/>
      <c r="J833" s="652"/>
      <c r="K833" s="32"/>
      <c r="L833" s="185"/>
      <c r="M833" s="658"/>
      <c r="Q833" s="166"/>
    </row>
    <row r="834" spans="1:17" s="168" customFormat="1">
      <c r="A834" s="168" t="str">
        <f>IF(OR(ISBLANK(B834),LEFT(B834,1)=" ",LEFT(B834,1)="-"),"",MAX($A$2:A833)+1)</f>
        <v/>
      </c>
      <c r="B834" s="444" t="s">
        <v>2079</v>
      </c>
      <c r="C834" s="172"/>
      <c r="D834" s="29"/>
      <c r="E834" s="652"/>
      <c r="F834" s="32"/>
      <c r="G834" s="185"/>
      <c r="H834" s="172"/>
      <c r="I834" s="29"/>
      <c r="J834" s="652"/>
      <c r="K834" s="32"/>
      <c r="L834" s="185"/>
      <c r="M834" s="658"/>
      <c r="Q834" s="166"/>
    </row>
    <row r="835" spans="1:17" s="168" customFormat="1">
      <c r="A835" s="168" t="str">
        <f>IF(OR(ISBLANK(B835),LEFT(B835,1)=" ",LEFT(B835,1)="-"),"",MAX($A$2:A834)+1)</f>
        <v/>
      </c>
      <c r="B835" s="664" t="s">
        <v>2010</v>
      </c>
      <c r="C835" s="172"/>
      <c r="D835" s="29"/>
      <c r="E835" s="652"/>
      <c r="F835" s="32"/>
      <c r="G835" s="185"/>
      <c r="H835" s="172"/>
      <c r="I835" s="29"/>
      <c r="J835" s="652"/>
      <c r="K835" s="32"/>
      <c r="L835" s="185"/>
      <c r="M835" s="658"/>
      <c r="Q835" s="166"/>
    </row>
    <row r="836" spans="1:17" s="168" customFormat="1" ht="28.5">
      <c r="A836" s="168" t="str">
        <f>IF(OR(ISBLANK(B836),LEFT(B836,1)=" ",LEFT(B836,1)="-"),"",MAX($A$2:A835)+1)</f>
        <v/>
      </c>
      <c r="B836" s="664" t="s">
        <v>1992</v>
      </c>
      <c r="C836" s="172"/>
      <c r="D836" s="29"/>
      <c r="E836" s="652"/>
      <c r="F836" s="32"/>
      <c r="G836" s="185"/>
      <c r="H836" s="172"/>
      <c r="I836" s="29"/>
      <c r="J836" s="652"/>
      <c r="K836" s="32"/>
      <c r="L836" s="185"/>
      <c r="M836" s="658"/>
      <c r="Q836" s="166"/>
    </row>
    <row r="837" spans="1:17" s="168" customFormat="1">
      <c r="B837" s="664" t="s">
        <v>1964</v>
      </c>
      <c r="C837" s="172"/>
      <c r="D837" s="29"/>
      <c r="E837" s="652"/>
      <c r="F837" s="32"/>
      <c r="G837" s="185"/>
      <c r="H837" s="172"/>
      <c r="I837" s="29"/>
      <c r="J837" s="652"/>
      <c r="K837" s="32"/>
      <c r="L837" s="185"/>
      <c r="M837" s="658"/>
      <c r="Q837" s="166"/>
    </row>
    <row r="838" spans="1:17" s="168" customFormat="1">
      <c r="B838" s="664" t="s">
        <v>2004</v>
      </c>
      <c r="C838" s="172"/>
      <c r="D838" s="29"/>
      <c r="E838" s="652"/>
      <c r="F838" s="32"/>
      <c r="G838" s="185"/>
      <c r="H838" s="172"/>
      <c r="I838" s="29"/>
      <c r="J838" s="652"/>
      <c r="K838" s="32"/>
      <c r="L838" s="185"/>
      <c r="M838" s="658"/>
      <c r="Q838" s="166"/>
    </row>
    <row r="839" spans="1:17" s="168" customFormat="1" ht="42.75">
      <c r="B839" s="664" t="s">
        <v>1999</v>
      </c>
      <c r="C839" s="172"/>
      <c r="D839" s="29"/>
      <c r="E839" s="652"/>
      <c r="F839" s="32"/>
      <c r="G839" s="185"/>
      <c r="H839" s="172"/>
      <c r="I839" s="29"/>
      <c r="J839" s="652"/>
      <c r="K839" s="32"/>
      <c r="L839" s="185"/>
      <c r="M839" s="658"/>
      <c r="Q839" s="166"/>
    </row>
    <row r="840" spans="1:17" s="168" customFormat="1">
      <c r="B840" s="306" t="s">
        <v>2011</v>
      </c>
      <c r="C840" s="172"/>
      <c r="D840" s="29"/>
      <c r="E840" s="652"/>
      <c r="F840" s="32"/>
      <c r="G840" s="185"/>
      <c r="H840" s="172"/>
      <c r="I840" s="29"/>
      <c r="J840" s="652"/>
      <c r="K840" s="32"/>
      <c r="L840" s="185"/>
      <c r="M840" s="658"/>
      <c r="Q840" s="166"/>
    </row>
    <row r="841" spans="1:17" s="168" customFormat="1">
      <c r="B841" s="664" t="s">
        <v>1446</v>
      </c>
      <c r="C841" s="172"/>
      <c r="D841" s="29"/>
      <c r="E841" s="652"/>
      <c r="F841" s="32"/>
      <c r="G841" s="185"/>
      <c r="H841" s="172"/>
      <c r="I841" s="29"/>
      <c r="J841" s="652"/>
      <c r="K841" s="32"/>
      <c r="L841" s="185"/>
      <c r="M841" s="658"/>
      <c r="Q841" s="166"/>
    </row>
    <row r="842" spans="1:17" s="168" customFormat="1">
      <c r="A842" s="168" t="str">
        <f>IF(OR(ISBLANK(B842),LEFT(B842,1)=" ",LEFT(B842,1)="-"),"",MAX($A$2:A840)+1)</f>
        <v/>
      </c>
      <c r="B842" s="664" t="s">
        <v>1997</v>
      </c>
      <c r="C842" s="172"/>
      <c r="D842" s="29"/>
      <c r="E842" s="652"/>
      <c r="F842" s="32"/>
      <c r="G842" s="185"/>
      <c r="H842" s="172"/>
      <c r="I842" s="29"/>
      <c r="J842" s="652"/>
      <c r="K842" s="32"/>
      <c r="L842" s="185"/>
      <c r="M842" s="658"/>
      <c r="Q842" s="166"/>
    </row>
    <row r="843" spans="1:17" s="168" customFormat="1">
      <c r="B843" s="444" t="s">
        <v>1281</v>
      </c>
      <c r="C843" s="172"/>
      <c r="H843" s="172"/>
      <c r="I843" s="29"/>
      <c r="J843" s="183"/>
      <c r="K843" s="665"/>
      <c r="L843" s="185"/>
      <c r="M843" s="658"/>
      <c r="Q843" s="166"/>
    </row>
    <row r="844" spans="1:17" s="168" customFormat="1">
      <c r="B844" s="444" t="s">
        <v>2103</v>
      </c>
      <c r="C844" s="172"/>
      <c r="D844" s="183" t="s">
        <v>192</v>
      </c>
      <c r="E844" s="302">
        <v>1</v>
      </c>
      <c r="F844" s="10"/>
      <c r="G844" s="32">
        <f>E844*F844</f>
        <v>0</v>
      </c>
      <c r="H844" s="172"/>
      <c r="I844" s="29"/>
      <c r="J844" s="183"/>
      <c r="K844" s="32"/>
      <c r="L844" s="185"/>
      <c r="M844" s="658"/>
      <c r="Q844" s="166"/>
    </row>
    <row r="845" spans="1:17" s="168" customFormat="1">
      <c r="B845" s="444"/>
      <c r="C845" s="172"/>
      <c r="D845" s="183"/>
      <c r="E845" s="233"/>
      <c r="F845" s="234"/>
      <c r="G845" s="32"/>
      <c r="H845" s="172"/>
      <c r="I845" s="29"/>
      <c r="J845" s="183"/>
      <c r="K845" s="32"/>
      <c r="L845" s="185"/>
      <c r="M845" s="658"/>
      <c r="Q845" s="166"/>
    </row>
    <row r="846" spans="1:17" s="168" customFormat="1">
      <c r="B846" s="444"/>
      <c r="C846" s="172"/>
      <c r="D846" s="183"/>
      <c r="E846" s="233"/>
      <c r="F846" s="234"/>
      <c r="G846" s="32"/>
      <c r="H846" s="172"/>
      <c r="I846" s="29"/>
      <c r="J846" s="183"/>
      <c r="K846" s="665"/>
      <c r="L846" s="185"/>
      <c r="M846" s="658"/>
      <c r="Q846" s="166"/>
    </row>
    <row r="847" spans="1:17" s="168" customFormat="1">
      <c r="A847" s="168">
        <f>IF(OR(ISBLANK(B847),LEFT(B847,1)=" ",LEFT(B847,1)="-"),"",MAX($A$2:A838)+1)</f>
        <v>74</v>
      </c>
      <c r="B847" s="202" t="s">
        <v>2104</v>
      </c>
      <c r="C847" s="172"/>
      <c r="D847" s="29"/>
      <c r="E847" s="652"/>
      <c r="F847" s="32"/>
      <c r="G847" s="185"/>
      <c r="H847" s="172"/>
      <c r="I847" s="29"/>
      <c r="J847" s="652"/>
      <c r="K847" s="32"/>
      <c r="L847" s="185"/>
      <c r="M847" s="658"/>
      <c r="Q847" s="166"/>
    </row>
    <row r="848" spans="1:17" s="168" customFormat="1">
      <c r="A848" s="168" t="str">
        <f>IF(OR(ISBLANK(B848),LEFT(B848,1)=" ",LEFT(B848,1)="-"),"",MAX($A$2:A847)+1)</f>
        <v/>
      </c>
      <c r="B848" s="444" t="s">
        <v>2079</v>
      </c>
      <c r="C848" s="172"/>
      <c r="D848" s="29"/>
      <c r="E848" s="652"/>
      <c r="F848" s="32"/>
      <c r="G848" s="185"/>
      <c r="H848" s="172"/>
      <c r="I848" s="29"/>
      <c r="J848" s="652"/>
      <c r="K848" s="32"/>
      <c r="L848" s="185"/>
      <c r="M848" s="658"/>
      <c r="Q848" s="166"/>
    </row>
    <row r="849" spans="1:17" s="168" customFormat="1">
      <c r="A849" s="168" t="str">
        <f>IF(OR(ISBLANK(B849),LEFT(B849,1)=" ",LEFT(B849,1)="-"),"",MAX($A$2:A848)+1)</f>
        <v/>
      </c>
      <c r="B849" s="664" t="s">
        <v>2010</v>
      </c>
      <c r="C849" s="172"/>
      <c r="D849" s="29"/>
      <c r="E849" s="652"/>
      <c r="F849" s="32"/>
      <c r="G849" s="185"/>
      <c r="H849" s="172"/>
      <c r="I849" s="29"/>
      <c r="J849" s="652"/>
      <c r="K849" s="32"/>
      <c r="L849" s="185"/>
      <c r="M849" s="658"/>
      <c r="Q849" s="166"/>
    </row>
    <row r="850" spans="1:17" s="168" customFormat="1" ht="28.5">
      <c r="A850" s="168" t="str">
        <f>IF(OR(ISBLANK(B850),LEFT(B850,1)=" ",LEFT(B850,1)="-"),"",MAX($A$2:A849)+1)</f>
        <v/>
      </c>
      <c r="B850" s="664" t="s">
        <v>1992</v>
      </c>
      <c r="C850" s="172"/>
      <c r="D850" s="29"/>
      <c r="E850" s="652"/>
      <c r="F850" s="32"/>
      <c r="G850" s="185"/>
      <c r="H850" s="172"/>
      <c r="I850" s="29"/>
      <c r="J850" s="652"/>
      <c r="K850" s="32"/>
      <c r="L850" s="185"/>
      <c r="M850" s="658"/>
      <c r="Q850" s="166"/>
    </row>
    <row r="851" spans="1:17" s="168" customFormat="1">
      <c r="B851" s="664" t="s">
        <v>1964</v>
      </c>
      <c r="C851" s="172"/>
      <c r="D851" s="29"/>
      <c r="E851" s="652"/>
      <c r="F851" s="32"/>
      <c r="G851" s="185"/>
      <c r="H851" s="172"/>
      <c r="I851" s="29"/>
      <c r="J851" s="652"/>
      <c r="K851" s="32"/>
      <c r="L851" s="185"/>
      <c r="M851" s="658"/>
      <c r="Q851" s="166"/>
    </row>
    <row r="852" spans="1:17" s="168" customFormat="1">
      <c r="B852" s="664" t="s">
        <v>2004</v>
      </c>
      <c r="C852" s="172"/>
      <c r="D852" s="29"/>
      <c r="E852" s="652"/>
      <c r="F852" s="32"/>
      <c r="G852" s="185"/>
      <c r="H852" s="172"/>
      <c r="I852" s="29"/>
      <c r="J852" s="652"/>
      <c r="K852" s="32"/>
      <c r="L852" s="185"/>
      <c r="M852" s="658"/>
      <c r="Q852" s="166"/>
    </row>
    <row r="853" spans="1:17" s="168" customFormat="1" ht="42.75">
      <c r="B853" s="664" t="s">
        <v>1999</v>
      </c>
      <c r="C853" s="172"/>
      <c r="D853" s="29"/>
      <c r="E853" s="652"/>
      <c r="F853" s="32"/>
      <c r="G853" s="185"/>
      <c r="H853" s="172"/>
      <c r="I853" s="29"/>
      <c r="J853" s="652"/>
      <c r="K853" s="32"/>
      <c r="L853" s="185"/>
      <c r="M853" s="658"/>
      <c r="Q853" s="166"/>
    </row>
    <row r="854" spans="1:17" s="168" customFormat="1">
      <c r="B854" s="306" t="s">
        <v>2011</v>
      </c>
      <c r="C854" s="172"/>
      <c r="D854" s="29"/>
      <c r="E854" s="652"/>
      <c r="F854" s="32"/>
      <c r="G854" s="185"/>
      <c r="H854" s="172"/>
      <c r="I854" s="29"/>
      <c r="J854" s="652"/>
      <c r="K854" s="32"/>
      <c r="L854" s="185"/>
      <c r="M854" s="658"/>
      <c r="Q854" s="166"/>
    </row>
    <row r="855" spans="1:17" s="168" customFormat="1">
      <c r="B855" s="664" t="s">
        <v>1446</v>
      </c>
      <c r="C855" s="172"/>
      <c r="D855" s="29"/>
      <c r="E855" s="652"/>
      <c r="F855" s="32"/>
      <c r="G855" s="185"/>
      <c r="H855" s="172"/>
      <c r="I855" s="29"/>
      <c r="J855" s="652"/>
      <c r="K855" s="32"/>
      <c r="L855" s="185"/>
      <c r="M855" s="658"/>
      <c r="Q855" s="166"/>
    </row>
    <row r="856" spans="1:17" s="168" customFormat="1">
      <c r="B856" s="664" t="s">
        <v>2105</v>
      </c>
      <c r="C856" s="172"/>
      <c r="D856" s="29"/>
      <c r="E856" s="652"/>
      <c r="F856" s="32"/>
      <c r="G856" s="185"/>
      <c r="H856" s="172"/>
      <c r="I856" s="29"/>
      <c r="J856" s="652"/>
      <c r="K856" s="32"/>
      <c r="L856" s="185"/>
      <c r="M856" s="658"/>
      <c r="Q856" s="166"/>
    </row>
    <row r="857" spans="1:17" s="168" customFormat="1">
      <c r="A857" s="168" t="str">
        <f>IF(OR(ISBLANK(B857),LEFT(B857,1)=" ",LEFT(B857,1)="-"),"",MAX($A$2:A854)+1)</f>
        <v/>
      </c>
      <c r="B857" s="664" t="s">
        <v>1997</v>
      </c>
      <c r="C857" s="172"/>
      <c r="D857" s="29"/>
      <c r="E857" s="652"/>
      <c r="F857" s="32"/>
      <c r="G857" s="185"/>
      <c r="H857" s="172"/>
      <c r="I857" s="29"/>
      <c r="J857" s="652"/>
      <c r="K857" s="32"/>
      <c r="L857" s="185"/>
      <c r="M857" s="658"/>
      <c r="Q857" s="166"/>
    </row>
    <row r="858" spans="1:17" s="168" customFormat="1">
      <c r="B858" s="444" t="s">
        <v>1281</v>
      </c>
      <c r="C858" s="172"/>
      <c r="H858" s="172"/>
      <c r="I858" s="29"/>
      <c r="J858" s="183"/>
      <c r="K858" s="665"/>
      <c r="L858" s="185"/>
      <c r="M858" s="658"/>
      <c r="Q858" s="166"/>
    </row>
    <row r="859" spans="1:17" s="168" customFormat="1">
      <c r="B859" s="444" t="s">
        <v>2106</v>
      </c>
      <c r="C859" s="172"/>
      <c r="D859" s="183" t="s">
        <v>192</v>
      </c>
      <c r="E859" s="302">
        <v>1</v>
      </c>
      <c r="F859" s="10"/>
      <c r="G859" s="32">
        <f>E859*F859</f>
        <v>0</v>
      </c>
      <c r="H859" s="172"/>
      <c r="I859" s="29"/>
      <c r="J859" s="183"/>
      <c r="K859" s="32"/>
      <c r="L859" s="185"/>
      <c r="M859" s="658"/>
      <c r="Q859" s="166"/>
    </row>
    <row r="860" spans="1:17" s="168" customFormat="1">
      <c r="B860" s="444"/>
      <c r="C860" s="172"/>
      <c r="D860" s="183"/>
      <c r="E860" s="233"/>
      <c r="F860" s="234"/>
      <c r="G860" s="32"/>
      <c r="H860" s="172"/>
      <c r="I860" s="29"/>
      <c r="J860" s="183"/>
      <c r="K860" s="32"/>
      <c r="L860" s="185"/>
      <c r="M860" s="658"/>
      <c r="Q860" s="166"/>
    </row>
    <row r="861" spans="1:17" s="168" customFormat="1">
      <c r="A861" s="168">
        <f>IF(OR(ISBLANK(B861),LEFT(B861,1)=" ",LEFT(B861,1)="-"),"",MAX($A$2:A856)+1)</f>
        <v>75</v>
      </c>
      <c r="B861" s="202" t="s">
        <v>2107</v>
      </c>
      <c r="C861" s="172"/>
      <c r="D861" s="29"/>
      <c r="E861" s="652"/>
      <c r="F861" s="32"/>
      <c r="G861" s="185"/>
      <c r="H861" s="172"/>
      <c r="I861" s="29"/>
      <c r="J861" s="652"/>
      <c r="K861" s="32"/>
      <c r="L861" s="185"/>
      <c r="M861" s="658"/>
      <c r="Q861" s="166"/>
    </row>
    <row r="862" spans="1:17" s="168" customFormat="1" ht="28.5">
      <c r="A862" s="168" t="str">
        <f>IF(OR(ISBLANK(B862),LEFT(B862,1)=" ",LEFT(B862,1)="-"),"",MAX($A$2:A861)+1)</f>
        <v/>
      </c>
      <c r="B862" s="444" t="s">
        <v>2108</v>
      </c>
      <c r="C862" s="172"/>
      <c r="D862" s="29"/>
      <c r="E862" s="652"/>
      <c r="F862" s="32"/>
      <c r="G862" s="185"/>
      <c r="H862" s="172"/>
      <c r="I862" s="29"/>
      <c r="J862" s="652"/>
      <c r="K862" s="32"/>
      <c r="L862" s="185"/>
      <c r="M862" s="658"/>
      <c r="Q862" s="166"/>
    </row>
    <row r="863" spans="1:17" s="168" customFormat="1">
      <c r="A863" s="168" t="str">
        <f>IF(OR(ISBLANK(B863),LEFT(B863,1)=" ",LEFT(B863,1)="-"),"",MAX($A$2:A862)+1)</f>
        <v/>
      </c>
      <c r="B863" s="664" t="s">
        <v>1284</v>
      </c>
      <c r="C863" s="172"/>
      <c r="D863" s="29"/>
      <c r="E863" s="652"/>
      <c r="F863" s="32"/>
      <c r="G863" s="185"/>
      <c r="H863" s="172"/>
      <c r="I863" s="29"/>
      <c r="J863" s="652"/>
      <c r="K863" s="32"/>
      <c r="L863" s="185"/>
      <c r="M863" s="658"/>
      <c r="Q863" s="166"/>
    </row>
    <row r="864" spans="1:17" s="168" customFormat="1" ht="28.5">
      <c r="A864" s="168" t="str">
        <f>IF(OR(ISBLANK(B864),LEFT(B864,1)=" ",LEFT(B864,1)="-"),"",MAX($A$2:A863)+1)</f>
        <v/>
      </c>
      <c r="B864" s="664" t="s">
        <v>2028</v>
      </c>
      <c r="C864" s="172"/>
      <c r="D864" s="29"/>
      <c r="E864" s="652"/>
      <c r="F864" s="32"/>
      <c r="G864" s="185"/>
      <c r="H864" s="172"/>
      <c r="I864" s="29"/>
      <c r="J864" s="652"/>
      <c r="K864" s="32"/>
      <c r="L864" s="185"/>
      <c r="M864" s="658"/>
      <c r="Q864" s="166"/>
    </row>
    <row r="865" spans="1:17" s="168" customFormat="1">
      <c r="B865" s="664" t="s">
        <v>2060</v>
      </c>
      <c r="C865" s="172"/>
      <c r="D865" s="29"/>
      <c r="E865" s="652"/>
      <c r="F865" s="32"/>
      <c r="G865" s="185"/>
      <c r="H865" s="172"/>
      <c r="I865" s="29"/>
      <c r="J865" s="652"/>
      <c r="K865" s="32"/>
      <c r="L865" s="185"/>
      <c r="M865" s="658"/>
      <c r="Q865" s="166"/>
    </row>
    <row r="866" spans="1:17" s="168" customFormat="1">
      <c r="B866" s="664" t="s">
        <v>2045</v>
      </c>
      <c r="C866" s="172"/>
      <c r="D866" s="29"/>
      <c r="E866" s="652"/>
      <c r="F866" s="32"/>
      <c r="G866" s="185"/>
      <c r="H866" s="172"/>
      <c r="I866" s="29"/>
      <c r="J866" s="652"/>
      <c r="K866" s="32"/>
      <c r="L866" s="185"/>
      <c r="M866" s="658"/>
      <c r="Q866" s="166"/>
    </row>
    <row r="867" spans="1:17" s="168" customFormat="1">
      <c r="B867" s="664" t="s">
        <v>1287</v>
      </c>
      <c r="C867" s="172"/>
      <c r="D867" s="29"/>
      <c r="E867" s="652"/>
      <c r="F867" s="32"/>
      <c r="G867" s="185"/>
      <c r="H867" s="172"/>
      <c r="I867" s="29"/>
      <c r="J867" s="652"/>
      <c r="K867" s="32"/>
      <c r="L867" s="185"/>
      <c r="M867" s="658"/>
      <c r="Q867" s="166"/>
    </row>
    <row r="868" spans="1:17" s="168" customFormat="1" ht="28.5">
      <c r="B868" s="664" t="s">
        <v>2023</v>
      </c>
      <c r="C868" s="172"/>
      <c r="D868" s="29"/>
      <c r="E868" s="652"/>
      <c r="F868" s="32"/>
      <c r="G868" s="185"/>
      <c r="H868" s="172"/>
      <c r="I868" s="29"/>
      <c r="J868" s="652"/>
      <c r="K868" s="32"/>
      <c r="L868" s="185"/>
      <c r="M868" s="658"/>
      <c r="Q868" s="166"/>
    </row>
    <row r="869" spans="1:17" s="168" customFormat="1">
      <c r="B869" s="664" t="s">
        <v>2055</v>
      </c>
      <c r="C869" s="172"/>
      <c r="D869" s="29"/>
      <c r="E869" s="652"/>
      <c r="F869" s="32"/>
      <c r="G869" s="185"/>
      <c r="H869" s="172"/>
      <c r="I869" s="29"/>
      <c r="J869" s="652"/>
      <c r="K869" s="32"/>
      <c r="L869" s="185"/>
      <c r="M869" s="658"/>
      <c r="Q869" s="166"/>
    </row>
    <row r="870" spans="1:17" s="168" customFormat="1">
      <c r="A870" s="168" t="str">
        <f>IF(OR(ISBLANK(B870),LEFT(B870,1)=" ",LEFT(B870,1)="-"),"",MAX($A$2:A866)+1)</f>
        <v/>
      </c>
      <c r="B870" s="444" t="s">
        <v>1281</v>
      </c>
      <c r="C870" s="172"/>
      <c r="D870" s="29"/>
      <c r="E870" s="652"/>
      <c r="F870" s="32"/>
      <c r="G870" s="185"/>
      <c r="H870" s="172"/>
      <c r="I870" s="29"/>
      <c r="J870" s="652"/>
      <c r="K870" s="32"/>
      <c r="L870" s="185"/>
      <c r="M870" s="658"/>
      <c r="Q870" s="166"/>
    </row>
    <row r="871" spans="1:17" s="168" customFormat="1">
      <c r="B871" s="444" t="s">
        <v>2109</v>
      </c>
      <c r="C871" s="172"/>
      <c r="D871" s="183" t="s">
        <v>192</v>
      </c>
      <c r="E871" s="302">
        <v>2</v>
      </c>
      <c r="F871" s="10"/>
      <c r="G871" s="32">
        <f>E871*F871</f>
        <v>0</v>
      </c>
      <c r="H871" s="172"/>
      <c r="I871" s="29"/>
      <c r="J871" s="183"/>
      <c r="K871" s="665"/>
      <c r="L871" s="185"/>
      <c r="M871" s="658"/>
      <c r="Q871" s="166"/>
    </row>
    <row r="872" spans="1:17" s="168" customFormat="1">
      <c r="B872" s="444"/>
      <c r="C872" s="172"/>
      <c r="D872" s="183"/>
      <c r="E872" s="233"/>
      <c r="F872" s="234"/>
      <c r="G872" s="32"/>
      <c r="H872" s="172"/>
      <c r="I872" s="29"/>
      <c r="J872" s="183"/>
      <c r="K872" s="32"/>
      <c r="L872" s="185"/>
      <c r="M872" s="658"/>
      <c r="Q872" s="166"/>
    </row>
    <row r="873" spans="1:17" s="168" customFormat="1">
      <c r="A873" s="168">
        <f>IF(OR(ISBLANK(B873),LEFT(B873,1)=" ",LEFT(B873,1)="-"),"",MAX($A$2:A868)+1)</f>
        <v>76</v>
      </c>
      <c r="B873" s="202" t="s">
        <v>2107</v>
      </c>
      <c r="C873" s="172"/>
      <c r="D873" s="29"/>
      <c r="E873" s="652"/>
      <c r="F873" s="32"/>
      <c r="G873" s="185"/>
      <c r="H873" s="172"/>
      <c r="I873" s="29"/>
      <c r="J873" s="652"/>
      <c r="K873" s="32"/>
      <c r="L873" s="185"/>
      <c r="M873" s="658"/>
      <c r="Q873" s="166"/>
    </row>
    <row r="874" spans="1:17" s="168" customFormat="1" ht="28.5">
      <c r="A874" s="168" t="str">
        <f>IF(OR(ISBLANK(B874),LEFT(B874,1)=" ",LEFT(B874,1)="-"),"",MAX($A$2:A873)+1)</f>
        <v/>
      </c>
      <c r="B874" s="444" t="s">
        <v>2108</v>
      </c>
      <c r="C874" s="172"/>
      <c r="D874" s="29"/>
      <c r="E874" s="652"/>
      <c r="F874" s="32"/>
      <c r="G874" s="185"/>
      <c r="H874" s="172"/>
      <c r="I874" s="29"/>
      <c r="J874" s="652"/>
      <c r="K874" s="32"/>
      <c r="L874" s="185"/>
      <c r="M874" s="658"/>
      <c r="Q874" s="166"/>
    </row>
    <row r="875" spans="1:17" s="168" customFormat="1">
      <c r="A875" s="168" t="str">
        <f>IF(OR(ISBLANK(B875),LEFT(B875,1)=" ",LEFT(B875,1)="-"),"",MAX($A$2:A874)+1)</f>
        <v/>
      </c>
      <c r="B875" s="664" t="s">
        <v>1284</v>
      </c>
      <c r="C875" s="172"/>
      <c r="D875" s="29"/>
      <c r="E875" s="652"/>
      <c r="F875" s="32"/>
      <c r="G875" s="185"/>
      <c r="H875" s="172"/>
      <c r="I875" s="29"/>
      <c r="J875" s="652"/>
      <c r="K875" s="32"/>
      <c r="L875" s="185"/>
      <c r="M875" s="658"/>
      <c r="Q875" s="166"/>
    </row>
    <row r="876" spans="1:17" s="168" customFormat="1" ht="28.5">
      <c r="A876" s="168" t="str">
        <f>IF(OR(ISBLANK(B876),LEFT(B876,1)=" ",LEFT(B876,1)="-"),"",MAX($A$2:A875)+1)</f>
        <v/>
      </c>
      <c r="B876" s="664" t="s">
        <v>2028</v>
      </c>
      <c r="C876" s="172"/>
      <c r="D876" s="29"/>
      <c r="E876" s="652"/>
      <c r="F876" s="32"/>
      <c r="G876" s="185"/>
      <c r="H876" s="172"/>
      <c r="I876" s="29"/>
      <c r="J876" s="652"/>
      <c r="K876" s="32"/>
      <c r="L876" s="185"/>
      <c r="M876" s="658"/>
      <c r="Q876" s="166"/>
    </row>
    <row r="877" spans="1:17" s="168" customFormat="1">
      <c r="B877" s="664" t="s">
        <v>2060</v>
      </c>
      <c r="C877" s="172"/>
      <c r="D877" s="29"/>
      <c r="E877" s="652"/>
      <c r="F877" s="32"/>
      <c r="G877" s="185"/>
      <c r="H877" s="172"/>
      <c r="I877" s="29"/>
      <c r="J877" s="652"/>
      <c r="K877" s="32"/>
      <c r="L877" s="185"/>
      <c r="M877" s="658"/>
      <c r="Q877" s="166"/>
    </row>
    <row r="878" spans="1:17" s="168" customFormat="1">
      <c r="B878" s="664" t="s">
        <v>2045</v>
      </c>
      <c r="C878" s="172"/>
      <c r="D878" s="29"/>
      <c r="E878" s="652"/>
      <c r="F878" s="32"/>
      <c r="G878" s="185"/>
      <c r="H878" s="172"/>
      <c r="I878" s="29"/>
      <c r="J878" s="652"/>
      <c r="K878" s="32"/>
      <c r="L878" s="185"/>
      <c r="M878" s="658"/>
      <c r="Q878" s="166"/>
    </row>
    <row r="879" spans="1:17" s="168" customFormat="1">
      <c r="B879" s="664" t="s">
        <v>1287</v>
      </c>
      <c r="C879" s="172"/>
      <c r="D879" s="29"/>
      <c r="E879" s="652"/>
      <c r="F879" s="32"/>
      <c r="G879" s="185"/>
      <c r="H879" s="172"/>
      <c r="I879" s="29"/>
      <c r="J879" s="652"/>
      <c r="K879" s="32"/>
      <c r="L879" s="185"/>
      <c r="M879" s="658"/>
      <c r="Q879" s="166"/>
    </row>
    <row r="880" spans="1:17" s="168" customFormat="1" ht="28.5">
      <c r="B880" s="664" t="s">
        <v>2023</v>
      </c>
      <c r="C880" s="172"/>
      <c r="D880" s="29"/>
      <c r="E880" s="652"/>
      <c r="F880" s="32"/>
      <c r="G880" s="185"/>
      <c r="H880" s="172"/>
      <c r="I880" s="29"/>
      <c r="J880" s="652"/>
      <c r="K880" s="32"/>
      <c r="L880" s="185"/>
      <c r="M880" s="658"/>
      <c r="Q880" s="166"/>
    </row>
    <row r="881" spans="1:17" s="168" customFormat="1">
      <c r="B881" s="664" t="s">
        <v>2055</v>
      </c>
      <c r="C881" s="172"/>
      <c r="D881" s="29"/>
      <c r="E881" s="652"/>
      <c r="F881" s="32"/>
      <c r="G881" s="185"/>
      <c r="H881" s="172"/>
      <c r="I881" s="29"/>
      <c r="J881" s="652"/>
      <c r="K881" s="32"/>
      <c r="L881" s="185"/>
      <c r="M881" s="658"/>
      <c r="Q881" s="166"/>
    </row>
    <row r="882" spans="1:17" s="168" customFormat="1">
      <c r="A882" s="168" t="str">
        <f>IF(OR(ISBLANK(B882),LEFT(B882,1)=" ",LEFT(B882,1)="-"),"",MAX($A$2:A878)+1)</f>
        <v/>
      </c>
      <c r="B882" s="444" t="s">
        <v>1281</v>
      </c>
      <c r="C882" s="172"/>
      <c r="D882" s="29"/>
      <c r="E882" s="652"/>
      <c r="F882" s="32"/>
      <c r="G882" s="185"/>
      <c r="H882" s="172"/>
      <c r="I882" s="29"/>
      <c r="J882" s="652"/>
      <c r="K882" s="32"/>
      <c r="L882" s="185"/>
      <c r="M882" s="658"/>
      <c r="Q882" s="166"/>
    </row>
    <row r="883" spans="1:17" s="168" customFormat="1">
      <c r="B883" s="444" t="s">
        <v>2110</v>
      </c>
      <c r="C883" s="172"/>
      <c r="D883" s="183" t="s">
        <v>192</v>
      </c>
      <c r="E883" s="302">
        <v>3</v>
      </c>
      <c r="F883" s="10"/>
      <c r="G883" s="32">
        <f>E883*F883</f>
        <v>0</v>
      </c>
      <c r="H883" s="172"/>
      <c r="I883" s="29"/>
      <c r="J883" s="183"/>
      <c r="K883" s="665"/>
      <c r="L883" s="185"/>
      <c r="M883" s="658"/>
      <c r="Q883" s="166"/>
    </row>
    <row r="884" spans="1:17" s="168" customFormat="1">
      <c r="B884" s="444"/>
      <c r="C884" s="172"/>
      <c r="D884" s="183"/>
      <c r="E884" s="233"/>
      <c r="F884" s="234"/>
      <c r="G884" s="32"/>
      <c r="H884" s="172"/>
      <c r="I884" s="29"/>
      <c r="J884" s="183"/>
      <c r="K884" s="32"/>
      <c r="L884" s="185"/>
      <c r="M884" s="658"/>
      <c r="Q884" s="166"/>
    </row>
    <row r="885" spans="1:17" s="231" customFormat="1">
      <c r="A885" s="644" t="s">
        <v>2173</v>
      </c>
      <c r="B885" s="645" t="s">
        <v>1656</v>
      </c>
      <c r="C885" s="646"/>
      <c r="D885" s="647"/>
      <c r="E885" s="648"/>
      <c r="F885" s="649"/>
      <c r="G885" s="649"/>
    </row>
    <row r="886" spans="1:17" s="231" customFormat="1">
      <c r="A886" s="663"/>
      <c r="B886" s="571"/>
      <c r="C886" s="346"/>
      <c r="D886" s="262"/>
      <c r="E886" s="263"/>
      <c r="F886" s="235"/>
      <c r="G886" s="235"/>
    </row>
    <row r="887" spans="1:17" s="231" customFormat="1" ht="256.5">
      <c r="A887" s="663"/>
      <c r="B887" s="281" t="s">
        <v>1728</v>
      </c>
      <c r="C887" s="346"/>
      <c r="D887" s="262"/>
      <c r="E887" s="263"/>
      <c r="F887" s="235"/>
      <c r="G887" s="235"/>
    </row>
    <row r="888" spans="1:17" s="168" customFormat="1">
      <c r="B888" s="666"/>
      <c r="C888" s="172"/>
      <c r="D888" s="183"/>
      <c r="E888" s="233"/>
      <c r="F888" s="234"/>
      <c r="G888" s="32"/>
      <c r="H888" s="172"/>
      <c r="I888" s="29"/>
      <c r="J888" s="183"/>
      <c r="K888" s="32"/>
      <c r="L888" s="185"/>
      <c r="M888" s="658"/>
      <c r="Q888" s="166"/>
    </row>
    <row r="889" spans="1:17" s="168" customFormat="1">
      <c r="A889" s="168">
        <f>IF(OR(ISBLANK(B889),LEFT(B889,1)=" ",LEFT(B889,1)="-"),"",MAX($A$2:A888)+1)</f>
        <v>77</v>
      </c>
      <c r="B889" s="202" t="s">
        <v>1727</v>
      </c>
      <c r="C889" s="202"/>
      <c r="D889" s="29"/>
      <c r="E889" s="652"/>
      <c r="F889" s="32"/>
      <c r="G889" s="32"/>
      <c r="H889" s="202"/>
      <c r="I889" s="29"/>
      <c r="J889" s="652"/>
      <c r="K889" s="32"/>
      <c r="L889" s="32"/>
      <c r="M889" s="658"/>
      <c r="Q889" s="166"/>
    </row>
    <row r="890" spans="1:17" s="168" customFormat="1">
      <c r="B890" s="399" t="s">
        <v>1719</v>
      </c>
      <c r="C890" s="202"/>
      <c r="D890" s="29"/>
      <c r="E890" s="652"/>
      <c r="F890" s="32"/>
      <c r="G890" s="32"/>
      <c r="H890" s="202"/>
      <c r="I890" s="29"/>
      <c r="J890" s="652"/>
      <c r="K890" s="32"/>
      <c r="L890" s="32"/>
      <c r="M890" s="658"/>
      <c r="Q890" s="166"/>
    </row>
    <row r="891" spans="1:17" s="168" customFormat="1">
      <c r="B891" s="399" t="s">
        <v>1723</v>
      </c>
      <c r="C891" s="202"/>
      <c r="D891" s="29"/>
      <c r="E891" s="652"/>
      <c r="F891" s="32"/>
      <c r="G891" s="32"/>
      <c r="H891" s="202"/>
      <c r="I891" s="29"/>
      <c r="J891" s="652"/>
      <c r="K891" s="32"/>
      <c r="L891" s="32"/>
      <c r="M891" s="658"/>
      <c r="Q891" s="166"/>
    </row>
    <row r="892" spans="1:17" s="168" customFormat="1">
      <c r="B892" s="399" t="s">
        <v>1722</v>
      </c>
      <c r="C892" s="202"/>
      <c r="D892" s="29"/>
      <c r="E892" s="652"/>
      <c r="F892" s="32"/>
      <c r="G892" s="32"/>
      <c r="H892" s="202"/>
      <c r="I892" s="29"/>
      <c r="J892" s="652"/>
      <c r="K892" s="32"/>
      <c r="L892" s="32"/>
      <c r="M892" s="658"/>
      <c r="Q892" s="166"/>
    </row>
    <row r="893" spans="1:17" s="168" customFormat="1">
      <c r="B893" s="664" t="s">
        <v>1721</v>
      </c>
      <c r="C893" s="172"/>
      <c r="D893" s="29"/>
      <c r="E893" s="652"/>
      <c r="F893" s="32"/>
      <c r="G893" s="185"/>
      <c r="H893" s="172"/>
      <c r="I893" s="29"/>
      <c r="J893" s="652"/>
      <c r="K893" s="32"/>
      <c r="L893" s="185"/>
      <c r="M893" s="658"/>
      <c r="Q893" s="166"/>
    </row>
    <row r="894" spans="1:17" s="168" customFormat="1" ht="42.75">
      <c r="A894" s="172"/>
      <c r="B894" s="399" t="s">
        <v>1310</v>
      </c>
      <c r="C894" s="202"/>
      <c r="D894" s="29"/>
      <c r="E894" s="652"/>
      <c r="F894" s="32"/>
      <c r="G894" s="32"/>
      <c r="H894" s="202"/>
      <c r="I894" s="29"/>
      <c r="J894" s="652"/>
      <c r="K894" s="32"/>
      <c r="L894" s="32"/>
      <c r="M894" s="658"/>
      <c r="Q894" s="166"/>
    </row>
    <row r="895" spans="1:17" s="168" customFormat="1">
      <c r="A895" s="172"/>
      <c r="B895" s="399" t="s">
        <v>1724</v>
      </c>
      <c r="C895" s="202"/>
      <c r="D895" s="29"/>
      <c r="E895" s="652"/>
      <c r="F895" s="32"/>
      <c r="G895" s="32"/>
      <c r="H895" s="202"/>
      <c r="I895" s="29"/>
      <c r="J895" s="652"/>
      <c r="K895" s="32"/>
      <c r="L895" s="32"/>
      <c r="M895" s="658"/>
      <c r="Q895" s="166"/>
    </row>
    <row r="896" spans="1:17" s="168" customFormat="1">
      <c r="A896" s="172"/>
      <c r="B896" s="172" t="s">
        <v>1309</v>
      </c>
      <c r="H896" s="202"/>
      <c r="I896" s="29"/>
      <c r="J896" s="652"/>
      <c r="K896" s="32"/>
      <c r="L896" s="32"/>
      <c r="M896" s="658"/>
      <c r="Q896" s="166"/>
    </row>
    <row r="897" spans="1:17" s="168" customFormat="1">
      <c r="A897" s="172"/>
      <c r="B897" s="664" t="s">
        <v>1726</v>
      </c>
      <c r="D897" s="183" t="s">
        <v>192</v>
      </c>
      <c r="E897" s="302">
        <v>1</v>
      </c>
      <c r="F897" s="10"/>
      <c r="G897" s="32">
        <f>E897*F897</f>
        <v>0</v>
      </c>
      <c r="H897" s="202"/>
      <c r="I897" s="29"/>
      <c r="J897" s="652"/>
      <c r="K897" s="32"/>
      <c r="L897" s="32"/>
      <c r="M897" s="658"/>
      <c r="Q897" s="166"/>
    </row>
    <row r="898" spans="1:17" s="168" customFormat="1">
      <c r="A898" s="172"/>
      <c r="B898" s="172"/>
      <c r="D898" s="183"/>
      <c r="E898" s="233"/>
      <c r="F898" s="234"/>
      <c r="G898" s="32"/>
      <c r="H898" s="202"/>
      <c r="I898" s="29"/>
      <c r="J898" s="652"/>
      <c r="K898" s="32"/>
      <c r="L898" s="32"/>
      <c r="M898" s="658"/>
      <c r="Q898" s="166"/>
    </row>
    <row r="899" spans="1:17" s="231" customFormat="1">
      <c r="A899" s="644" t="s">
        <v>2174</v>
      </c>
      <c r="B899" s="645" t="s">
        <v>1657</v>
      </c>
      <c r="C899" s="646"/>
      <c r="D899" s="647"/>
      <c r="E899" s="648"/>
      <c r="F899" s="649"/>
      <c r="G899" s="649"/>
    </row>
    <row r="900" spans="1:17" s="231" customFormat="1">
      <c r="A900" s="663"/>
      <c r="B900" s="571"/>
      <c r="C900" s="346"/>
      <c r="D900" s="262"/>
      <c r="E900" s="263"/>
      <c r="F900" s="235"/>
      <c r="G900" s="235"/>
    </row>
    <row r="901" spans="1:17" s="231" customFormat="1">
      <c r="A901" s="168">
        <f>IF(OR(ISBLANK(B901),LEFT(B901,1)=" ",LEFT(B901,1)="-"),"",MAX($A$2:A889)+1)</f>
        <v>78</v>
      </c>
      <c r="B901" s="202" t="s">
        <v>1734</v>
      </c>
      <c r="C901" s="202"/>
      <c r="D901" s="29"/>
      <c r="E901" s="652"/>
      <c r="F901" s="32"/>
      <c r="G901" s="32"/>
    </row>
    <row r="902" spans="1:17" s="168" customFormat="1" ht="99.75">
      <c r="B902" s="399" t="s">
        <v>1729</v>
      </c>
      <c r="C902" s="202"/>
      <c r="D902" s="29"/>
      <c r="E902" s="652"/>
      <c r="F902" s="32"/>
      <c r="G902" s="32"/>
      <c r="H902" s="202"/>
      <c r="I902" s="29"/>
      <c r="J902" s="652"/>
      <c r="K902" s="32"/>
      <c r="L902" s="32"/>
      <c r="M902" s="658"/>
      <c r="Q902" s="166"/>
    </row>
    <row r="903" spans="1:17" s="168" customFormat="1">
      <c r="A903" s="172"/>
      <c r="B903" s="172" t="s">
        <v>1309</v>
      </c>
      <c r="C903" s="202"/>
      <c r="D903" s="29"/>
      <c r="E903" s="652"/>
      <c r="F903" s="32"/>
      <c r="G903" s="32"/>
      <c r="H903" s="202"/>
      <c r="I903" s="29"/>
      <c r="J903" s="652"/>
      <c r="K903" s="32"/>
      <c r="L903" s="32"/>
      <c r="M903" s="658"/>
      <c r="Q903" s="166"/>
    </row>
    <row r="904" spans="1:17" s="168" customFormat="1">
      <c r="A904" s="172"/>
      <c r="B904" s="664" t="s">
        <v>1730</v>
      </c>
      <c r="H904" s="202"/>
      <c r="I904" s="29"/>
      <c r="J904" s="652"/>
      <c r="K904" s="32"/>
      <c r="L904" s="32"/>
      <c r="M904" s="658"/>
      <c r="Q904" s="166"/>
    </row>
    <row r="905" spans="1:17" s="168" customFormat="1">
      <c r="A905" s="172"/>
      <c r="D905" s="183" t="s">
        <v>192</v>
      </c>
      <c r="E905" s="302">
        <v>4</v>
      </c>
      <c r="F905" s="10"/>
      <c r="G905" s="32">
        <f>E905*F905</f>
        <v>0</v>
      </c>
      <c r="H905" s="202"/>
      <c r="I905" s="29"/>
      <c r="J905" s="652"/>
      <c r="K905" s="32"/>
      <c r="L905" s="32"/>
      <c r="M905" s="658"/>
      <c r="Q905" s="166"/>
    </row>
    <row r="906" spans="1:17" s="168" customFormat="1">
      <c r="A906" s="663"/>
      <c r="B906" s="571"/>
      <c r="C906" s="346"/>
      <c r="D906" s="262"/>
      <c r="E906" s="263"/>
      <c r="F906" s="235"/>
      <c r="G906" s="235"/>
      <c r="H906" s="202"/>
      <c r="I906" s="29"/>
      <c r="J906" s="652"/>
      <c r="K906" s="32"/>
      <c r="L906" s="32"/>
      <c r="M906" s="658"/>
      <c r="Q906" s="166"/>
    </row>
    <row r="907" spans="1:17" s="168" customFormat="1">
      <c r="A907" s="168">
        <f>IF(OR(ISBLANK(B907),LEFT(B907,1)=" ",LEFT(B907,1)="-"),"",MAX($A$2:A899)+1)</f>
        <v>78</v>
      </c>
      <c r="B907" s="202" t="s">
        <v>1733</v>
      </c>
      <c r="C907" s="202"/>
      <c r="D907" s="29"/>
      <c r="E907" s="652"/>
      <c r="F907" s="32"/>
      <c r="G907" s="32"/>
      <c r="H907" s="202"/>
      <c r="I907" s="29"/>
      <c r="J907" s="652"/>
      <c r="K907" s="32"/>
      <c r="L907" s="32"/>
      <c r="M907" s="658"/>
      <c r="Q907" s="166"/>
    </row>
    <row r="908" spans="1:17" s="231" customFormat="1" ht="99.75">
      <c r="A908" s="168"/>
      <c r="B908" s="399" t="s">
        <v>1732</v>
      </c>
      <c r="C908" s="202"/>
      <c r="D908" s="29"/>
      <c r="E908" s="652"/>
      <c r="F908" s="32"/>
      <c r="G908" s="32"/>
    </row>
    <row r="909" spans="1:17" s="168" customFormat="1">
      <c r="A909" s="172"/>
      <c r="B909" s="172" t="s">
        <v>1309</v>
      </c>
      <c r="H909" s="202"/>
      <c r="I909" s="29"/>
      <c r="J909" s="652"/>
      <c r="K909" s="32"/>
      <c r="L909" s="32"/>
      <c r="M909" s="658"/>
      <c r="Q909" s="166"/>
    </row>
    <row r="910" spans="1:17" s="168" customFormat="1">
      <c r="A910" s="172"/>
      <c r="B910" s="664" t="s">
        <v>1731</v>
      </c>
      <c r="D910" s="183" t="s">
        <v>192</v>
      </c>
      <c r="E910" s="302">
        <v>2</v>
      </c>
      <c r="F910" s="10"/>
      <c r="G910" s="32">
        <f>E910*F910</f>
        <v>0</v>
      </c>
      <c r="H910" s="202"/>
      <c r="I910" s="29"/>
      <c r="J910" s="652"/>
      <c r="K910" s="32"/>
      <c r="L910" s="32"/>
      <c r="M910" s="658"/>
      <c r="Q910" s="166"/>
    </row>
    <row r="911" spans="1:17" s="168" customFormat="1">
      <c r="A911" s="172"/>
      <c r="B911" s="664"/>
      <c r="D911" s="183"/>
      <c r="E911" s="233"/>
      <c r="F911" s="234"/>
      <c r="G911" s="32"/>
      <c r="H911" s="202"/>
      <c r="I911" s="29"/>
      <c r="J911" s="652"/>
      <c r="K911" s="32"/>
      <c r="L911" s="32"/>
      <c r="M911" s="658"/>
      <c r="Q911" s="166"/>
    </row>
    <row r="912" spans="1:17" s="168" customFormat="1">
      <c r="A912" s="663"/>
      <c r="B912" s="571"/>
      <c r="C912" s="346"/>
      <c r="D912" s="262"/>
      <c r="E912" s="263"/>
      <c r="F912" s="235"/>
      <c r="G912" s="235"/>
      <c r="H912" s="202"/>
      <c r="I912" s="29"/>
      <c r="J912" s="652"/>
      <c r="K912" s="32"/>
      <c r="L912" s="32"/>
      <c r="M912" s="658"/>
      <c r="Q912" s="166"/>
    </row>
    <row r="913" spans="1:17" s="231" customFormat="1">
      <c r="A913" s="168">
        <f>IF(OR(ISBLANK(B913),LEFT(B913,1)=" ",LEFT(B913,1)="-"),"",MAX($A$2:A899)+1)</f>
        <v>78</v>
      </c>
      <c r="B913" s="202" t="s">
        <v>1655</v>
      </c>
      <c r="C913" s="202"/>
      <c r="D913" s="29"/>
      <c r="E913" s="652"/>
      <c r="F913" s="32"/>
      <c r="G913" s="32"/>
    </row>
    <row r="914" spans="1:17" s="168" customFormat="1" ht="28.5">
      <c r="B914" s="399" t="s">
        <v>1725</v>
      </c>
      <c r="C914" s="202"/>
      <c r="D914" s="29"/>
      <c r="E914" s="652"/>
      <c r="F914" s="32"/>
      <c r="G914" s="32"/>
      <c r="H914" s="172"/>
      <c r="I914" s="29"/>
      <c r="J914" s="183"/>
      <c r="K914" s="32"/>
      <c r="L914" s="185"/>
      <c r="M914" s="658"/>
      <c r="Q914" s="166"/>
    </row>
    <row r="915" spans="1:17" s="168" customFormat="1">
      <c r="B915" s="399" t="s">
        <v>1723</v>
      </c>
      <c r="C915" s="202"/>
      <c r="D915" s="29"/>
      <c r="E915" s="652"/>
      <c r="F915" s="32"/>
      <c r="G915" s="32"/>
      <c r="H915" s="202"/>
      <c r="I915" s="29"/>
      <c r="J915" s="652"/>
      <c r="K915" s="32"/>
      <c r="L915" s="32"/>
      <c r="M915" s="658"/>
      <c r="Q915" s="166"/>
    </row>
    <row r="916" spans="1:17" s="231" customFormat="1">
      <c r="A916" s="168"/>
      <c r="B916" s="399" t="s">
        <v>1722</v>
      </c>
      <c r="C916" s="202"/>
      <c r="D916" s="29"/>
      <c r="E916" s="652"/>
      <c r="F916" s="32"/>
      <c r="G916" s="32"/>
    </row>
    <row r="917" spans="1:17" s="168" customFormat="1">
      <c r="B917" s="664" t="s">
        <v>1721</v>
      </c>
      <c r="C917" s="172"/>
      <c r="D917" s="29"/>
      <c r="E917" s="652"/>
      <c r="F917" s="32"/>
      <c r="G917" s="185"/>
      <c r="H917" s="172"/>
      <c r="I917" s="29"/>
      <c r="J917" s="183"/>
      <c r="K917" s="32"/>
      <c r="L917" s="185"/>
      <c r="M917" s="658"/>
      <c r="Q917" s="166"/>
    </row>
    <row r="918" spans="1:17" s="168" customFormat="1" ht="42.75">
      <c r="A918" s="172"/>
      <c r="B918" s="399" t="s">
        <v>1310</v>
      </c>
      <c r="C918" s="202"/>
      <c r="D918" s="29"/>
      <c r="E918" s="652"/>
      <c r="F918" s="32"/>
      <c r="G918" s="32"/>
      <c r="I918" s="29"/>
      <c r="J918" s="390"/>
      <c r="K918" s="185"/>
      <c r="L918" s="185"/>
      <c r="M918" s="658"/>
      <c r="Q918" s="166"/>
    </row>
    <row r="919" spans="1:17" s="294" customFormat="1">
      <c r="A919" s="172"/>
      <c r="B919" s="399" t="s">
        <v>1724</v>
      </c>
      <c r="C919" s="168"/>
      <c r="D919" s="168"/>
      <c r="E919" s="168"/>
      <c r="F919" s="168"/>
      <c r="G919" s="168"/>
      <c r="H919" s="534"/>
      <c r="I919" s="667"/>
      <c r="J919" s="394"/>
      <c r="K919" s="536"/>
      <c r="L919" s="536"/>
      <c r="M919" s="656"/>
      <c r="Q919" s="657"/>
    </row>
    <row r="920" spans="1:17" s="168" customFormat="1">
      <c r="A920" s="172"/>
      <c r="B920" s="172" t="s">
        <v>1309</v>
      </c>
      <c r="D920" s="183" t="s">
        <v>192</v>
      </c>
      <c r="E920" s="302">
        <v>1</v>
      </c>
      <c r="F920" s="10"/>
      <c r="G920" s="32">
        <f>E920*F920</f>
        <v>0</v>
      </c>
      <c r="H920" s="161"/>
      <c r="I920" s="668"/>
      <c r="J920" s="390"/>
      <c r="K920" s="537"/>
      <c r="L920" s="537"/>
      <c r="M920" s="658"/>
      <c r="Q920" s="166"/>
    </row>
    <row r="921" spans="1:17" s="168" customFormat="1">
      <c r="A921" s="172"/>
      <c r="B921" s="664" t="s">
        <v>1720</v>
      </c>
      <c r="D921" s="183"/>
      <c r="E921" s="233"/>
      <c r="F921" s="234"/>
      <c r="G921" s="32"/>
      <c r="H921" s="161"/>
      <c r="I921" s="668"/>
      <c r="J921" s="390"/>
      <c r="K921" s="537"/>
      <c r="L921" s="537"/>
      <c r="M921" s="658"/>
      <c r="Q921" s="166"/>
    </row>
    <row r="922" spans="1:17" s="670" customFormat="1">
      <c r="A922" s="663"/>
      <c r="B922" s="571"/>
      <c r="C922" s="346"/>
      <c r="D922" s="262"/>
      <c r="E922" s="263"/>
      <c r="F922" s="235"/>
      <c r="G922" s="235"/>
      <c r="H922" s="669"/>
      <c r="I922" s="165"/>
      <c r="J922" s="390"/>
      <c r="K922" s="32"/>
      <c r="L922" s="32"/>
      <c r="M922" s="658"/>
      <c r="Q922" s="671"/>
    </row>
    <row r="923" spans="1:17" s="168" customFormat="1">
      <c r="A923" s="644" t="s">
        <v>2175</v>
      </c>
      <c r="B923" s="645" t="s">
        <v>1703</v>
      </c>
      <c r="C923" s="646"/>
      <c r="D923" s="647"/>
      <c r="E923" s="648"/>
      <c r="F923" s="649"/>
      <c r="G923" s="649"/>
      <c r="I923" s="29"/>
      <c r="J923" s="390"/>
      <c r="K923" s="185"/>
      <c r="L923" s="185"/>
      <c r="M923" s="658"/>
      <c r="Q923" s="166"/>
    </row>
    <row r="924" spans="1:17" s="294" customFormat="1">
      <c r="A924" s="168"/>
      <c r="B924" s="202"/>
      <c r="C924" s="172"/>
      <c r="D924" s="183"/>
      <c r="E924" s="233"/>
      <c r="F924" s="234"/>
      <c r="G924" s="32"/>
      <c r="H924" s="534"/>
      <c r="I924" s="667"/>
      <c r="J924" s="394"/>
      <c r="K924" s="536"/>
      <c r="L924" s="536"/>
      <c r="M924" s="656"/>
      <c r="Q924" s="657"/>
    </row>
    <row r="925" spans="1:17" s="168" customFormat="1">
      <c r="D925" s="29"/>
      <c r="E925" s="390"/>
      <c r="F925" s="185"/>
      <c r="G925" s="185"/>
      <c r="H925" s="161"/>
      <c r="I925" s="668"/>
      <c r="J925" s="390"/>
      <c r="K925" s="537"/>
      <c r="L925" s="537"/>
      <c r="M925" s="658"/>
      <c r="Q925" s="166"/>
    </row>
    <row r="926" spans="1:17" s="168" customFormat="1" ht="270.75">
      <c r="A926" s="168">
        <f>IF(OR(ISBLANK(B926),LEFT(B926,1)=" ",LEFT(B926,1)="-"),"",MAX($A$2:A925)+1)</f>
        <v>79</v>
      </c>
      <c r="B926" s="168" t="s">
        <v>1704</v>
      </c>
      <c r="C926" s="534"/>
      <c r="D926" s="390" t="s">
        <v>192</v>
      </c>
      <c r="E926" s="350">
        <v>2</v>
      </c>
      <c r="F926" s="10"/>
      <c r="G926" s="32">
        <f t="shared" ref="G926" si="0">E926*F926</f>
        <v>0</v>
      </c>
      <c r="H926" s="161"/>
      <c r="I926" s="668"/>
      <c r="J926" s="390"/>
      <c r="K926" s="537"/>
      <c r="L926" s="537"/>
      <c r="M926" s="658"/>
      <c r="Q926" s="166"/>
    </row>
    <row r="927" spans="1:17" s="168" customFormat="1">
      <c r="B927" s="168" t="s">
        <v>1304</v>
      </c>
      <c r="C927" s="161"/>
      <c r="D927" s="165"/>
      <c r="E927" s="390"/>
      <c r="F927" s="537"/>
      <c r="G927" s="537"/>
      <c r="H927" s="161"/>
      <c r="I927" s="668"/>
      <c r="J927" s="390"/>
      <c r="K927" s="537"/>
      <c r="L927" s="537"/>
      <c r="M927" s="658"/>
      <c r="Q927" s="166"/>
    </row>
    <row r="928" spans="1:17" s="168" customFormat="1" ht="256.5">
      <c r="A928" s="168">
        <f>IF(OR(ISBLANK(B928),LEFT(B928,1)=" ",LEFT(B928,1)="-"),"",MAX($A$2:A927)+1)</f>
        <v>80</v>
      </c>
      <c r="B928" s="168" t="s">
        <v>1705</v>
      </c>
      <c r="D928" s="390" t="s">
        <v>192</v>
      </c>
      <c r="E928" s="350">
        <v>1</v>
      </c>
      <c r="F928" s="10"/>
      <c r="G928" s="32">
        <f t="shared" ref="G928" si="1">E928*F928</f>
        <v>0</v>
      </c>
      <c r="H928" s="161"/>
      <c r="I928" s="165"/>
      <c r="J928" s="390"/>
      <c r="K928" s="32"/>
      <c r="L928" s="32"/>
      <c r="M928" s="658"/>
      <c r="Q928" s="166"/>
    </row>
    <row r="929" spans="1:17" s="168" customFormat="1">
      <c r="A929" s="658"/>
      <c r="D929" s="390"/>
      <c r="E929" s="165"/>
      <c r="F929" s="234"/>
      <c r="G929" s="32"/>
      <c r="H929" s="161"/>
      <c r="I929" s="668"/>
      <c r="J929" s="390"/>
      <c r="K929" s="537"/>
      <c r="L929" s="537"/>
      <c r="M929" s="658"/>
      <c r="Q929" s="166"/>
    </row>
    <row r="930" spans="1:17" s="168" customFormat="1">
      <c r="A930" s="644" t="s">
        <v>2175</v>
      </c>
      <c r="B930" s="645" t="s">
        <v>1308</v>
      </c>
      <c r="C930" s="646"/>
      <c r="D930" s="647"/>
      <c r="E930" s="648"/>
      <c r="F930" s="649"/>
      <c r="G930" s="649"/>
      <c r="H930" s="161"/>
      <c r="I930" s="668"/>
      <c r="J930" s="390"/>
      <c r="K930" s="537"/>
      <c r="L930" s="537"/>
      <c r="M930" s="658"/>
      <c r="Q930" s="166"/>
    </row>
    <row r="931" spans="1:17" s="168" customFormat="1" ht="29.45" customHeight="1">
      <c r="B931" s="202"/>
      <c r="C931" s="172"/>
      <c r="D931" s="183"/>
      <c r="E931" s="233"/>
      <c r="F931" s="234"/>
      <c r="G931" s="32"/>
      <c r="H931" s="161"/>
      <c r="I931" s="668"/>
      <c r="J931" s="390"/>
      <c r="K931" s="537"/>
      <c r="L931" s="537"/>
      <c r="M931" s="658"/>
      <c r="Q931" s="166"/>
    </row>
    <row r="932" spans="1:17" s="168" customFormat="1">
      <c r="D932" s="29"/>
      <c r="E932" s="390"/>
      <c r="F932" s="185"/>
      <c r="G932" s="185"/>
      <c r="H932" s="161"/>
      <c r="I932" s="165"/>
      <c r="J932" s="390"/>
      <c r="K932" s="32"/>
      <c r="L932" s="32"/>
      <c r="M932" s="658"/>
      <c r="Q932" s="166"/>
    </row>
    <row r="933" spans="1:17" s="670" customFormat="1" ht="399">
      <c r="A933" s="168">
        <f>IF(OR(ISBLANK(B933),LEFT(B933,1)=" ",LEFT(B933,1)="-"),"",MAX($A$2:A932)+1)</f>
        <v>81</v>
      </c>
      <c r="B933" s="168" t="s">
        <v>1694</v>
      </c>
      <c r="C933" s="534"/>
      <c r="D933" s="535"/>
      <c r="E933" s="394"/>
      <c r="F933" s="536"/>
      <c r="G933" s="536"/>
      <c r="H933" s="669"/>
      <c r="I933" s="165"/>
      <c r="J933" s="390"/>
      <c r="K933" s="32"/>
      <c r="L933" s="32"/>
      <c r="M933" s="658"/>
      <c r="Q933" s="671"/>
    </row>
    <row r="934" spans="1:17" s="670" customFormat="1">
      <c r="A934" s="168"/>
      <c r="B934" s="168" t="s">
        <v>1304</v>
      </c>
      <c r="C934" s="161"/>
      <c r="D934" s="165"/>
      <c r="E934" s="390"/>
      <c r="F934" s="537"/>
      <c r="G934" s="537"/>
      <c r="H934" s="669"/>
      <c r="I934" s="165"/>
      <c r="J934" s="390"/>
      <c r="K934" s="32"/>
      <c r="L934" s="32"/>
      <c r="M934" s="658"/>
      <c r="Q934" s="671"/>
    </row>
    <row r="935" spans="1:17" s="231" customFormat="1">
      <c r="A935" s="658" t="s">
        <v>1271</v>
      </c>
      <c r="B935" s="168" t="s">
        <v>1695</v>
      </c>
      <c r="C935" s="168"/>
      <c r="D935" s="390" t="s">
        <v>192</v>
      </c>
      <c r="E935" s="350">
        <v>1</v>
      </c>
      <c r="F935" s="10"/>
      <c r="G935" s="32">
        <f t="shared" ref="G935:G937" si="2">E935*F935</f>
        <v>0</v>
      </c>
    </row>
    <row r="936" spans="1:17" s="294" customFormat="1" ht="42.75">
      <c r="A936" s="658" t="s">
        <v>1272</v>
      </c>
      <c r="B936" s="168" t="s">
        <v>1696</v>
      </c>
      <c r="C936" s="168"/>
      <c r="D936" s="390" t="s">
        <v>192</v>
      </c>
      <c r="E936" s="350">
        <v>1</v>
      </c>
      <c r="F936" s="10"/>
      <c r="G936" s="32">
        <f t="shared" si="2"/>
        <v>0</v>
      </c>
      <c r="H936" s="534"/>
      <c r="I936" s="667"/>
      <c r="J936" s="394"/>
      <c r="K936" s="536"/>
      <c r="L936" s="536"/>
      <c r="M936" s="656"/>
      <c r="Q936" s="657"/>
    </row>
    <row r="937" spans="1:17" s="294" customFormat="1">
      <c r="A937" s="658" t="s">
        <v>1273</v>
      </c>
      <c r="B937" s="168" t="s">
        <v>1697</v>
      </c>
      <c r="C937" s="168"/>
      <c r="D937" s="390" t="s">
        <v>192</v>
      </c>
      <c r="E937" s="350">
        <v>6</v>
      </c>
      <c r="F937" s="10"/>
      <c r="G937" s="32">
        <f t="shared" si="2"/>
        <v>0</v>
      </c>
      <c r="H937" s="534"/>
      <c r="I937" s="667"/>
      <c r="J937" s="394"/>
      <c r="K937" s="536"/>
      <c r="L937" s="536"/>
      <c r="M937" s="656"/>
      <c r="Q937" s="657"/>
    </row>
    <row r="938" spans="1:17" s="294" customFormat="1">
      <c r="A938" s="658" t="s">
        <v>1271</v>
      </c>
      <c r="B938" s="168" t="s">
        <v>1698</v>
      </c>
      <c r="C938" s="168"/>
      <c r="D938" s="390" t="s">
        <v>192</v>
      </c>
      <c r="E938" s="350">
        <v>1</v>
      </c>
      <c r="F938" s="10"/>
      <c r="G938" s="32">
        <f>E938*F938</f>
        <v>0</v>
      </c>
      <c r="H938" s="534"/>
      <c r="J938" s="394"/>
      <c r="K938" s="672"/>
      <c r="L938" s="655"/>
      <c r="M938" s="656"/>
      <c r="Q938" s="657"/>
    </row>
    <row r="939" spans="1:17" s="294" customFormat="1" ht="42.75">
      <c r="A939" s="658" t="s">
        <v>1274</v>
      </c>
      <c r="B939" s="168" t="s">
        <v>1699</v>
      </c>
      <c r="C939" s="168"/>
      <c r="D939" s="390" t="s">
        <v>192</v>
      </c>
      <c r="E939" s="350">
        <v>1</v>
      </c>
      <c r="F939" s="10"/>
      <c r="G939" s="32">
        <f t="shared" ref="G939:G942" si="3">E939*F939</f>
        <v>0</v>
      </c>
      <c r="H939" s="534"/>
      <c r="J939" s="394"/>
      <c r="K939" s="655"/>
      <c r="L939" s="655"/>
      <c r="M939" s="656"/>
      <c r="Q939" s="657"/>
    </row>
    <row r="940" spans="1:17" s="294" customFormat="1" ht="42.75">
      <c r="A940" s="658" t="s">
        <v>1275</v>
      </c>
      <c r="B940" s="168" t="s">
        <v>1700</v>
      </c>
      <c r="C940" s="168"/>
      <c r="D940" s="390" t="s">
        <v>192</v>
      </c>
      <c r="E940" s="350">
        <v>1</v>
      </c>
      <c r="F940" s="10"/>
      <c r="G940" s="32">
        <f t="shared" si="3"/>
        <v>0</v>
      </c>
      <c r="H940" s="534"/>
      <c r="J940" s="394"/>
      <c r="K940" s="672"/>
      <c r="L940" s="655"/>
      <c r="M940" s="656"/>
      <c r="Q940" s="657"/>
    </row>
    <row r="941" spans="1:17" s="294" customFormat="1" ht="42.75">
      <c r="A941" s="658" t="s">
        <v>1701</v>
      </c>
      <c r="B941" s="168" t="s">
        <v>1702</v>
      </c>
      <c r="C941" s="168"/>
      <c r="D941" s="390" t="s">
        <v>192</v>
      </c>
      <c r="E941" s="350">
        <v>1</v>
      </c>
      <c r="F941" s="10"/>
      <c r="G941" s="32">
        <f t="shared" si="3"/>
        <v>0</v>
      </c>
      <c r="H941" s="534"/>
      <c r="J941" s="394"/>
      <c r="K941" s="672"/>
      <c r="L941" s="655"/>
      <c r="M941" s="656"/>
      <c r="Q941" s="657"/>
    </row>
    <row r="942" spans="1:17" s="294" customFormat="1">
      <c r="A942" s="658" t="s">
        <v>1276</v>
      </c>
      <c r="B942" s="168" t="s">
        <v>1693</v>
      </c>
      <c r="C942" s="168"/>
      <c r="D942" s="390" t="s">
        <v>192</v>
      </c>
      <c r="E942" s="350">
        <v>10</v>
      </c>
      <c r="F942" s="10"/>
      <c r="G942" s="32">
        <f t="shared" si="3"/>
        <v>0</v>
      </c>
      <c r="H942" s="161"/>
      <c r="I942" s="165"/>
      <c r="J942" s="183"/>
      <c r="K942" s="537"/>
      <c r="L942" s="185"/>
    </row>
    <row r="943" spans="1:17" s="168" customFormat="1">
      <c r="A943" s="658"/>
      <c r="D943" s="390"/>
      <c r="E943" s="165"/>
      <c r="F943" s="234"/>
      <c r="G943" s="32"/>
      <c r="H943" s="202"/>
      <c r="I943" s="29"/>
      <c r="J943" s="652"/>
      <c r="K943" s="32"/>
      <c r="L943" s="32"/>
      <c r="M943" s="658"/>
      <c r="Q943" s="166"/>
    </row>
    <row r="944" spans="1:17">
      <c r="A944" s="644" t="s">
        <v>2176</v>
      </c>
      <c r="B944" s="645" t="s">
        <v>1448</v>
      </c>
      <c r="C944" s="646"/>
      <c r="D944" s="647"/>
      <c r="E944" s="648"/>
      <c r="F944" s="649"/>
      <c r="G944" s="649"/>
      <c r="H944" s="233"/>
      <c r="I944" s="233"/>
      <c r="J944" s="233"/>
    </row>
    <row r="945" spans="1:7">
      <c r="A945" s="658"/>
      <c r="B945" s="202"/>
      <c r="C945" s="161"/>
      <c r="D945" s="165"/>
      <c r="E945" s="390"/>
      <c r="F945" s="537"/>
      <c r="G945" s="537"/>
    </row>
    <row r="946" spans="1:7">
      <c r="A946" s="658"/>
      <c r="B946" s="168"/>
      <c r="C946" s="161"/>
      <c r="D946" s="165"/>
      <c r="E946" s="390"/>
      <c r="F946" s="537"/>
      <c r="G946" s="537"/>
    </row>
    <row r="947" spans="1:7" ht="114">
      <c r="A947" s="168">
        <f>IF(OR(ISBLANK(B947),LEFT(B947,1)=" ",LEFT(B947,1)="-"),"",MAX($A$2:A946)+1)</f>
        <v>82</v>
      </c>
      <c r="B947" s="168" t="s">
        <v>1551</v>
      </c>
      <c r="C947" s="168"/>
      <c r="D947" s="390" t="s">
        <v>286</v>
      </c>
      <c r="E947" s="673">
        <v>250</v>
      </c>
      <c r="F947" s="10"/>
      <c r="G947" s="32">
        <f>E947*F947</f>
        <v>0</v>
      </c>
    </row>
    <row r="948" spans="1:7">
      <c r="A948" s="168"/>
      <c r="B948" s="168"/>
      <c r="C948" s="168"/>
      <c r="D948" s="390"/>
      <c r="E948" s="668"/>
      <c r="F948" s="32"/>
      <c r="G948" s="32"/>
    </row>
    <row r="949" spans="1:7" ht="114">
      <c r="A949" s="168">
        <f>IF(OR(ISBLANK(B949),LEFT(B949,1)=" ",LEFT(B949,1)="-"),"",MAX($A$2:A948)+1)</f>
        <v>83</v>
      </c>
      <c r="B949" s="168" t="s">
        <v>1311</v>
      </c>
      <c r="C949" s="168"/>
      <c r="D949" s="390" t="s">
        <v>286</v>
      </c>
      <c r="E949" s="673">
        <v>500</v>
      </c>
      <c r="F949" s="10"/>
      <c r="G949" s="32">
        <f>E949*F949</f>
        <v>0</v>
      </c>
    </row>
    <row r="950" spans="1:7">
      <c r="A950" s="168"/>
      <c r="B950" s="168"/>
      <c r="C950" s="168"/>
      <c r="D950" s="390"/>
      <c r="E950" s="668"/>
      <c r="F950" s="234"/>
      <c r="G950" s="32"/>
    </row>
    <row r="951" spans="1:7" ht="15" thickBot="1">
      <c r="A951" s="674" t="str">
        <f>+A8</f>
        <v>B.12.</v>
      </c>
      <c r="B951" s="675" t="str">
        <f>+B8</f>
        <v>Stavbno pohištvo</v>
      </c>
      <c r="C951" s="353" t="s">
        <v>189</v>
      </c>
      <c r="D951" s="354"/>
      <c r="E951" s="354"/>
      <c r="F951" s="676"/>
      <c r="G951" s="355">
        <f>SUM(G128:G950)</f>
        <v>0</v>
      </c>
    </row>
    <row r="952" spans="1:7" ht="15" thickTop="1">
      <c r="A952" s="230"/>
      <c r="B952" s="321"/>
      <c r="C952" s="249"/>
      <c r="D952" s="262"/>
      <c r="E952" s="263"/>
      <c r="F952" s="235"/>
      <c r="G952" s="282"/>
    </row>
  </sheetData>
  <sheetProtection algorithmName="SHA-512" hashValue="KI1YKKS6Zr1+uydZuuujszsv2ZUOtQREkUlIf+ahsbg8rdtzDwsMNjM2oeT0oCesm33ffdWtaJei4jVBQM8YOw==" saltValue="PUq5ANffogzvSLSsff+5ZA==" spinCount="100000" sheet="1" objects="1" scenarios="1" selectLockedCells="1"/>
  <protectedRanges>
    <protectedRange sqref="K111:L127 F111:G127" name="Obseg5_15_1_3_2"/>
    <protectedRange sqref="K894:L898 F897:G898 F949:F950 K943:L943 F424:G425 F920:G921 K132:L135 F132:G135 F647:G648 F859:G860 F317:G317 F683:G684 F719:G720 F928:F929 F306:G308 F918:G918 F312:G313 F320:G320 F707:G708 F913:G916 F931:G931 F351:G351 F341:G341 F363:G364 F336:G336 F387:G388 F910:G911 F905:G905 K915:L915 F901:G903 F907:G908 K902:L907 F137:G301 K137:L301 F375:G376 F399:G400 F505:G507 F516:G518 F528:G528 F539:G539 F436:G437 F599:G600 F611:G612 F624:G625 F635:G635 F935:F943 F588:G589 K909:L912 F926 F888:G892 F454:G455 F480:G481 F493:G494 F947 F924:G924 F445:G446 F844:G846 F326:G327 F334:G334 F411:G412 F671:G672 F883:G884 F871:G872 F467:G468 F550:G550 F563:G563 F576:G577 F552:G552 K889:L892 F894:G895 F565:G565 F695:G696 F659:G660 F731:G732 F743:G744 F818:G819 F756:G757 F781:G782 F793:G794 F831:G832 F769:G770 F805:G806" name="Obseg5_15_1_3_1_1"/>
    <protectedRange sqref="K302:K334 F321:G325 F302:G304 F309:G311 F314:G316 F318:G318 F328:G333" name="Obseg5_15_1_3_3_1"/>
    <protectedRange sqref="L302:L334" name="Obseg5_4_4_10_1_1_3"/>
    <protectedRange sqref="G335" name="Obseg5_4_4_10_1_1_1_1"/>
    <protectedRange sqref="G947 G926 K922:L922 G928:G929 K928:L928 G935:G943 K932:L934 G949:G950" name="Obseg5_15_1_3_5_1"/>
    <protectedRange sqref="F925 K918 F932 K923" name="Obseg5_6_2_1_1_1"/>
    <protectedRange sqref="G925 L918 G932 L923" name="Obseg5_4_4_10_1_1_2_1"/>
    <protectedRange sqref="F927:G927 K925:L927 K929:L931 F934:G934 K920:L921" name="Obseg5_11_1_4"/>
    <protectedRange sqref="F697:F706 F709:F718 F917 K888 K914 F578:F587 F661:F670 F893 K917 F401:F410 K893 F447:F453 K336 F456:F466 F469:F479 K341:K351 F342:F350 F353:F362 F365:F374 F377:F386 F389:F398 F508:F515 F519:F527 F426:F435 F601:F610 F613:F623 F590:F598 F482:F492 F438:F444 F530:F538 F495:F504 F673:F682 F553:F562 F626:F634 F637:F646 F649:F658 F540:F548 F566:F575 F685:F694 F721:F730 F733:F742 F807:F817 F745:F755 F771:F780 F783:F792 F820:F830 F833:F842 F847:F857 F861:F870 F873:F882 F413:F423 F758:F768 F795:F804 K353:K884" name="Obseg5_15_1_3_7_1"/>
    <protectedRange sqref="G697:G706 G709:G718 G917 L888 L914 G578:G587 G661:G670 G893 L917 G401:G410 L893 G447:G453 L336 G456:G466 G469:G479 L341:L351 G342:G350 G353:G362 G365:G374 G377:G386 G389:G398 G508:G515 G519:G527 G426:G435 G601:G610 G613:G623 G590:G598 G482:G492 G438:G444 G530:G538 G495:G504 G673:G682 G553:G562 G626:G634 G637:G646 G649:G658 G540:G548 G566:G575 G685:G694 G721:G730 G733:G742 G807:G817 G745:G755 G771:G780 G783:G792 G820:G830 G833:G842 G847:G857 G861:G870 G873:G882 G413:G423 G758:G768 G795:G804 L353:L884" name="Obseg5_4_4_10_1_1_5_1"/>
    <protectedRange sqref="K919:L919 F933:G933 K924:L924" name="Obseg5_11_1_1_1"/>
    <protectedRange sqref="F948:G948 K938:L941" name="Obseg5_15_1_3_4_1"/>
    <protectedRange sqref="K936:L937 F945:G946" name="Obseg5_11_1_2_1"/>
    <protectedRange sqref="L942" name="Obseg5_4_4_10_1_1_4_1"/>
    <protectedRange sqref="K942" name="Obseg5_11_1_3_1"/>
  </protectedRanges>
  <mergeCells count="85">
    <mergeCell ref="B99:C99"/>
    <mergeCell ref="B100:C100"/>
    <mergeCell ref="B101:C101"/>
    <mergeCell ref="B102:C102"/>
    <mergeCell ref="B104:C104"/>
    <mergeCell ref="B103:C103"/>
    <mergeCell ref="B94:C94"/>
    <mergeCell ref="B95:C95"/>
    <mergeCell ref="B96:C96"/>
    <mergeCell ref="B97:C97"/>
    <mergeCell ref="B98:C98"/>
    <mergeCell ref="B90:C90"/>
    <mergeCell ref="B91:C91"/>
    <mergeCell ref="B92:C92"/>
    <mergeCell ref="B93:C93"/>
    <mergeCell ref="B85:C85"/>
    <mergeCell ref="B86:C86"/>
    <mergeCell ref="B87:C87"/>
    <mergeCell ref="B88:C88"/>
    <mergeCell ref="B89:C89"/>
    <mergeCell ref="B80:C80"/>
    <mergeCell ref="B81:C81"/>
    <mergeCell ref="B82:C82"/>
    <mergeCell ref="B83:C83"/>
    <mergeCell ref="B84:C84"/>
    <mergeCell ref="B75:C75"/>
    <mergeCell ref="B76:C76"/>
    <mergeCell ref="B77:C77"/>
    <mergeCell ref="B78:C78"/>
    <mergeCell ref="B79:C79"/>
    <mergeCell ref="B70:C70"/>
    <mergeCell ref="B71:C71"/>
    <mergeCell ref="B72:C72"/>
    <mergeCell ref="B73:C73"/>
    <mergeCell ref="B74:C74"/>
    <mergeCell ref="B65:C65"/>
    <mergeCell ref="B66:C66"/>
    <mergeCell ref="B67:C67"/>
    <mergeCell ref="B68:C68"/>
    <mergeCell ref="B69:C69"/>
    <mergeCell ref="B60:C60"/>
    <mergeCell ref="B61:C61"/>
    <mergeCell ref="B62:C62"/>
    <mergeCell ref="B63:C63"/>
    <mergeCell ref="B64:C64"/>
    <mergeCell ref="B55:C55"/>
    <mergeCell ref="B56:C56"/>
    <mergeCell ref="B57:C57"/>
    <mergeCell ref="B58:C58"/>
    <mergeCell ref="B59:C59"/>
    <mergeCell ref="B50:C50"/>
    <mergeCell ref="B51:C51"/>
    <mergeCell ref="B52:C52"/>
    <mergeCell ref="B53:C53"/>
    <mergeCell ref="B54:C54"/>
    <mergeCell ref="B45:C45"/>
    <mergeCell ref="B46:C46"/>
    <mergeCell ref="B47:C47"/>
    <mergeCell ref="B48:C48"/>
    <mergeCell ref="B49:C49"/>
    <mergeCell ref="B38:C38"/>
    <mergeCell ref="B39:C39"/>
    <mergeCell ref="B41:C41"/>
    <mergeCell ref="B42:C42"/>
    <mergeCell ref="B44:C44"/>
    <mergeCell ref="B33:C33"/>
    <mergeCell ref="B34:C34"/>
    <mergeCell ref="B35:C35"/>
    <mergeCell ref="B36:C36"/>
    <mergeCell ref="B37:C37"/>
    <mergeCell ref="B26:C26"/>
    <mergeCell ref="B27:C27"/>
    <mergeCell ref="B28:C28"/>
    <mergeCell ref="B29:C29"/>
    <mergeCell ref="B30:C30"/>
    <mergeCell ref="B21:C21"/>
    <mergeCell ref="B22:C22"/>
    <mergeCell ref="B23:C23"/>
    <mergeCell ref="B24:C24"/>
    <mergeCell ref="B25:C25"/>
    <mergeCell ref="B13:C13"/>
    <mergeCell ref="B15:C15"/>
    <mergeCell ref="B17:C17"/>
    <mergeCell ref="B19:C19"/>
    <mergeCell ref="B20:C20"/>
  </mergeCells>
  <conditionalFormatting sqref="A129 A341:A351 A353:A884">
    <cfRule type="expression" dxfId="46" priority="33">
      <formula>A129="x"</formula>
    </cfRule>
  </conditionalFormatting>
  <conditionalFormatting sqref="A132 A302:A336 A888:A893 A913:A917">
    <cfRule type="expression" dxfId="45" priority="40">
      <formula>A132="x"</formula>
    </cfRule>
  </conditionalFormatting>
  <conditionalFormatting sqref="A138">
    <cfRule type="expression" dxfId="44" priority="32">
      <formula>A138="x"</formula>
    </cfRule>
  </conditionalFormatting>
  <conditionalFormatting sqref="A143">
    <cfRule type="expression" dxfId="43" priority="31">
      <formula>A143="x"</formula>
    </cfRule>
  </conditionalFormatting>
  <conditionalFormatting sqref="A149">
    <cfRule type="expression" dxfId="42" priority="30">
      <formula>A149="x"</formula>
    </cfRule>
  </conditionalFormatting>
  <conditionalFormatting sqref="A154">
    <cfRule type="expression" dxfId="41" priority="29">
      <formula>A154="x"</formula>
    </cfRule>
  </conditionalFormatting>
  <conditionalFormatting sqref="A159">
    <cfRule type="expression" dxfId="40" priority="28">
      <formula>A159="x"</formula>
    </cfRule>
  </conditionalFormatting>
  <conditionalFormatting sqref="A164">
    <cfRule type="expression" dxfId="39" priority="27">
      <formula>A164="x"</formula>
    </cfRule>
  </conditionalFormatting>
  <conditionalFormatting sqref="A169">
    <cfRule type="expression" dxfId="38" priority="26">
      <formula>A169="x"</formula>
    </cfRule>
  </conditionalFormatting>
  <conditionalFormatting sqref="A174">
    <cfRule type="expression" dxfId="37" priority="25">
      <formula>A174="x"</formula>
    </cfRule>
  </conditionalFormatting>
  <conditionalFormatting sqref="A179:A180">
    <cfRule type="expression" dxfId="36" priority="39">
      <formula>A179="x"</formula>
    </cfRule>
  </conditionalFormatting>
  <conditionalFormatting sqref="A185:A186">
    <cfRule type="expression" dxfId="35" priority="24">
      <formula>A185="x"</formula>
    </cfRule>
  </conditionalFormatting>
  <conditionalFormatting sqref="A190:A191">
    <cfRule type="expression" dxfId="34" priority="23">
      <formula>A190="x"</formula>
    </cfRule>
  </conditionalFormatting>
  <conditionalFormatting sqref="A196:A197">
    <cfRule type="expression" dxfId="33" priority="22">
      <formula>A196="x"</formula>
    </cfRule>
  </conditionalFormatting>
  <conditionalFormatting sqref="A202:A203">
    <cfRule type="expression" dxfId="32" priority="21">
      <formula>A202="x"</formula>
    </cfRule>
  </conditionalFormatting>
  <conditionalFormatting sqref="A207:A208">
    <cfRule type="expression" dxfId="31" priority="20">
      <formula>A207="x"</formula>
    </cfRule>
  </conditionalFormatting>
  <conditionalFormatting sqref="A212:A213">
    <cfRule type="expression" dxfId="30" priority="19">
      <formula>A212="x"</formula>
    </cfRule>
  </conditionalFormatting>
  <conditionalFormatting sqref="A217">
    <cfRule type="expression" dxfId="29" priority="18">
      <formula>A217="x"</formula>
    </cfRule>
  </conditionalFormatting>
  <conditionalFormatting sqref="A222:A223">
    <cfRule type="expression" dxfId="28" priority="17">
      <formula>A222="x"</formula>
    </cfRule>
  </conditionalFormatting>
  <conditionalFormatting sqref="A228:A229">
    <cfRule type="expression" dxfId="27" priority="16">
      <formula>A228="x"</formula>
    </cfRule>
  </conditionalFormatting>
  <conditionalFormatting sqref="A234:A235">
    <cfRule type="expression" dxfId="26" priority="15">
      <formula>A234="x"</formula>
    </cfRule>
  </conditionalFormatting>
  <conditionalFormatting sqref="A239:A240">
    <cfRule type="expression" dxfId="25" priority="14">
      <formula>A239="x"</formula>
    </cfRule>
  </conditionalFormatting>
  <conditionalFormatting sqref="A244:A245">
    <cfRule type="expression" dxfId="24" priority="13">
      <formula>A244="x"</formula>
    </cfRule>
  </conditionalFormatting>
  <conditionalFormatting sqref="A248:A251">
    <cfRule type="expression" dxfId="23" priority="11">
      <formula>A248="x"</formula>
    </cfRule>
  </conditionalFormatting>
  <conditionalFormatting sqref="A254:A255">
    <cfRule type="expression" dxfId="22" priority="12">
      <formula>A254="x"</formula>
    </cfRule>
  </conditionalFormatting>
  <conditionalFormatting sqref="A257:A258">
    <cfRule type="expression" dxfId="21" priority="9">
      <formula>A257="x"</formula>
    </cfRule>
  </conditionalFormatting>
  <conditionalFormatting sqref="A261">
    <cfRule type="expression" dxfId="20" priority="10">
      <formula>A261="x"</formula>
    </cfRule>
  </conditionalFormatting>
  <conditionalFormatting sqref="A263:A264">
    <cfRule type="expression" dxfId="19" priority="7">
      <formula>A263="x"</formula>
    </cfRule>
  </conditionalFormatting>
  <conditionalFormatting sqref="A267">
    <cfRule type="expression" dxfId="18" priority="8">
      <formula>A267="x"</formula>
    </cfRule>
  </conditionalFormatting>
  <conditionalFormatting sqref="A269:A270">
    <cfRule type="expression" dxfId="17" priority="5">
      <formula>A269="x"</formula>
    </cfRule>
  </conditionalFormatting>
  <conditionalFormatting sqref="A273">
    <cfRule type="expression" dxfId="16" priority="6">
      <formula>A273="x"</formula>
    </cfRule>
  </conditionalFormatting>
  <conditionalFormatting sqref="A276:A278">
    <cfRule type="expression" dxfId="15" priority="4">
      <formula>A276="x"</formula>
    </cfRule>
  </conditionalFormatting>
  <conditionalFormatting sqref="A283:A284">
    <cfRule type="expression" dxfId="14" priority="3">
      <formula>A283="x"</formula>
    </cfRule>
  </conditionalFormatting>
  <conditionalFormatting sqref="A289:A290">
    <cfRule type="expression" dxfId="13" priority="2">
      <formula>A289="x"</formula>
    </cfRule>
  </conditionalFormatting>
  <conditionalFormatting sqref="A295:A296">
    <cfRule type="expression" dxfId="12" priority="1">
      <formula>A295="x"</formula>
    </cfRule>
  </conditionalFormatting>
  <conditionalFormatting sqref="A901:A902">
    <cfRule type="expression" dxfId="11" priority="34">
      <formula>A901="x"</formula>
    </cfRule>
  </conditionalFormatting>
  <conditionalFormatting sqref="A907:A908">
    <cfRule type="expression" dxfId="10" priority="35">
      <formula>A907="x"</formula>
    </cfRule>
  </conditionalFormatting>
  <conditionalFormatting sqref="A924:A929">
    <cfRule type="expression" dxfId="9" priority="38">
      <formula>A924="x"</formula>
    </cfRule>
  </conditionalFormatting>
  <conditionalFormatting sqref="A931:A943">
    <cfRule type="expression" dxfId="8" priority="36">
      <formula>A931="x"</formula>
    </cfRule>
  </conditionalFormatting>
  <conditionalFormatting sqref="A945:A950">
    <cfRule type="expression" dxfId="7" priority="37">
      <formula>A945="x"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20" manualBreakCount="20">
    <brk id="40" max="6" man="1"/>
    <brk id="104" max="6" man="1"/>
    <brk id="121" max="6" man="1"/>
    <brk id="173" max="6" man="1"/>
    <brk id="233" max="6" man="1"/>
    <brk id="268" max="6" man="1"/>
    <brk id="275" max="6" man="1"/>
    <brk id="294" max="6" man="1"/>
    <brk id="301" max="6" man="1"/>
    <brk id="327" max="6" man="1"/>
    <brk id="336" max="6" man="1"/>
    <brk id="412" max="6" man="1"/>
    <brk id="564" max="6" man="1"/>
    <brk id="672" max="6" man="1"/>
    <brk id="744" max="6" man="1"/>
    <brk id="817" max="6" man="1"/>
    <brk id="884" max="6" man="1"/>
    <brk id="922" max="6" man="1"/>
    <brk id="929" max="6" man="1"/>
    <brk id="940" max="6"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18">
    <tabColor rgb="FF00B050"/>
  </sheetPr>
  <dimension ref="A2:AMK152"/>
  <sheetViews>
    <sheetView view="pageBreakPreview" topLeftCell="A117" zoomScale="61" zoomScaleNormal="100" zoomScaleSheetLayoutView="61" zoomScalePageLayoutView="70" workbookViewId="0">
      <selection activeCell="F127" sqref="F127"/>
    </sheetView>
  </sheetViews>
  <sheetFormatPr defaultColWidth="8.85546875" defaultRowHeight="14.25"/>
  <cols>
    <col min="1" max="1" width="13" style="258" customWidth="1"/>
    <col min="2" max="2" width="69.85546875" style="339" customWidth="1"/>
    <col min="3" max="3" width="30.140625" style="254" customWidth="1"/>
    <col min="4" max="4" width="12.140625" style="220" customWidth="1"/>
    <col min="5" max="5" width="16" style="221" customWidth="1"/>
    <col min="6" max="6" width="15.85546875" style="251" customWidth="1"/>
    <col min="7" max="7" width="19.42578125" style="251" customWidth="1"/>
    <col min="8" max="8" width="7.42578125" style="220" customWidth="1"/>
    <col min="9" max="9" width="8.42578125" style="220" customWidth="1"/>
    <col min="10" max="10" width="5.85546875" style="221" customWidth="1"/>
    <col min="11" max="1025" width="9.140625" style="222" customWidth="1"/>
    <col min="1026" max="16384" width="8.85546875" style="3"/>
  </cols>
  <sheetData>
    <row r="2" spans="1:7">
      <c r="A2" s="139" t="s">
        <v>8</v>
      </c>
      <c r="B2" s="140" t="str">
        <f>'NASLOVNA STRAN'!C29</f>
        <v>Univerza v Mariboru, Fakulteta za zdravstvene vede</v>
      </c>
      <c r="C2" s="141"/>
      <c r="D2" s="142"/>
      <c r="E2" s="139"/>
      <c r="F2" s="143"/>
      <c r="G2" s="143"/>
    </row>
    <row r="3" spans="1:7" s="223" customFormat="1">
      <c r="A3" s="139" t="s">
        <v>173</v>
      </c>
      <c r="B3" s="141" t="str">
        <f>'NASLOVNA STRAN'!$C$33</f>
        <v>Fakulteta za zdravstvene vede, 2.faza, prizidava, obrtniška dela</v>
      </c>
      <c r="C3" s="141"/>
      <c r="D3" s="142"/>
      <c r="E3" s="139"/>
      <c r="F3" s="143"/>
      <c r="G3" s="143"/>
    </row>
    <row r="4" spans="1:7" s="223" customFormat="1">
      <c r="A4" s="139" t="s">
        <v>148</v>
      </c>
      <c r="B4" s="224">
        <f>'NASLOVNA STRAN'!$C$13</f>
        <v>0</v>
      </c>
      <c r="C4" s="141"/>
      <c r="D4" s="142"/>
      <c r="E4" s="139"/>
      <c r="F4" s="143"/>
      <c r="G4" s="143"/>
    </row>
    <row r="5" spans="1:7" s="223" customFormat="1">
      <c r="A5" s="139"/>
      <c r="B5" s="141"/>
      <c r="C5" s="141"/>
      <c r="D5" s="142"/>
      <c r="E5" s="139"/>
      <c r="F5" s="143"/>
      <c r="G5" s="143"/>
    </row>
    <row r="6" spans="1:7" s="223" customFormat="1">
      <c r="A6" s="225" t="s">
        <v>17</v>
      </c>
      <c r="B6" s="226" t="s">
        <v>691</v>
      </c>
      <c r="C6" s="226"/>
      <c r="D6" s="227"/>
      <c r="E6" s="228"/>
      <c r="F6" s="229"/>
      <c r="G6" s="229"/>
    </row>
    <row r="7" spans="1:7" s="223" customFormat="1">
      <c r="A7" s="139"/>
      <c r="B7" s="141"/>
      <c r="C7" s="141"/>
      <c r="D7" s="142"/>
      <c r="E7" s="139"/>
      <c r="F7" s="143"/>
      <c r="G7" s="143"/>
    </row>
    <row r="8" spans="1:7" s="223" customFormat="1">
      <c r="A8" s="225" t="s">
        <v>44</v>
      </c>
      <c r="B8" s="226" t="s">
        <v>50</v>
      </c>
      <c r="C8" s="226"/>
      <c r="D8" s="227"/>
      <c r="E8" s="228"/>
      <c r="F8" s="229"/>
      <c r="G8" s="229"/>
    </row>
    <row r="9" spans="1:7">
      <c r="A9" s="230"/>
      <c r="B9" s="231"/>
      <c r="C9" s="232"/>
      <c r="D9" s="233"/>
      <c r="E9" s="233"/>
      <c r="F9" s="282"/>
      <c r="G9" s="235"/>
    </row>
    <row r="10" spans="1:7">
      <c r="A10" s="236" t="s">
        <v>149</v>
      </c>
      <c r="B10" s="237" t="s">
        <v>150</v>
      </c>
      <c r="C10" s="238" t="s">
        <v>151</v>
      </c>
      <c r="D10" s="239" t="s">
        <v>152</v>
      </c>
      <c r="E10" s="240" t="s">
        <v>153</v>
      </c>
      <c r="F10" s="241" t="s">
        <v>154</v>
      </c>
      <c r="G10" s="241" t="s">
        <v>174</v>
      </c>
    </row>
    <row r="11" spans="1:7" ht="21.75" customHeight="1">
      <c r="A11" s="242"/>
      <c r="B11" s="423" t="s">
        <v>871</v>
      </c>
      <c r="C11" s="244"/>
      <c r="D11" s="245"/>
      <c r="E11" s="245"/>
      <c r="F11" s="343"/>
      <c r="G11" s="247"/>
    </row>
    <row r="12" spans="1:7">
      <c r="A12" s="230"/>
      <c r="B12" s="248"/>
      <c r="C12" s="249"/>
      <c r="D12" s="250"/>
      <c r="E12" s="250"/>
      <c r="F12" s="234"/>
    </row>
    <row r="13" spans="1:7">
      <c r="A13" s="230"/>
      <c r="B13" s="424" t="s">
        <v>307</v>
      </c>
      <c r="C13" s="677"/>
      <c r="D13" s="250"/>
      <c r="E13" s="250"/>
      <c r="F13" s="234"/>
    </row>
    <row r="14" spans="1:7" ht="50.45" customHeight="1">
      <c r="A14" s="230"/>
      <c r="B14" s="928" t="s">
        <v>872</v>
      </c>
      <c r="C14" s="928"/>
      <c r="D14" s="250"/>
      <c r="E14" s="250"/>
      <c r="F14" s="234"/>
    </row>
    <row r="15" spans="1:7">
      <c r="A15" s="230"/>
      <c r="B15" s="248"/>
      <c r="C15" s="249"/>
      <c r="D15" s="250"/>
      <c r="E15" s="250"/>
      <c r="F15" s="234"/>
    </row>
    <row r="16" spans="1:7" ht="13.5" customHeight="1">
      <c r="A16" s="252"/>
      <c r="B16" s="934" t="s">
        <v>156</v>
      </c>
      <c r="C16" s="934"/>
    </row>
    <row r="17" spans="1:7">
      <c r="A17" s="252"/>
      <c r="B17" s="253"/>
    </row>
    <row r="18" spans="1:7" ht="13.5" customHeight="1">
      <c r="A18" s="252"/>
      <c r="B18" s="927" t="s">
        <v>873</v>
      </c>
      <c r="C18" s="927"/>
    </row>
    <row r="19" spans="1:7" ht="114" customHeight="1">
      <c r="A19" s="252"/>
      <c r="B19" s="928" t="s">
        <v>874</v>
      </c>
      <c r="C19" s="928"/>
    </row>
    <row r="20" spans="1:7" ht="35.25" customHeight="1">
      <c r="A20" s="252"/>
      <c r="B20" s="928" t="s">
        <v>875</v>
      </c>
      <c r="C20" s="928"/>
    </row>
    <row r="21" spans="1:7" ht="122.45" customHeight="1">
      <c r="A21" s="252"/>
      <c r="B21" s="928" t="s">
        <v>1206</v>
      </c>
      <c r="C21" s="928"/>
    </row>
    <row r="22" spans="1:7" s="231" customFormat="1" ht="21" customHeight="1">
      <c r="A22" s="252"/>
      <c r="B22" s="930" t="s">
        <v>108</v>
      </c>
      <c r="C22" s="930"/>
      <c r="D22" s="220"/>
      <c r="E22" s="221"/>
      <c r="F22" s="251"/>
      <c r="G22" s="251"/>
    </row>
    <row r="23" spans="1:7" s="231" customFormat="1" ht="191.25" customHeight="1">
      <c r="A23" s="252"/>
      <c r="B23" s="913" t="s">
        <v>1207</v>
      </c>
      <c r="C23" s="913"/>
      <c r="D23" s="220"/>
      <c r="E23" s="221"/>
      <c r="F23" s="251"/>
      <c r="G23" s="251"/>
    </row>
    <row r="24" spans="1:7" s="231" customFormat="1" ht="15" customHeight="1">
      <c r="A24" s="252"/>
      <c r="B24" s="913" t="s">
        <v>310</v>
      </c>
      <c r="C24" s="913"/>
      <c r="D24" s="220"/>
      <c r="E24" s="221"/>
      <c r="F24" s="251"/>
      <c r="G24" s="251"/>
    </row>
    <row r="25" spans="1:7" s="231" customFormat="1" ht="48.75" customHeight="1">
      <c r="A25" s="252"/>
      <c r="B25" s="913" t="s">
        <v>1208</v>
      </c>
      <c r="C25" s="913"/>
      <c r="D25" s="220"/>
      <c r="E25" s="221"/>
      <c r="F25" s="251"/>
      <c r="G25" s="251"/>
    </row>
    <row r="26" spans="1:7" s="231" customFormat="1" ht="25.5" customHeight="1">
      <c r="A26" s="252"/>
      <c r="B26" s="913" t="s">
        <v>876</v>
      </c>
      <c r="C26" s="913"/>
      <c r="D26" s="220"/>
      <c r="E26" s="221"/>
      <c r="F26" s="251"/>
      <c r="G26" s="251"/>
    </row>
    <row r="27" spans="1:7" s="231" customFormat="1" ht="57" customHeight="1">
      <c r="A27" s="252"/>
      <c r="B27" s="913" t="s">
        <v>208</v>
      </c>
      <c r="C27" s="913"/>
      <c r="D27" s="220"/>
      <c r="E27" s="221"/>
      <c r="F27" s="251"/>
      <c r="G27" s="251"/>
    </row>
    <row r="28" spans="1:7" s="231" customFormat="1" ht="27" customHeight="1">
      <c r="A28" s="252"/>
      <c r="B28" s="930" t="s">
        <v>200</v>
      </c>
      <c r="C28" s="930"/>
      <c r="D28" s="220"/>
      <c r="E28" s="221"/>
      <c r="F28" s="251"/>
      <c r="G28" s="251"/>
    </row>
    <row r="29" spans="1:7" s="231" customFormat="1" ht="40.5" customHeight="1">
      <c r="A29" s="252"/>
      <c r="B29" s="913" t="s">
        <v>877</v>
      </c>
      <c r="C29" s="913"/>
      <c r="D29" s="220"/>
      <c r="E29" s="221"/>
      <c r="F29" s="251"/>
      <c r="G29" s="251"/>
    </row>
    <row r="30" spans="1:7" s="231" customFormat="1" ht="23.45" customHeight="1">
      <c r="A30" s="260"/>
      <c r="B30" s="930" t="s">
        <v>878</v>
      </c>
      <c r="C30" s="930"/>
      <c r="D30" s="262"/>
      <c r="E30" s="263"/>
      <c r="F30" s="235"/>
      <c r="G30" s="235"/>
    </row>
    <row r="31" spans="1:7" s="231" customFormat="1" ht="56.45" customHeight="1">
      <c r="A31" s="260"/>
      <c r="B31" s="938" t="s">
        <v>879</v>
      </c>
      <c r="C31" s="938"/>
      <c r="D31" s="262"/>
      <c r="E31" s="263"/>
      <c r="F31" s="235"/>
      <c r="G31" s="235"/>
    </row>
    <row r="32" spans="1:7" s="231" customFormat="1" ht="99.75" customHeight="1">
      <c r="A32" s="260"/>
      <c r="B32" s="913" t="s">
        <v>880</v>
      </c>
      <c r="C32" s="913"/>
      <c r="D32" s="262"/>
      <c r="E32" s="263"/>
      <c r="F32" s="235"/>
      <c r="G32" s="235"/>
    </row>
    <row r="33" spans="1:7" s="231" customFormat="1" ht="44.25" customHeight="1">
      <c r="A33" s="260"/>
      <c r="B33" s="938" t="s">
        <v>1209</v>
      </c>
      <c r="C33" s="938"/>
      <c r="D33" s="262"/>
      <c r="E33" s="263"/>
      <c r="F33" s="235"/>
      <c r="G33" s="235"/>
    </row>
    <row r="34" spans="1:7" s="231" customFormat="1" ht="58.5" customHeight="1">
      <c r="A34" s="260"/>
      <c r="B34" s="913" t="s">
        <v>881</v>
      </c>
      <c r="C34" s="913"/>
      <c r="D34" s="262"/>
      <c r="E34" s="263"/>
      <c r="F34" s="235"/>
      <c r="G34" s="235"/>
    </row>
    <row r="35" spans="1:7" s="231" customFormat="1" ht="13.5" customHeight="1">
      <c r="A35" s="260"/>
      <c r="B35" s="913" t="s">
        <v>882</v>
      </c>
      <c r="C35" s="913"/>
      <c r="D35" s="262"/>
      <c r="E35" s="263"/>
      <c r="F35" s="235"/>
      <c r="G35" s="235"/>
    </row>
    <row r="36" spans="1:7" s="231" customFormat="1" ht="330.75" customHeight="1">
      <c r="A36" s="260"/>
      <c r="B36" s="913" t="s">
        <v>1210</v>
      </c>
      <c r="C36" s="913"/>
      <c r="D36" s="262"/>
      <c r="E36" s="263"/>
      <c r="F36" s="235"/>
      <c r="G36" s="235"/>
    </row>
    <row r="37" spans="1:7" s="231" customFormat="1">
      <c r="A37" s="260"/>
      <c r="B37" s="913"/>
      <c r="C37" s="913"/>
      <c r="D37" s="262"/>
      <c r="E37" s="263"/>
      <c r="F37" s="235"/>
      <c r="G37" s="235"/>
    </row>
    <row r="38" spans="1:7" s="231" customFormat="1" ht="13.5" customHeight="1">
      <c r="A38" s="260"/>
      <c r="B38" s="930" t="s">
        <v>201</v>
      </c>
      <c r="C38" s="930"/>
      <c r="D38" s="262"/>
      <c r="E38" s="263"/>
      <c r="F38" s="235"/>
      <c r="G38" s="235"/>
    </row>
    <row r="39" spans="1:7" s="231" customFormat="1" ht="73.5" customHeight="1">
      <c r="A39" s="260"/>
      <c r="B39" s="913" t="s">
        <v>459</v>
      </c>
      <c r="C39" s="913"/>
      <c r="D39" s="262"/>
      <c r="E39" s="263"/>
      <c r="F39" s="235"/>
      <c r="G39" s="235"/>
    </row>
    <row r="40" spans="1:7" s="231" customFormat="1">
      <c r="A40" s="260"/>
      <c r="B40" s="913"/>
      <c r="C40" s="913"/>
      <c r="D40" s="262"/>
      <c r="E40" s="263"/>
      <c r="F40" s="235"/>
      <c r="G40" s="235"/>
    </row>
    <row r="41" spans="1:7" s="231" customFormat="1" ht="17.45" customHeight="1">
      <c r="A41" s="260"/>
      <c r="B41" s="935" t="s">
        <v>179</v>
      </c>
      <c r="C41" s="935"/>
      <c r="D41" s="262"/>
      <c r="E41" s="263"/>
      <c r="F41" s="235"/>
      <c r="G41" s="235"/>
    </row>
    <row r="42" spans="1:7" s="231" customFormat="1" ht="17.25" customHeight="1">
      <c r="A42" s="260"/>
      <c r="B42" s="930" t="s">
        <v>180</v>
      </c>
      <c r="C42" s="930"/>
      <c r="D42" s="262"/>
      <c r="E42" s="263"/>
      <c r="F42" s="235"/>
      <c r="G42" s="235"/>
    </row>
    <row r="43" spans="1:7" s="231" customFormat="1" ht="21" customHeight="1">
      <c r="A43" s="260"/>
      <c r="B43" s="930" t="s">
        <v>334</v>
      </c>
      <c r="C43" s="930"/>
      <c r="D43" s="262"/>
      <c r="E43" s="263"/>
      <c r="F43" s="235"/>
      <c r="G43" s="235"/>
    </row>
    <row r="44" spans="1:7" s="231" customFormat="1" ht="108" customHeight="1">
      <c r="A44" s="260"/>
      <c r="B44" s="913" t="s">
        <v>462</v>
      </c>
      <c r="C44" s="913"/>
      <c r="D44" s="262"/>
      <c r="E44" s="263"/>
      <c r="F44" s="235"/>
      <c r="G44" s="235"/>
    </row>
    <row r="45" spans="1:7" s="231" customFormat="1" ht="16.5" customHeight="1">
      <c r="A45" s="260"/>
      <c r="B45" s="930" t="s">
        <v>463</v>
      </c>
      <c r="C45" s="930"/>
      <c r="D45" s="262"/>
      <c r="E45" s="263"/>
      <c r="F45" s="235"/>
      <c r="G45" s="235"/>
    </row>
    <row r="46" spans="1:7" s="231" customFormat="1" ht="14.25" customHeight="1">
      <c r="A46" s="260"/>
      <c r="B46" s="921" t="s">
        <v>464</v>
      </c>
      <c r="C46" s="921"/>
      <c r="D46" s="262"/>
      <c r="E46" s="263"/>
      <c r="F46" s="235"/>
      <c r="G46" s="235"/>
    </row>
    <row r="47" spans="1:7" s="231" customFormat="1" ht="219.75" hidden="1" customHeight="1">
      <c r="A47" s="260"/>
      <c r="B47" s="921" t="s">
        <v>465</v>
      </c>
      <c r="C47" s="921"/>
      <c r="D47" s="262"/>
      <c r="E47" s="263"/>
      <c r="F47" s="235"/>
      <c r="G47" s="235"/>
    </row>
    <row r="48" spans="1:7" s="231" customFormat="1" ht="90" customHeight="1">
      <c r="A48" s="260"/>
      <c r="B48" s="921" t="s">
        <v>883</v>
      </c>
      <c r="C48" s="921"/>
      <c r="D48" s="262"/>
      <c r="E48" s="263"/>
      <c r="F48" s="235"/>
      <c r="G48" s="235"/>
    </row>
    <row r="49" spans="1:7" s="231" customFormat="1" ht="18" customHeight="1">
      <c r="A49" s="260"/>
      <c r="B49" s="923" t="s">
        <v>467</v>
      </c>
      <c r="C49" s="923"/>
      <c r="D49" s="262"/>
      <c r="E49" s="263"/>
      <c r="F49" s="235"/>
      <c r="G49" s="235"/>
    </row>
    <row r="50" spans="1:7" s="231" customFormat="1" ht="269.45" customHeight="1">
      <c r="A50" s="260"/>
      <c r="B50" s="913" t="s">
        <v>884</v>
      </c>
      <c r="C50" s="913"/>
      <c r="D50" s="262"/>
      <c r="E50" s="263"/>
      <c r="F50" s="235"/>
      <c r="G50" s="235"/>
    </row>
    <row r="51" spans="1:7" s="231" customFormat="1" ht="20.45" customHeight="1">
      <c r="A51" s="260"/>
      <c r="B51" s="923" t="s">
        <v>342</v>
      </c>
      <c r="C51" s="923"/>
      <c r="D51" s="262"/>
      <c r="E51" s="263"/>
      <c r="F51" s="235"/>
      <c r="G51" s="235"/>
    </row>
    <row r="52" spans="1:7" s="231" customFormat="1" ht="73.5" customHeight="1">
      <c r="A52" s="260"/>
      <c r="B52" s="913" t="s">
        <v>469</v>
      </c>
      <c r="C52" s="913"/>
      <c r="D52" s="262"/>
      <c r="E52" s="263"/>
      <c r="F52" s="235"/>
      <c r="G52" s="235"/>
    </row>
    <row r="53" spans="1:7" s="231" customFormat="1" ht="19.5" customHeight="1">
      <c r="A53" s="260"/>
      <c r="B53" s="923" t="s">
        <v>470</v>
      </c>
      <c r="C53" s="923"/>
      <c r="D53" s="262"/>
      <c r="E53" s="263"/>
      <c r="F53" s="235"/>
      <c r="G53" s="235"/>
    </row>
    <row r="54" spans="1:7" s="231" customFormat="1" ht="18.75" customHeight="1">
      <c r="A54" s="260"/>
      <c r="B54" s="923" t="s">
        <v>471</v>
      </c>
      <c r="C54" s="923"/>
      <c r="D54" s="262"/>
      <c r="E54" s="263"/>
      <c r="F54" s="235"/>
      <c r="G54" s="235"/>
    </row>
    <row r="55" spans="1:7" s="231" customFormat="1" ht="183" hidden="1" customHeight="1">
      <c r="A55" s="260"/>
      <c r="B55" s="913" t="s">
        <v>346</v>
      </c>
      <c r="C55" s="913"/>
      <c r="D55" s="262"/>
      <c r="E55" s="263"/>
      <c r="F55" s="235"/>
      <c r="G55" s="235"/>
    </row>
    <row r="56" spans="1:7" s="231" customFormat="1" ht="106.5" hidden="1" customHeight="1">
      <c r="A56" s="260"/>
      <c r="B56" s="913" t="s">
        <v>347</v>
      </c>
      <c r="C56" s="913"/>
      <c r="D56" s="940"/>
      <c r="E56" s="940"/>
      <c r="F56" s="940"/>
      <c r="G56" s="940"/>
    </row>
    <row r="57" spans="1:7" s="231" customFormat="1" ht="127.5" hidden="1" customHeight="1">
      <c r="A57" s="260"/>
      <c r="B57" s="913"/>
      <c r="C57" s="913"/>
      <c r="D57" s="262"/>
      <c r="E57" s="263"/>
      <c r="F57" s="235"/>
      <c r="G57" s="235"/>
    </row>
    <row r="58" spans="1:7" s="231" customFormat="1" ht="92.45" hidden="1" customHeight="1">
      <c r="A58" s="260"/>
      <c r="B58" s="913" t="s">
        <v>348</v>
      </c>
      <c r="C58" s="913"/>
      <c r="D58" s="262"/>
      <c r="E58" s="263"/>
      <c r="F58" s="235"/>
      <c r="G58" s="235"/>
    </row>
    <row r="59" spans="1:7" s="231" customFormat="1" ht="27" customHeight="1">
      <c r="A59" s="260"/>
      <c r="B59" s="913" t="s">
        <v>472</v>
      </c>
      <c r="C59" s="913"/>
      <c r="D59" s="262"/>
      <c r="E59" s="263"/>
      <c r="F59" s="235"/>
      <c r="G59" s="235"/>
    </row>
    <row r="60" spans="1:7" s="231" customFormat="1" ht="21.75" customHeight="1">
      <c r="A60" s="260"/>
      <c r="B60" s="914" t="s">
        <v>885</v>
      </c>
      <c r="C60" s="914"/>
      <c r="D60" s="262"/>
      <c r="E60" s="263"/>
      <c r="F60" s="235"/>
      <c r="G60" s="235"/>
    </row>
    <row r="61" spans="1:7" s="231" customFormat="1" ht="189" customHeight="1">
      <c r="A61" s="260"/>
      <c r="B61" s="913" t="s">
        <v>886</v>
      </c>
      <c r="C61" s="913"/>
      <c r="D61" s="262"/>
      <c r="E61" s="263"/>
      <c r="F61" s="235"/>
      <c r="G61" s="235"/>
    </row>
    <row r="62" spans="1:7" s="231" customFormat="1" ht="60" customHeight="1">
      <c r="A62" s="260"/>
      <c r="B62" s="913" t="s">
        <v>887</v>
      </c>
      <c r="C62" s="913"/>
      <c r="D62" s="262"/>
      <c r="E62" s="263"/>
      <c r="F62" s="235"/>
      <c r="G62" s="235"/>
    </row>
    <row r="63" spans="1:7" s="231" customFormat="1" ht="57" customHeight="1">
      <c r="A63" s="260"/>
      <c r="B63" s="913" t="s">
        <v>888</v>
      </c>
      <c r="C63" s="913"/>
      <c r="D63" s="262"/>
      <c r="E63" s="263"/>
      <c r="F63" s="235"/>
      <c r="G63" s="235"/>
    </row>
    <row r="64" spans="1:7" s="231" customFormat="1" ht="90.75" customHeight="1">
      <c r="A64" s="260"/>
      <c r="B64" s="913" t="s">
        <v>889</v>
      </c>
      <c r="C64" s="913"/>
      <c r="D64" s="262"/>
      <c r="E64" s="263"/>
      <c r="F64" s="235"/>
      <c r="G64" s="235"/>
    </row>
    <row r="65" spans="1:7" s="231" customFormat="1" ht="128.25" customHeight="1">
      <c r="A65" s="260"/>
      <c r="B65" s="913" t="s">
        <v>890</v>
      </c>
      <c r="C65" s="913"/>
      <c r="D65" s="262"/>
      <c r="E65" s="263"/>
      <c r="F65" s="235"/>
      <c r="G65" s="235"/>
    </row>
    <row r="66" spans="1:7" s="231" customFormat="1" ht="17.25" customHeight="1">
      <c r="A66" s="260"/>
      <c r="B66" s="930" t="s">
        <v>891</v>
      </c>
      <c r="C66" s="930"/>
      <c r="D66" s="262"/>
      <c r="E66" s="263"/>
      <c r="F66" s="235"/>
      <c r="G66" s="235"/>
    </row>
    <row r="67" spans="1:7" s="231" customFormat="1" ht="111.95" customHeight="1">
      <c r="A67" s="260"/>
      <c r="B67" s="913" t="s">
        <v>892</v>
      </c>
      <c r="C67" s="913"/>
      <c r="D67" s="262"/>
      <c r="E67" s="263"/>
      <c r="F67" s="235"/>
      <c r="G67" s="235"/>
    </row>
    <row r="68" spans="1:7" s="231" customFormat="1" ht="23.25" customHeight="1">
      <c r="A68" s="260"/>
      <c r="B68" s="930" t="s">
        <v>378</v>
      </c>
      <c r="C68" s="930"/>
      <c r="D68" s="262"/>
      <c r="E68" s="263"/>
      <c r="F68" s="235"/>
      <c r="G68" s="235"/>
    </row>
    <row r="69" spans="1:7" s="231" customFormat="1" ht="39" customHeight="1">
      <c r="A69" s="260"/>
      <c r="B69" s="913" t="s">
        <v>473</v>
      </c>
      <c r="C69" s="913"/>
      <c r="D69" s="262"/>
      <c r="E69" s="263"/>
      <c r="F69" s="235"/>
      <c r="G69" s="235"/>
    </row>
    <row r="70" spans="1:7" s="231" customFormat="1" ht="17.45" hidden="1" customHeight="1">
      <c r="A70" s="260"/>
      <c r="B70" s="930" t="s">
        <v>474</v>
      </c>
      <c r="C70" s="930"/>
      <c r="D70" s="262"/>
      <c r="E70" s="263"/>
      <c r="F70" s="235"/>
      <c r="G70" s="235"/>
    </row>
    <row r="71" spans="1:7" s="231" customFormat="1" ht="41.45" hidden="1" customHeight="1">
      <c r="A71" s="260"/>
      <c r="B71" s="913" t="s">
        <v>475</v>
      </c>
      <c r="C71" s="913"/>
      <c r="D71" s="262"/>
      <c r="E71" s="263"/>
      <c r="F71" s="235"/>
      <c r="G71" s="235"/>
    </row>
    <row r="72" spans="1:7" s="231" customFormat="1" ht="158.44999999999999" hidden="1" customHeight="1">
      <c r="A72" s="260"/>
      <c r="B72" s="913"/>
      <c r="C72" s="913"/>
      <c r="D72" s="262"/>
      <c r="E72" s="263"/>
      <c r="F72" s="235"/>
      <c r="G72" s="235"/>
    </row>
    <row r="73" spans="1:7" s="231" customFormat="1" ht="23.25" hidden="1" customHeight="1">
      <c r="A73" s="260"/>
      <c r="B73" s="930" t="s">
        <v>893</v>
      </c>
      <c r="C73" s="930"/>
      <c r="D73" s="262"/>
      <c r="E73" s="263"/>
      <c r="F73" s="235"/>
      <c r="G73" s="235"/>
    </row>
    <row r="74" spans="1:7" s="231" customFormat="1" ht="15.75" hidden="1" customHeight="1">
      <c r="A74" s="260"/>
      <c r="B74" s="913" t="s">
        <v>894</v>
      </c>
      <c r="C74" s="913"/>
      <c r="D74" s="262"/>
      <c r="E74" s="263"/>
      <c r="F74" s="235"/>
      <c r="G74" s="235"/>
    </row>
    <row r="75" spans="1:7" s="231" customFormat="1" ht="21" hidden="1" customHeight="1">
      <c r="A75" s="260"/>
      <c r="B75" s="930" t="s">
        <v>476</v>
      </c>
      <c r="C75" s="930"/>
      <c r="D75" s="262"/>
      <c r="E75" s="263"/>
      <c r="F75" s="235"/>
      <c r="G75" s="235"/>
    </row>
    <row r="76" spans="1:7" s="231" customFormat="1" ht="20.25" hidden="1" customHeight="1">
      <c r="A76" s="260"/>
      <c r="B76" s="913" t="s">
        <v>477</v>
      </c>
      <c r="C76" s="913"/>
      <c r="D76" s="262"/>
      <c r="E76" s="263"/>
      <c r="F76" s="235"/>
      <c r="G76" s="235"/>
    </row>
    <row r="77" spans="1:7" s="231" customFormat="1" ht="156" hidden="1" customHeight="1">
      <c r="A77" s="260"/>
      <c r="B77" s="914"/>
      <c r="C77" s="914"/>
      <c r="D77" s="262"/>
      <c r="E77" s="263"/>
      <c r="F77" s="235"/>
      <c r="G77" s="235"/>
    </row>
    <row r="78" spans="1:7" s="231" customFormat="1" ht="14.45" customHeight="1">
      <c r="A78" s="260"/>
      <c r="B78" s="930" t="s">
        <v>895</v>
      </c>
      <c r="C78" s="930"/>
      <c r="D78" s="262"/>
      <c r="E78" s="263"/>
      <c r="F78" s="235"/>
      <c r="G78" s="235"/>
    </row>
    <row r="79" spans="1:7" s="231" customFormat="1" ht="14.25" customHeight="1">
      <c r="A79" s="260"/>
      <c r="B79" s="913" t="s">
        <v>896</v>
      </c>
      <c r="C79" s="913"/>
      <c r="D79" s="262"/>
      <c r="E79" s="263"/>
      <c r="F79" s="235"/>
      <c r="G79" s="235"/>
    </row>
    <row r="80" spans="1:7" s="231" customFormat="1" ht="263.45" customHeight="1">
      <c r="A80" s="260"/>
      <c r="B80" s="913" t="s">
        <v>897</v>
      </c>
      <c r="C80" s="913"/>
      <c r="D80" s="262"/>
      <c r="E80" s="263"/>
      <c r="F80" s="235"/>
      <c r="G80" s="235"/>
    </row>
    <row r="81" spans="1:11" s="231" customFormat="1" ht="18" customHeight="1">
      <c r="A81" s="260"/>
      <c r="B81" s="930" t="s">
        <v>898</v>
      </c>
      <c r="C81" s="930"/>
      <c r="D81" s="262"/>
      <c r="E81" s="263"/>
      <c r="F81" s="235"/>
      <c r="G81" s="235"/>
    </row>
    <row r="82" spans="1:11" s="231" customFormat="1" ht="78.75" customHeight="1">
      <c r="A82" s="260"/>
      <c r="B82" s="913" t="s">
        <v>1211</v>
      </c>
      <c r="C82" s="913"/>
      <c r="D82" s="262"/>
      <c r="E82" s="263"/>
      <c r="F82" s="235"/>
      <c r="G82" s="235"/>
    </row>
    <row r="83" spans="1:11" s="231" customFormat="1" ht="9" customHeight="1">
      <c r="A83" s="260"/>
      <c r="B83" s="913"/>
      <c r="C83" s="913"/>
      <c r="D83" s="262"/>
      <c r="E83" s="263"/>
      <c r="F83" s="235"/>
      <c r="G83" s="235"/>
    </row>
    <row r="84" spans="1:11" s="231" customFormat="1" ht="22.5" customHeight="1">
      <c r="A84" s="260"/>
      <c r="B84" s="930" t="s">
        <v>388</v>
      </c>
      <c r="C84" s="930"/>
      <c r="D84" s="262"/>
      <c r="E84" s="263"/>
      <c r="F84" s="235"/>
      <c r="G84" s="235"/>
    </row>
    <row r="85" spans="1:11" s="231" customFormat="1" ht="156.75" customHeight="1">
      <c r="A85" s="260"/>
      <c r="B85" s="913" t="s">
        <v>389</v>
      </c>
      <c r="C85" s="913"/>
      <c r="D85" s="262"/>
      <c r="E85" s="263"/>
      <c r="F85" s="235"/>
      <c r="G85" s="235"/>
    </row>
    <row r="86" spans="1:11" s="231" customFormat="1" ht="229.5" customHeight="1">
      <c r="A86" s="260"/>
      <c r="B86" s="913" t="s">
        <v>478</v>
      </c>
      <c r="C86" s="913"/>
      <c r="D86" s="262"/>
      <c r="E86" s="263"/>
      <c r="F86" s="235"/>
      <c r="G86" s="235"/>
    </row>
    <row r="87" spans="1:11" s="231" customFormat="1" ht="126.75" customHeight="1">
      <c r="A87" s="260"/>
      <c r="B87" s="913" t="s">
        <v>255</v>
      </c>
      <c r="C87" s="913"/>
      <c r="D87" s="262"/>
      <c r="E87" s="263"/>
      <c r="F87" s="235"/>
      <c r="G87" s="235"/>
    </row>
    <row r="88" spans="1:11" s="231" customFormat="1" ht="14.45" customHeight="1">
      <c r="A88" s="260"/>
      <c r="B88" s="266"/>
      <c r="C88" s="267"/>
      <c r="D88" s="262"/>
      <c r="E88" s="263"/>
      <c r="F88" s="235"/>
      <c r="G88" s="235"/>
    </row>
    <row r="89" spans="1:11" s="231" customFormat="1">
      <c r="B89" s="392"/>
      <c r="D89" s="678"/>
      <c r="E89" s="393"/>
      <c r="F89" s="396"/>
      <c r="H89" s="679"/>
      <c r="I89" s="393"/>
      <c r="J89" s="678"/>
      <c r="K89" s="655"/>
    </row>
    <row r="90" spans="1:11" s="231" customFormat="1">
      <c r="A90" s="271" t="s">
        <v>2163</v>
      </c>
      <c r="B90" s="272" t="s">
        <v>900</v>
      </c>
      <c r="C90" s="273"/>
      <c r="D90" s="274"/>
      <c r="E90" s="275"/>
      <c r="F90" s="277"/>
      <c r="G90" s="277"/>
    </row>
    <row r="91" spans="1:11" s="231" customFormat="1">
      <c r="E91" s="233"/>
      <c r="F91" s="282"/>
      <c r="G91" s="282"/>
    </row>
    <row r="92" spans="1:11" s="231" customFormat="1" ht="18" customHeight="1">
      <c r="A92" s="680"/>
      <c r="B92" s="281"/>
      <c r="C92" s="267"/>
      <c r="E92" s="233"/>
      <c r="F92" s="234"/>
      <c r="G92" s="234"/>
    </row>
    <row r="93" spans="1:11" s="231" customFormat="1" ht="57">
      <c r="A93" s="680" t="s">
        <v>1627</v>
      </c>
      <c r="B93" s="681" t="s">
        <v>901</v>
      </c>
      <c r="C93" s="267"/>
      <c r="D93" s="682"/>
      <c r="E93" s="683"/>
      <c r="F93" s="684"/>
      <c r="G93" s="684"/>
    </row>
    <row r="94" spans="1:11" s="231" customFormat="1" ht="42.75" customHeight="1">
      <c r="A94" s="680"/>
      <c r="B94" s="681" t="s">
        <v>902</v>
      </c>
      <c r="C94" s="685" t="s">
        <v>628</v>
      </c>
      <c r="D94" s="682"/>
      <c r="E94" s="683"/>
      <c r="F94" s="684"/>
      <c r="G94" s="684"/>
    </row>
    <row r="95" spans="1:11" s="231" customFormat="1" ht="57">
      <c r="A95" s="680"/>
      <c r="B95" s="681" t="s">
        <v>903</v>
      </c>
      <c r="C95" s="685" t="s">
        <v>904</v>
      </c>
      <c r="D95" s="682"/>
      <c r="E95" s="683"/>
      <c r="F95" s="684"/>
      <c r="G95" s="684"/>
    </row>
    <row r="96" spans="1:11" s="231" customFormat="1">
      <c r="A96" s="328"/>
      <c r="B96" s="686" t="s">
        <v>899</v>
      </c>
      <c r="C96" s="351"/>
      <c r="D96" s="446"/>
      <c r="E96" s="447"/>
      <c r="F96" s="448"/>
      <c r="G96" s="448"/>
    </row>
    <row r="97" spans="1:18" s="231" customFormat="1" ht="28.5">
      <c r="A97" s="328"/>
      <c r="B97" s="687" t="s">
        <v>905</v>
      </c>
      <c r="C97" s="279"/>
      <c r="D97" s="446"/>
      <c r="E97" s="447"/>
      <c r="F97" s="448"/>
      <c r="G97" s="448"/>
    </row>
    <row r="98" spans="1:18" s="231" customFormat="1" ht="42.75">
      <c r="A98" s="328"/>
      <c r="B98" s="687" t="s">
        <v>906</v>
      </c>
      <c r="C98" s="279"/>
      <c r="D98" s="446"/>
      <c r="E98" s="447"/>
      <c r="F98" s="448"/>
      <c r="G98" s="448"/>
    </row>
    <row r="99" spans="1:18" s="231" customFormat="1" ht="18" customHeight="1">
      <c r="A99" s="680"/>
      <c r="B99" s="281" t="s">
        <v>1247</v>
      </c>
      <c r="C99" s="267"/>
      <c r="D99" s="231" t="s">
        <v>187</v>
      </c>
      <c r="E99" s="320">
        <v>215</v>
      </c>
      <c r="F99" s="5"/>
      <c r="G99" s="234">
        <f>+F99*E99</f>
        <v>0</v>
      </c>
    </row>
    <row r="100" spans="1:18" s="231" customFormat="1" ht="18" customHeight="1">
      <c r="A100" s="680"/>
      <c r="B100" s="281"/>
      <c r="C100" s="267"/>
      <c r="E100" s="233"/>
      <c r="F100" s="234"/>
      <c r="G100" s="234"/>
    </row>
    <row r="101" spans="1:18" s="562" customFormat="1" ht="85.5">
      <c r="A101" s="680" t="s">
        <v>2164</v>
      </c>
      <c r="B101" s="172" t="s">
        <v>1248</v>
      </c>
      <c r="C101" s="560"/>
      <c r="D101" s="183" t="s">
        <v>286</v>
      </c>
      <c r="E101" s="30">
        <v>140</v>
      </c>
      <c r="F101" s="5"/>
      <c r="G101" s="234">
        <f>+F101*E101</f>
        <v>0</v>
      </c>
      <c r="H101" s="559"/>
      <c r="K101" s="688"/>
      <c r="L101" s="672"/>
      <c r="M101" s="396"/>
      <c r="N101" s="566"/>
      <c r="R101" s="567"/>
    </row>
    <row r="102" spans="1:18" s="231" customFormat="1">
      <c r="E102" s="233"/>
      <c r="F102" s="282"/>
      <c r="G102" s="282"/>
    </row>
    <row r="103" spans="1:18" s="231" customFormat="1">
      <c r="E103" s="233"/>
      <c r="F103" s="282"/>
      <c r="G103" s="282"/>
    </row>
    <row r="104" spans="1:18" s="231" customFormat="1">
      <c r="A104" s="271" t="s">
        <v>1522</v>
      </c>
      <c r="B104" s="272" t="s">
        <v>1634</v>
      </c>
      <c r="C104" s="273"/>
      <c r="D104" s="274"/>
      <c r="E104" s="275"/>
      <c r="F104" s="277"/>
      <c r="G104" s="277"/>
    </row>
    <row r="105" spans="1:18" s="231" customFormat="1">
      <c r="A105" s="260"/>
      <c r="B105" s="266"/>
      <c r="C105" s="267"/>
      <c r="D105" s="262"/>
      <c r="E105" s="263"/>
      <c r="F105" s="235"/>
      <c r="G105" s="235"/>
    </row>
    <row r="106" spans="1:18" s="231" customFormat="1" ht="19.350000000000001" customHeight="1">
      <c r="A106" s="260"/>
      <c r="B106" s="939" t="s">
        <v>258</v>
      </c>
      <c r="C106" s="939"/>
      <c r="D106" s="262"/>
      <c r="E106" s="263"/>
      <c r="F106" s="235"/>
      <c r="G106" s="235"/>
    </row>
    <row r="107" spans="1:18" s="231" customFormat="1" ht="20.100000000000001" customHeight="1">
      <c r="A107" s="260"/>
      <c r="B107" s="939" t="s">
        <v>1635</v>
      </c>
      <c r="C107" s="939"/>
      <c r="D107" s="262"/>
      <c r="E107" s="263"/>
      <c r="F107" s="235"/>
      <c r="G107" s="235"/>
    </row>
    <row r="108" spans="1:18" s="231" customFormat="1" ht="58.35" customHeight="1">
      <c r="A108" s="260"/>
      <c r="B108" s="928" t="s">
        <v>1636</v>
      </c>
      <c r="C108" s="928"/>
      <c r="D108" s="262"/>
      <c r="E108" s="263"/>
      <c r="F108" s="235"/>
      <c r="G108" s="235"/>
    </row>
    <row r="109" spans="1:18" s="231" customFormat="1" ht="75.95" customHeight="1">
      <c r="A109" s="260"/>
      <c r="B109" s="958" t="s">
        <v>1637</v>
      </c>
      <c r="C109" s="958"/>
      <c r="D109" s="262"/>
      <c r="E109" s="263"/>
      <c r="F109" s="235"/>
      <c r="G109" s="235"/>
    </row>
    <row r="110" spans="1:18" s="231" customFormat="1" ht="409.5" customHeight="1">
      <c r="A110" s="260"/>
      <c r="B110" s="941"/>
      <c r="C110" s="941"/>
      <c r="D110" s="262"/>
      <c r="E110" s="263"/>
      <c r="F110" s="235"/>
      <c r="G110" s="235"/>
    </row>
    <row r="111" spans="1:18" s="231" customFormat="1" ht="409.5" customHeight="1">
      <c r="A111" s="260"/>
      <c r="B111" s="941"/>
      <c r="C111" s="941"/>
      <c r="D111" s="262"/>
      <c r="E111" s="263"/>
      <c r="F111" s="235"/>
      <c r="G111" s="235"/>
    </row>
    <row r="112" spans="1:18" s="231" customFormat="1" ht="93.95" customHeight="1">
      <c r="A112" s="260"/>
      <c r="B112" s="428"/>
      <c r="C112" s="428"/>
      <c r="D112" s="262"/>
      <c r="E112" s="263"/>
      <c r="F112" s="235"/>
      <c r="G112" s="235"/>
    </row>
    <row r="113" spans="1:7" s="231" customFormat="1" ht="14.1" customHeight="1">
      <c r="A113" s="260"/>
      <c r="B113" s="428"/>
      <c r="C113" s="428"/>
      <c r="D113" s="262"/>
      <c r="E113" s="263"/>
      <c r="F113" s="235"/>
      <c r="G113" s="235"/>
    </row>
    <row r="114" spans="1:7" s="231" customFormat="1" ht="409.5" customHeight="1">
      <c r="A114" s="260"/>
      <c r="B114" s="428"/>
      <c r="C114" s="428"/>
      <c r="D114" s="262"/>
      <c r="E114" s="263"/>
      <c r="F114" s="235"/>
      <c r="G114" s="235"/>
    </row>
    <row r="115" spans="1:7" s="231" customFormat="1" ht="28.5" customHeight="1">
      <c r="A115" s="260"/>
      <c r="B115" s="428"/>
      <c r="C115" s="428"/>
      <c r="D115" s="262"/>
      <c r="E115" s="263"/>
      <c r="F115" s="235"/>
      <c r="G115" s="235"/>
    </row>
    <row r="116" spans="1:7" s="231" customFormat="1">
      <c r="A116" s="260"/>
      <c r="B116" s="428"/>
      <c r="C116" s="428"/>
      <c r="D116" s="262"/>
      <c r="E116" s="263"/>
      <c r="F116" s="235"/>
      <c r="G116" s="235"/>
    </row>
    <row r="117" spans="1:7" s="231" customFormat="1" ht="57">
      <c r="A117" s="328" t="s">
        <v>1523</v>
      </c>
      <c r="B117" s="687" t="s">
        <v>1795</v>
      </c>
      <c r="C117" s="279"/>
      <c r="D117" s="446"/>
      <c r="E117" s="447"/>
      <c r="F117" s="448"/>
      <c r="G117" s="448"/>
    </row>
    <row r="118" spans="1:7" s="231" customFormat="1" ht="57">
      <c r="A118" s="328"/>
      <c r="B118" s="687" t="s">
        <v>1643</v>
      </c>
      <c r="C118" s="279"/>
      <c r="D118" s="446"/>
      <c r="E118" s="447"/>
      <c r="F118" s="448"/>
      <c r="G118" s="448"/>
    </row>
    <row r="119" spans="1:7" s="231" customFormat="1" ht="42.75">
      <c r="A119" s="328"/>
      <c r="B119" s="687" t="s">
        <v>1638</v>
      </c>
      <c r="C119" s="279"/>
      <c r="D119" s="446"/>
      <c r="E119" s="447"/>
      <c r="F119" s="448"/>
      <c r="G119" s="448"/>
    </row>
    <row r="120" spans="1:7" s="231" customFormat="1" ht="35.1" customHeight="1">
      <c r="A120" s="328"/>
      <c r="B120" s="687" t="s">
        <v>1639</v>
      </c>
      <c r="C120" s="279"/>
      <c r="D120" s="446"/>
      <c r="E120" s="447"/>
      <c r="F120" s="448"/>
      <c r="G120" s="448"/>
    </row>
    <row r="121" spans="1:7" s="231" customFormat="1" ht="14.45" customHeight="1">
      <c r="A121" s="328"/>
      <c r="B121" s="686" t="s">
        <v>899</v>
      </c>
      <c r="C121" s="279"/>
      <c r="D121" s="446"/>
      <c r="E121" s="447"/>
      <c r="F121" s="448"/>
      <c r="G121" s="448"/>
    </row>
    <row r="122" spans="1:7" s="231" customFormat="1" ht="16.350000000000001" customHeight="1">
      <c r="A122" s="328"/>
      <c r="B122" s="687" t="s">
        <v>1640</v>
      </c>
      <c r="C122" s="279"/>
      <c r="D122" s="446"/>
      <c r="E122" s="447"/>
      <c r="F122" s="448"/>
      <c r="G122" s="448"/>
    </row>
    <row r="123" spans="1:7" s="231" customFormat="1" ht="32.450000000000003" customHeight="1">
      <c r="A123" s="328"/>
      <c r="B123" s="687" t="s">
        <v>1641</v>
      </c>
      <c r="C123" s="279"/>
      <c r="D123" s="446"/>
      <c r="E123" s="447"/>
      <c r="F123" s="448"/>
      <c r="G123" s="448"/>
    </row>
    <row r="124" spans="1:7" s="231" customFormat="1" ht="33.6" customHeight="1">
      <c r="A124" s="328"/>
      <c r="B124" s="687" t="s">
        <v>1642</v>
      </c>
      <c r="C124" s="279"/>
      <c r="D124" s="446"/>
      <c r="E124" s="447"/>
      <c r="F124" s="448"/>
      <c r="G124" s="448"/>
    </row>
    <row r="125" spans="1:7" s="231" customFormat="1" ht="16.350000000000001" customHeight="1">
      <c r="A125" s="328"/>
      <c r="B125" s="687"/>
      <c r="C125" s="279"/>
      <c r="D125" s="446"/>
      <c r="E125" s="447"/>
      <c r="F125" s="448"/>
      <c r="G125" s="448"/>
    </row>
    <row r="126" spans="1:7" s="231" customFormat="1" ht="184.5" customHeight="1">
      <c r="A126" s="328" t="s">
        <v>2165</v>
      </c>
      <c r="B126" s="297" t="s">
        <v>1793</v>
      </c>
      <c r="C126" s="280"/>
    </row>
    <row r="127" spans="1:7" s="231" customFormat="1">
      <c r="A127" s="298"/>
      <c r="B127" s="281" t="s">
        <v>1794</v>
      </c>
      <c r="D127" s="231" t="s">
        <v>187</v>
      </c>
      <c r="E127" s="302">
        <v>890</v>
      </c>
      <c r="F127" s="10"/>
      <c r="G127" s="234">
        <f>+F127*E127</f>
        <v>0</v>
      </c>
    </row>
    <row r="128" spans="1:7" s="231" customFormat="1">
      <c r="E128" s="233"/>
      <c r="F128" s="282"/>
      <c r="G128" s="282"/>
    </row>
    <row r="129" spans="1:18" s="231" customFormat="1" ht="171">
      <c r="A129" s="328" t="s">
        <v>2166</v>
      </c>
      <c r="B129" s="297" t="s">
        <v>1792</v>
      </c>
      <c r="C129" s="280"/>
    </row>
    <row r="130" spans="1:18" s="231" customFormat="1">
      <c r="A130" s="298"/>
      <c r="B130" s="281" t="s">
        <v>1791</v>
      </c>
      <c r="D130" s="231" t="s">
        <v>187</v>
      </c>
      <c r="E130" s="302">
        <v>260</v>
      </c>
      <c r="F130" s="10"/>
      <c r="G130" s="234">
        <f>+F130*E130</f>
        <v>0</v>
      </c>
    </row>
    <row r="131" spans="1:18" s="231" customFormat="1">
      <c r="E131" s="233"/>
      <c r="F131" s="282"/>
      <c r="G131" s="282"/>
    </row>
    <row r="132" spans="1:18" s="562" customFormat="1">
      <c r="A132" s="680"/>
      <c r="B132" s="172"/>
      <c r="C132" s="560"/>
      <c r="D132" s="183"/>
      <c r="E132" s="29"/>
      <c r="F132" s="234"/>
      <c r="G132" s="234"/>
      <c r="H132" s="559"/>
      <c r="K132" s="688"/>
      <c r="L132" s="655"/>
      <c r="M132" s="396"/>
      <c r="N132" s="566"/>
      <c r="R132" s="567"/>
    </row>
    <row r="133" spans="1:18" s="231" customFormat="1" ht="57">
      <c r="A133" s="680" t="s">
        <v>1628</v>
      </c>
      <c r="B133" s="281" t="s">
        <v>1644</v>
      </c>
      <c r="E133" s="233"/>
      <c r="F133" s="282"/>
      <c r="G133" s="282"/>
    </row>
    <row r="134" spans="1:18" s="231" customFormat="1" ht="31.5" customHeight="1">
      <c r="A134" s="298"/>
      <c r="B134" s="281" t="s">
        <v>1645</v>
      </c>
      <c r="D134" s="231" t="s">
        <v>191</v>
      </c>
      <c r="E134" s="320">
        <v>740</v>
      </c>
      <c r="F134" s="5"/>
      <c r="G134" s="234">
        <f>+F134*E134</f>
        <v>0</v>
      </c>
    </row>
    <row r="135" spans="1:18" s="231" customFormat="1">
      <c r="E135" s="233"/>
      <c r="F135" s="282"/>
      <c r="G135" s="282"/>
    </row>
    <row r="136" spans="1:18" s="231" customFormat="1">
      <c r="A136" s="271" t="s">
        <v>2167</v>
      </c>
      <c r="B136" s="272" t="s">
        <v>404</v>
      </c>
      <c r="C136" s="273"/>
      <c r="D136" s="274"/>
      <c r="E136" s="275"/>
      <c r="F136" s="277"/>
      <c r="G136" s="277"/>
    </row>
    <row r="137" spans="1:18" s="231" customFormat="1">
      <c r="A137" s="570"/>
      <c r="B137" s="571"/>
      <c r="C137" s="267"/>
      <c r="D137" s="262"/>
      <c r="E137" s="263"/>
      <c r="F137" s="235"/>
      <c r="G137" s="235"/>
    </row>
    <row r="138" spans="1:18" s="690" customFormat="1" ht="85.5">
      <c r="A138" s="260" t="s">
        <v>2168</v>
      </c>
      <c r="B138" s="559" t="s">
        <v>1450</v>
      </c>
      <c r="C138" s="679"/>
      <c r="D138" s="561" t="s">
        <v>1101</v>
      </c>
      <c r="E138" s="30">
        <f>E99</f>
        <v>215</v>
      </c>
      <c r="F138" s="5"/>
      <c r="G138" s="234">
        <f>+F138*E138</f>
        <v>0</v>
      </c>
      <c r="H138" s="679"/>
      <c r="I138" s="393"/>
      <c r="J138" s="678"/>
      <c r="K138" s="396"/>
      <c r="L138" s="396"/>
    </row>
    <row r="139" spans="1:18" s="690" customFormat="1">
      <c r="A139" s="168"/>
      <c r="B139" s="559"/>
      <c r="C139" s="679"/>
      <c r="D139" s="561"/>
      <c r="E139" s="397"/>
      <c r="F139" s="691"/>
      <c r="G139" s="185"/>
      <c r="H139" s="679"/>
      <c r="I139" s="393"/>
      <c r="J139" s="678"/>
      <c r="K139" s="396"/>
      <c r="L139" s="396"/>
    </row>
    <row r="140" spans="1:18" s="690" customFormat="1" ht="42.75">
      <c r="A140" s="260" t="s">
        <v>2165</v>
      </c>
      <c r="B140" s="559" t="s">
        <v>1451</v>
      </c>
      <c r="C140" s="679"/>
      <c r="D140" s="561" t="s">
        <v>1101</v>
      </c>
      <c r="E140" s="30">
        <f>E101</f>
        <v>140</v>
      </c>
      <c r="F140" s="5"/>
      <c r="G140" s="234">
        <f>+F140*E140</f>
        <v>0</v>
      </c>
      <c r="H140" s="679"/>
      <c r="I140" s="393"/>
      <c r="J140" s="678"/>
      <c r="K140" s="396"/>
      <c r="L140" s="396"/>
    </row>
    <row r="141" spans="1:18" s="690" customFormat="1">
      <c r="A141" s="168"/>
      <c r="B141" s="559"/>
      <c r="C141" s="679"/>
      <c r="D141" s="561"/>
      <c r="E141" s="397"/>
      <c r="F141" s="691"/>
      <c r="G141" s="185"/>
      <c r="H141" s="679"/>
      <c r="I141" s="393"/>
      <c r="J141" s="678"/>
      <c r="K141" s="396"/>
      <c r="L141" s="396"/>
    </row>
    <row r="142" spans="1:18" s="231" customFormat="1">
      <c r="A142" s="260" t="s">
        <v>2169</v>
      </c>
      <c r="B142" s="255" t="s">
        <v>907</v>
      </c>
      <c r="E142" s="233"/>
      <c r="F142" s="282"/>
      <c r="G142" s="282"/>
    </row>
    <row r="143" spans="1:18" s="231" customFormat="1">
      <c r="A143" s="260"/>
      <c r="B143" s="255" t="s">
        <v>486</v>
      </c>
      <c r="E143" s="233"/>
      <c r="F143" s="282"/>
      <c r="G143" s="282"/>
    </row>
    <row r="144" spans="1:18" s="231" customFormat="1">
      <c r="A144" s="260"/>
      <c r="B144" s="255" t="s">
        <v>487</v>
      </c>
      <c r="E144" s="233"/>
      <c r="F144" s="282"/>
      <c r="G144" s="282"/>
    </row>
    <row r="145" spans="1:7" s="231" customFormat="1">
      <c r="A145" s="232"/>
      <c r="B145" s="301"/>
      <c r="E145" s="233"/>
      <c r="F145" s="282"/>
      <c r="G145" s="282"/>
    </row>
    <row r="146" spans="1:7" s="231" customFormat="1" ht="28.5">
      <c r="A146" s="260" t="s">
        <v>2170</v>
      </c>
      <c r="B146" s="281" t="s">
        <v>1212</v>
      </c>
      <c r="E146" s="233"/>
      <c r="F146" s="282"/>
      <c r="G146" s="282"/>
    </row>
    <row r="147" spans="1:7" s="231" customFormat="1" ht="31.5" customHeight="1">
      <c r="A147" s="298"/>
      <c r="B147" s="281" t="s">
        <v>908</v>
      </c>
      <c r="D147" s="231" t="s">
        <v>191</v>
      </c>
      <c r="E147" s="320">
        <v>60</v>
      </c>
      <c r="F147" s="5"/>
      <c r="G147" s="234">
        <f>+F147*E147</f>
        <v>0</v>
      </c>
    </row>
    <row r="148" spans="1:7" s="231" customFormat="1" ht="28.5">
      <c r="A148" s="260" t="s">
        <v>2171</v>
      </c>
      <c r="B148" s="281" t="s">
        <v>1449</v>
      </c>
      <c r="E148" s="233"/>
      <c r="F148" s="282"/>
      <c r="G148" s="282"/>
    </row>
    <row r="149" spans="1:7" s="231" customFormat="1" ht="31.5" customHeight="1">
      <c r="A149" s="298"/>
      <c r="B149" s="281" t="s">
        <v>908</v>
      </c>
      <c r="D149" s="231" t="s">
        <v>191</v>
      </c>
      <c r="E149" s="320">
        <v>50</v>
      </c>
      <c r="F149" s="5"/>
      <c r="G149" s="234">
        <f>+F149*E149</f>
        <v>0</v>
      </c>
    </row>
    <row r="150" spans="1:7" s="231" customFormat="1">
      <c r="A150" s="298"/>
      <c r="B150" s="281"/>
      <c r="E150" s="233"/>
      <c r="F150" s="234"/>
      <c r="G150" s="234"/>
    </row>
    <row r="151" spans="1:7" s="231" customFormat="1" ht="20.45" customHeight="1" thickBot="1">
      <c r="A151" s="332" t="str">
        <f>+A8</f>
        <v>B.13.</v>
      </c>
      <c r="B151" s="333" t="str">
        <f>+B8</f>
        <v>Tlakarska dela</v>
      </c>
      <c r="C151" s="334" t="s">
        <v>189</v>
      </c>
      <c r="D151" s="334"/>
      <c r="E151" s="335"/>
      <c r="F151" s="337"/>
      <c r="G151" s="337">
        <f>SUM(G89:G149)</f>
        <v>0</v>
      </c>
    </row>
    <row r="152" spans="1:7" s="231" customFormat="1" ht="15" thickTop="1">
      <c r="A152" s="230"/>
      <c r="B152" s="281"/>
      <c r="C152" s="338"/>
      <c r="D152" s="338"/>
      <c r="E152" s="233"/>
      <c r="F152" s="282"/>
      <c r="G152" s="282"/>
    </row>
  </sheetData>
  <sheetProtection algorithmName="SHA-512" hashValue="0Nop6NSjvhi8pnJVgI1e1WwTvN8CDFnXbF8jsD4SlIbClmdcV/sxOs3JjFWmaiPXbtjf8ZLPkFDWCHLDVAalWA==" saltValue="5rcpSwORLghEKxyseFbh8A==" spinCount="100000" sheet="1" objects="1" scenarios="1" selectLockedCells="1"/>
  <protectedRanges>
    <protectedRange sqref="F89" name="Obseg5_4_4_10_1_15"/>
    <protectedRange sqref="K89" name="Obseg5_8_1_1_1_15"/>
    <protectedRange sqref="M132:M134 M101" name="Obseg5_4_4_10_1_18"/>
    <protectedRange sqref="L132:L134 L101" name="Obseg5_8_1_1_1_18"/>
    <protectedRange sqref="G141 G139 L138:L141" name="Obseg5_4_4_10_1"/>
    <protectedRange sqref="K138:K141" name="Obseg5_8_1_1"/>
  </protectedRanges>
  <mergeCells count="79">
    <mergeCell ref="B85:C85"/>
    <mergeCell ref="B86:C86"/>
    <mergeCell ref="B87:C87"/>
    <mergeCell ref="B80:C80"/>
    <mergeCell ref="B81:C81"/>
    <mergeCell ref="B82:C82"/>
    <mergeCell ref="B83:C83"/>
    <mergeCell ref="B84:C84"/>
    <mergeCell ref="B75:C75"/>
    <mergeCell ref="B76:C76"/>
    <mergeCell ref="B77:C77"/>
    <mergeCell ref="B78:C78"/>
    <mergeCell ref="B79:C79"/>
    <mergeCell ref="B70:C70"/>
    <mergeCell ref="B71:C71"/>
    <mergeCell ref="B72:C72"/>
    <mergeCell ref="B73:C73"/>
    <mergeCell ref="B74:C74"/>
    <mergeCell ref="B65:C65"/>
    <mergeCell ref="B66:C66"/>
    <mergeCell ref="B67:C67"/>
    <mergeCell ref="B68:C68"/>
    <mergeCell ref="B69:C69"/>
    <mergeCell ref="B60:C60"/>
    <mergeCell ref="B61:C61"/>
    <mergeCell ref="B62:C62"/>
    <mergeCell ref="B63:C63"/>
    <mergeCell ref="B64:C64"/>
    <mergeCell ref="B56:C56"/>
    <mergeCell ref="D56:G56"/>
    <mergeCell ref="B57:C57"/>
    <mergeCell ref="B58:C58"/>
    <mergeCell ref="B59:C59"/>
    <mergeCell ref="B51:C51"/>
    <mergeCell ref="B52:C52"/>
    <mergeCell ref="B53:C53"/>
    <mergeCell ref="B54:C54"/>
    <mergeCell ref="B55:C55"/>
    <mergeCell ref="B46:C46"/>
    <mergeCell ref="B47:C47"/>
    <mergeCell ref="B48:C48"/>
    <mergeCell ref="B49:C49"/>
    <mergeCell ref="B50:C50"/>
    <mergeCell ref="B41:C41"/>
    <mergeCell ref="B42:C42"/>
    <mergeCell ref="B43:C43"/>
    <mergeCell ref="B44:C44"/>
    <mergeCell ref="B45:C45"/>
    <mergeCell ref="B36:C36"/>
    <mergeCell ref="B37:C37"/>
    <mergeCell ref="B38:C38"/>
    <mergeCell ref="B39:C39"/>
    <mergeCell ref="B40:C40"/>
    <mergeCell ref="B31:C31"/>
    <mergeCell ref="B32:C32"/>
    <mergeCell ref="B33:C33"/>
    <mergeCell ref="B34:C34"/>
    <mergeCell ref="B35:C35"/>
    <mergeCell ref="B26:C26"/>
    <mergeCell ref="B27:C27"/>
    <mergeCell ref="B28:C28"/>
    <mergeCell ref="B29:C29"/>
    <mergeCell ref="B30:C30"/>
    <mergeCell ref="B21:C21"/>
    <mergeCell ref="B22:C22"/>
    <mergeCell ref="B23:C23"/>
    <mergeCell ref="B24:C24"/>
    <mergeCell ref="B25:C25"/>
    <mergeCell ref="B14:C14"/>
    <mergeCell ref="B16:C16"/>
    <mergeCell ref="B18:C18"/>
    <mergeCell ref="B19:C19"/>
    <mergeCell ref="B20:C20"/>
    <mergeCell ref="B111:C111"/>
    <mergeCell ref="B106:C106"/>
    <mergeCell ref="B107:C107"/>
    <mergeCell ref="B108:C108"/>
    <mergeCell ref="B109:C109"/>
    <mergeCell ref="B110:C110"/>
  </mergeCells>
  <conditionalFormatting sqref="A139 A141">
    <cfRule type="expression" dxfId="6" priority="1">
      <formula>A139="x"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4" manualBreakCount="4">
    <brk id="32" max="16383" man="1"/>
    <brk id="89" max="6" man="1"/>
    <brk id="102" max="6" man="1"/>
    <brk id="135" max="16383" man="1"/>
  </rowBreaks>
  <colBreaks count="1" manualBreakCount="1">
    <brk id="7" max="1048575" man="1"/>
  </col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19">
    <tabColor rgb="FF00B050"/>
  </sheetPr>
  <dimension ref="A2:AMK199"/>
  <sheetViews>
    <sheetView view="pageBreakPreview" topLeftCell="A92" zoomScale="85" zoomScaleNormal="100" zoomScaleSheetLayoutView="85" zoomScalePageLayoutView="70" workbookViewId="0">
      <selection activeCell="F101" sqref="F101"/>
    </sheetView>
  </sheetViews>
  <sheetFormatPr defaultColWidth="8.85546875" defaultRowHeight="14.25"/>
  <cols>
    <col min="1" max="1" width="13" style="258" customWidth="1"/>
    <col min="2" max="2" width="69.85546875" style="339" customWidth="1"/>
    <col min="3" max="3" width="30.140625" style="254" customWidth="1"/>
    <col min="4" max="4" width="12.140625" style="220" customWidth="1"/>
    <col min="5" max="5" width="16" style="221" customWidth="1"/>
    <col min="6" max="6" width="15.85546875" style="251" customWidth="1"/>
    <col min="7" max="7" width="19.42578125" style="251" customWidth="1"/>
    <col min="8" max="8" width="10.140625" style="220" customWidth="1"/>
    <col min="9" max="9" width="12.85546875" style="220" customWidth="1"/>
    <col min="10" max="10" width="6.42578125" style="221" customWidth="1"/>
    <col min="11" max="1025" width="9.140625" style="222" customWidth="1"/>
    <col min="1026" max="16384" width="8.85546875" style="107"/>
  </cols>
  <sheetData>
    <row r="2" spans="1:7">
      <c r="A2" s="139" t="s">
        <v>8</v>
      </c>
      <c r="B2" s="140" t="str">
        <f>'NASLOVNA STRAN'!C29</f>
        <v>Univerza v Mariboru, Fakulteta za zdravstvene vede</v>
      </c>
      <c r="C2" s="141"/>
      <c r="D2" s="142"/>
      <c r="E2" s="139"/>
      <c r="F2" s="143"/>
      <c r="G2" s="143"/>
    </row>
    <row r="3" spans="1:7" s="223" customFormat="1">
      <c r="A3" s="139" t="s">
        <v>173</v>
      </c>
      <c r="B3" s="141" t="str">
        <f>'NASLOVNA STRAN'!$C$33</f>
        <v>Fakulteta za zdravstvene vede, 2.faza, prizidava, obrtniška dela</v>
      </c>
      <c r="C3" s="141"/>
      <c r="D3" s="142"/>
      <c r="E3" s="139"/>
      <c r="F3" s="143"/>
      <c r="G3" s="143"/>
    </row>
    <row r="4" spans="1:7" s="223" customFormat="1">
      <c r="A4" s="139" t="s">
        <v>148</v>
      </c>
      <c r="B4" s="224">
        <f>'NASLOVNA STRAN'!$C$13</f>
        <v>0</v>
      </c>
      <c r="C4" s="141"/>
      <c r="D4" s="142"/>
      <c r="E4" s="139"/>
      <c r="F4" s="143"/>
      <c r="G4" s="143"/>
    </row>
    <row r="5" spans="1:7" s="223" customFormat="1">
      <c r="A5" s="139"/>
      <c r="B5" s="141"/>
      <c r="C5" s="141"/>
      <c r="D5" s="142"/>
      <c r="E5" s="139"/>
      <c r="F5" s="143"/>
      <c r="G5" s="143"/>
    </row>
    <row r="6" spans="1:7" s="223" customFormat="1">
      <c r="A6" s="225" t="s">
        <v>17</v>
      </c>
      <c r="B6" s="226" t="s">
        <v>691</v>
      </c>
      <c r="C6" s="226"/>
      <c r="D6" s="227"/>
      <c r="E6" s="228"/>
      <c r="F6" s="229"/>
      <c r="G6" s="229"/>
    </row>
    <row r="7" spans="1:7" s="223" customFormat="1">
      <c r="A7" s="139"/>
      <c r="B7" s="141"/>
      <c r="C7" s="141"/>
      <c r="D7" s="142"/>
      <c r="E7" s="139"/>
      <c r="F7" s="143"/>
      <c r="G7" s="143"/>
    </row>
    <row r="8" spans="1:7" s="223" customFormat="1">
      <c r="A8" s="225" t="s">
        <v>46</v>
      </c>
      <c r="B8" s="226" t="s">
        <v>52</v>
      </c>
      <c r="C8" s="226"/>
      <c r="D8" s="227"/>
      <c r="E8" s="228"/>
      <c r="F8" s="229"/>
      <c r="G8" s="229"/>
    </row>
    <row r="9" spans="1:7">
      <c r="A9" s="230"/>
      <c r="B9" s="231"/>
      <c r="C9" s="232"/>
      <c r="D9" s="233"/>
      <c r="E9" s="233"/>
      <c r="F9" s="282"/>
      <c r="G9" s="235"/>
    </row>
    <row r="10" spans="1:7">
      <c r="A10" s="236" t="s">
        <v>149</v>
      </c>
      <c r="B10" s="237" t="s">
        <v>150</v>
      </c>
      <c r="C10" s="238" t="s">
        <v>151</v>
      </c>
      <c r="D10" s="239" t="s">
        <v>152</v>
      </c>
      <c r="E10" s="240" t="s">
        <v>153</v>
      </c>
      <c r="F10" s="241" t="s">
        <v>154</v>
      </c>
      <c r="G10" s="241" t="s">
        <v>174</v>
      </c>
    </row>
    <row r="11" spans="1:7" ht="21.75" customHeight="1">
      <c r="A11" s="242"/>
      <c r="B11" s="423" t="s">
        <v>909</v>
      </c>
      <c r="C11" s="244"/>
      <c r="D11" s="245"/>
      <c r="E11" s="245"/>
      <c r="F11" s="343"/>
      <c r="G11" s="247"/>
    </row>
    <row r="12" spans="1:7">
      <c r="A12" s="230"/>
      <c r="B12" s="248"/>
      <c r="C12" s="249"/>
      <c r="D12" s="250"/>
      <c r="E12" s="250"/>
      <c r="F12" s="234"/>
    </row>
    <row r="13" spans="1:7" ht="13.5" customHeight="1">
      <c r="A13" s="252"/>
      <c r="B13" s="911" t="s">
        <v>156</v>
      </c>
      <c r="C13" s="911"/>
    </row>
    <row r="14" spans="1:7">
      <c r="A14" s="252"/>
      <c r="B14" s="253"/>
    </row>
    <row r="15" spans="1:7" ht="47.25" customHeight="1">
      <c r="A15" s="252"/>
      <c r="B15" s="912" t="s">
        <v>910</v>
      </c>
      <c r="C15" s="912"/>
    </row>
    <row r="16" spans="1:7" s="231" customFormat="1" ht="301.5" customHeight="1">
      <c r="A16" s="252"/>
      <c r="B16" s="913" t="s">
        <v>1213</v>
      </c>
      <c r="C16" s="913"/>
      <c r="D16" s="220"/>
      <c r="E16" s="221"/>
      <c r="F16" s="251"/>
      <c r="G16" s="251"/>
    </row>
    <row r="17" spans="1:7" s="231" customFormat="1" ht="58.5" customHeight="1">
      <c r="A17" s="252"/>
      <c r="B17" s="913" t="s">
        <v>208</v>
      </c>
      <c r="C17" s="913"/>
      <c r="D17" s="220"/>
      <c r="E17" s="221"/>
      <c r="F17" s="251"/>
      <c r="G17" s="251"/>
    </row>
    <row r="18" spans="1:7" s="231" customFormat="1" ht="17.45" customHeight="1">
      <c r="A18" s="252"/>
      <c r="B18" s="914" t="s">
        <v>489</v>
      </c>
      <c r="C18" s="914"/>
      <c r="D18" s="220"/>
      <c r="E18" s="221"/>
      <c r="F18" s="251"/>
      <c r="G18" s="251"/>
    </row>
    <row r="19" spans="1:7" s="231" customFormat="1" ht="55.5" customHeight="1">
      <c r="A19" s="252"/>
      <c r="B19" s="913" t="s">
        <v>911</v>
      </c>
      <c r="C19" s="913"/>
      <c r="D19" s="220"/>
      <c r="E19" s="221"/>
      <c r="F19" s="251"/>
      <c r="G19" s="251"/>
    </row>
    <row r="20" spans="1:7" s="231" customFormat="1" ht="13.5" customHeight="1">
      <c r="A20" s="252"/>
      <c r="B20" s="913" t="s">
        <v>200</v>
      </c>
      <c r="C20" s="913"/>
      <c r="D20" s="220"/>
      <c r="E20" s="221"/>
      <c r="F20" s="251"/>
      <c r="G20" s="251"/>
    </row>
    <row r="21" spans="1:7" s="231" customFormat="1">
      <c r="A21" s="252"/>
      <c r="B21" s="257"/>
      <c r="C21" s="426"/>
      <c r="D21" s="220"/>
      <c r="E21" s="221"/>
      <c r="F21" s="251"/>
      <c r="G21" s="251"/>
    </row>
    <row r="22" spans="1:7" s="231" customFormat="1" ht="28.5" customHeight="1">
      <c r="A22" s="252"/>
      <c r="B22" s="913" t="s">
        <v>200</v>
      </c>
      <c r="C22" s="913"/>
      <c r="D22" s="220"/>
      <c r="E22" s="221"/>
      <c r="F22" s="251"/>
      <c r="G22" s="251"/>
    </row>
    <row r="23" spans="1:7" s="231" customFormat="1" ht="134.44999999999999" customHeight="1">
      <c r="A23" s="258"/>
      <c r="B23" s="913" t="s">
        <v>912</v>
      </c>
      <c r="C23" s="913"/>
      <c r="D23" s="220"/>
      <c r="E23" s="221"/>
      <c r="F23" s="251"/>
      <c r="G23" s="251"/>
    </row>
    <row r="24" spans="1:7" s="231" customFormat="1">
      <c r="A24" s="260"/>
      <c r="B24" s="257"/>
      <c r="C24" s="261"/>
      <c r="D24" s="262"/>
      <c r="E24" s="263"/>
      <c r="F24" s="235"/>
      <c r="G24" s="235"/>
    </row>
    <row r="25" spans="1:7" s="231" customFormat="1">
      <c r="A25" s="260"/>
      <c r="B25" s="257"/>
      <c r="C25" s="261"/>
      <c r="D25" s="262"/>
      <c r="E25" s="263"/>
      <c r="F25" s="235"/>
      <c r="G25" s="235"/>
    </row>
    <row r="26" spans="1:7" s="231" customFormat="1" ht="17.45" customHeight="1">
      <c r="A26" s="260"/>
      <c r="B26" s="919" t="s">
        <v>179</v>
      </c>
      <c r="C26" s="919"/>
      <c r="D26" s="262"/>
      <c r="E26" s="263"/>
      <c r="F26" s="235"/>
      <c r="G26" s="235"/>
    </row>
    <row r="27" spans="1:7" s="231" customFormat="1" ht="17.45" customHeight="1">
      <c r="A27" s="260"/>
      <c r="B27" s="920" t="s">
        <v>490</v>
      </c>
      <c r="C27" s="920"/>
      <c r="D27" s="262"/>
      <c r="E27" s="263"/>
      <c r="F27" s="235"/>
      <c r="G27" s="235"/>
    </row>
    <row r="28" spans="1:7" s="231" customFormat="1" ht="34.5" customHeight="1">
      <c r="A28" s="260"/>
      <c r="B28" s="921" t="s">
        <v>913</v>
      </c>
      <c r="C28" s="921"/>
      <c r="D28" s="262"/>
      <c r="E28" s="263"/>
      <c r="F28" s="235"/>
      <c r="G28" s="235"/>
    </row>
    <row r="29" spans="1:7" s="231" customFormat="1" ht="13.5" customHeight="1">
      <c r="A29" s="260"/>
      <c r="B29" s="920" t="s">
        <v>217</v>
      </c>
      <c r="C29" s="920"/>
      <c r="D29" s="262"/>
      <c r="E29" s="263"/>
      <c r="F29" s="235"/>
      <c r="G29" s="235"/>
    </row>
    <row r="30" spans="1:7" s="231" customFormat="1" ht="43.5" customHeight="1">
      <c r="A30" s="260"/>
      <c r="B30" s="921" t="s">
        <v>218</v>
      </c>
      <c r="C30" s="921"/>
      <c r="D30" s="262"/>
      <c r="E30" s="263"/>
      <c r="F30" s="235"/>
      <c r="G30" s="235"/>
    </row>
    <row r="31" spans="1:7" s="231" customFormat="1" ht="13.5" customHeight="1">
      <c r="A31" s="260"/>
      <c r="B31" s="920" t="s">
        <v>495</v>
      </c>
      <c r="C31" s="920"/>
      <c r="D31" s="262"/>
      <c r="E31" s="263"/>
      <c r="F31" s="235"/>
      <c r="G31" s="235"/>
    </row>
    <row r="32" spans="1:7" s="231" customFormat="1" ht="72.75" customHeight="1">
      <c r="A32" s="260"/>
      <c r="B32" s="921" t="s">
        <v>914</v>
      </c>
      <c r="C32" s="921"/>
      <c r="D32" s="262"/>
      <c r="E32" s="263"/>
      <c r="F32" s="235"/>
      <c r="G32" s="235"/>
    </row>
    <row r="33" spans="1:7" s="231" customFormat="1" ht="159.94999999999999" customHeight="1">
      <c r="A33" s="260"/>
      <c r="B33" s="921" t="s">
        <v>915</v>
      </c>
      <c r="C33" s="921"/>
      <c r="D33" s="262"/>
      <c r="E33" s="263"/>
      <c r="F33" s="235"/>
      <c r="G33" s="235"/>
    </row>
    <row r="34" spans="1:7" s="231" customFormat="1" ht="13.5" customHeight="1">
      <c r="A34" s="260"/>
      <c r="B34" s="920" t="s">
        <v>545</v>
      </c>
      <c r="C34" s="920"/>
      <c r="D34" s="262"/>
      <c r="E34" s="263"/>
      <c r="F34" s="235"/>
      <c r="G34" s="235"/>
    </row>
    <row r="35" spans="1:7" s="231" customFormat="1" ht="81.95" customHeight="1">
      <c r="A35" s="260"/>
      <c r="B35" s="921" t="s">
        <v>916</v>
      </c>
      <c r="C35" s="921"/>
      <c r="D35" s="262"/>
      <c r="E35" s="263"/>
      <c r="F35" s="235"/>
      <c r="G35" s="235"/>
    </row>
    <row r="36" spans="1:7" s="231" customFormat="1" ht="12.75" customHeight="1">
      <c r="A36" s="260"/>
      <c r="B36" s="266"/>
      <c r="C36" s="433"/>
      <c r="D36" s="262"/>
      <c r="E36" s="263"/>
      <c r="F36" s="235"/>
      <c r="G36" s="235"/>
    </row>
    <row r="37" spans="1:7" s="231" customFormat="1" ht="13.5" customHeight="1">
      <c r="A37" s="260"/>
      <c r="B37" s="920" t="s">
        <v>219</v>
      </c>
      <c r="C37" s="920"/>
      <c r="D37" s="262"/>
      <c r="E37" s="263"/>
      <c r="F37" s="235"/>
      <c r="G37" s="235"/>
    </row>
    <row r="38" spans="1:7" s="231" customFormat="1" ht="16.5" customHeight="1">
      <c r="A38" s="260"/>
      <c r="B38" s="920" t="s">
        <v>917</v>
      </c>
      <c r="C38" s="920"/>
      <c r="D38" s="262"/>
      <c r="E38" s="263"/>
      <c r="F38" s="235"/>
      <c r="G38" s="235"/>
    </row>
    <row r="39" spans="1:7" s="231" customFormat="1" ht="218.45" customHeight="1">
      <c r="A39" s="260"/>
      <c r="B39" s="921" t="s">
        <v>918</v>
      </c>
      <c r="C39" s="921"/>
      <c r="D39" s="262"/>
      <c r="E39" s="263"/>
      <c r="F39" s="235"/>
      <c r="G39" s="235"/>
    </row>
    <row r="40" spans="1:7" s="231" customFormat="1" ht="13.5" customHeight="1">
      <c r="A40" s="260"/>
      <c r="B40" s="920" t="s">
        <v>919</v>
      </c>
      <c r="C40" s="920"/>
      <c r="D40" s="262"/>
      <c r="E40" s="263"/>
      <c r="F40" s="235"/>
      <c r="G40" s="235"/>
    </row>
    <row r="41" spans="1:7" s="231" customFormat="1" ht="56.45" customHeight="1">
      <c r="A41" s="260"/>
      <c r="B41" s="921" t="s">
        <v>920</v>
      </c>
      <c r="C41" s="921"/>
      <c r="D41" s="262"/>
      <c r="E41" s="263"/>
      <c r="F41" s="235"/>
      <c r="G41" s="235"/>
    </row>
    <row r="42" spans="1:7" s="231" customFormat="1">
      <c r="A42" s="260"/>
      <c r="D42" s="262"/>
      <c r="E42" s="263"/>
      <c r="F42" s="235"/>
      <c r="G42" s="235"/>
    </row>
    <row r="43" spans="1:7" s="231" customFormat="1" ht="13.5" customHeight="1">
      <c r="A43" s="260"/>
      <c r="B43" s="920" t="s">
        <v>228</v>
      </c>
      <c r="C43" s="920"/>
      <c r="D43" s="262"/>
      <c r="E43" s="263"/>
      <c r="F43" s="235"/>
      <c r="G43" s="235"/>
    </row>
    <row r="44" spans="1:7" s="231" customFormat="1" ht="13.5" customHeight="1">
      <c r="A44" s="260"/>
      <c r="B44" s="920" t="s">
        <v>921</v>
      </c>
      <c r="C44" s="920"/>
      <c r="D44" s="262"/>
      <c r="E44" s="263"/>
      <c r="F44" s="235"/>
      <c r="G44" s="235"/>
    </row>
    <row r="45" spans="1:7" s="231" customFormat="1" ht="56.25" customHeight="1">
      <c r="A45" s="260"/>
      <c r="B45" s="921" t="s">
        <v>922</v>
      </c>
      <c r="C45" s="921"/>
      <c r="D45" s="262"/>
      <c r="E45" s="263"/>
      <c r="F45" s="235"/>
      <c r="G45" s="235"/>
    </row>
    <row r="46" spans="1:7" s="231" customFormat="1" ht="74.25" customHeight="1">
      <c r="A46" s="260"/>
      <c r="B46" s="921" t="s">
        <v>923</v>
      </c>
      <c r="C46" s="921"/>
      <c r="D46" s="262"/>
      <c r="E46" s="263"/>
      <c r="F46" s="235"/>
      <c r="G46" s="235"/>
    </row>
    <row r="47" spans="1:7" s="231" customFormat="1" ht="140.25" customHeight="1">
      <c r="A47" s="260"/>
      <c r="B47" s="921" t="s">
        <v>924</v>
      </c>
      <c r="C47" s="921"/>
      <c r="D47" s="262"/>
      <c r="E47" s="263"/>
      <c r="F47" s="235"/>
      <c r="G47" s="235"/>
    </row>
    <row r="48" spans="1:7" s="231" customFormat="1" ht="138.94999999999999" customHeight="1">
      <c r="A48" s="260"/>
      <c r="B48" s="921" t="s">
        <v>925</v>
      </c>
      <c r="C48" s="921"/>
      <c r="D48" s="940"/>
      <c r="E48" s="940"/>
      <c r="F48" s="940"/>
      <c r="G48" s="940"/>
    </row>
    <row r="49" spans="1:7" s="231" customFormat="1" ht="114.75" customHeight="1">
      <c r="A49" s="260"/>
      <c r="B49" s="921" t="s">
        <v>1214</v>
      </c>
      <c r="C49" s="921"/>
      <c r="D49" s="262"/>
      <c r="E49" s="263"/>
      <c r="F49" s="235"/>
      <c r="G49" s="235"/>
    </row>
    <row r="50" spans="1:7" s="231" customFormat="1" ht="15.75" customHeight="1">
      <c r="A50" s="260"/>
      <c r="B50" s="920" t="s">
        <v>865</v>
      </c>
      <c r="C50" s="920"/>
      <c r="D50" s="262"/>
      <c r="E50" s="263"/>
      <c r="F50" s="235"/>
      <c r="G50" s="235"/>
    </row>
    <row r="51" spans="1:7" s="231" customFormat="1" ht="18.75" customHeight="1">
      <c r="A51" s="260"/>
      <c r="B51" s="921" t="s">
        <v>926</v>
      </c>
      <c r="C51" s="921"/>
      <c r="D51" s="262"/>
      <c r="E51" s="263"/>
      <c r="F51" s="235"/>
      <c r="G51" s="235"/>
    </row>
    <row r="52" spans="1:7" s="231" customFormat="1" ht="193.5" customHeight="1">
      <c r="A52" s="260"/>
      <c r="B52" s="921"/>
      <c r="C52" s="921"/>
      <c r="D52" s="262"/>
      <c r="E52" s="263"/>
      <c r="F52" s="235"/>
      <c r="G52" s="235"/>
    </row>
    <row r="53" spans="1:7" s="231" customFormat="1" ht="14.45" customHeight="1">
      <c r="A53" s="260"/>
      <c r="B53" s="920"/>
      <c r="C53" s="920"/>
      <c r="D53" s="262"/>
      <c r="E53" s="263"/>
      <c r="F53" s="235"/>
      <c r="G53" s="235"/>
    </row>
    <row r="54" spans="1:7" s="231" customFormat="1" ht="14.45" customHeight="1">
      <c r="A54" s="260"/>
      <c r="B54" s="921" t="s">
        <v>249</v>
      </c>
      <c r="C54" s="921"/>
      <c r="D54" s="262"/>
      <c r="E54" s="263"/>
      <c r="F54" s="235"/>
      <c r="G54" s="235"/>
    </row>
    <row r="55" spans="1:7" s="231" customFormat="1" ht="30.75" customHeight="1">
      <c r="A55" s="260"/>
      <c r="B55" s="921" t="s">
        <v>250</v>
      </c>
      <c r="C55" s="921"/>
      <c r="D55" s="262"/>
      <c r="E55" s="263"/>
      <c r="F55" s="235"/>
      <c r="G55" s="235"/>
    </row>
    <row r="56" spans="1:7" s="231" customFormat="1" ht="43.5" customHeight="1">
      <c r="A56" s="260"/>
      <c r="B56" s="921" t="s">
        <v>512</v>
      </c>
      <c r="C56" s="921"/>
      <c r="D56" s="262"/>
      <c r="E56" s="263"/>
      <c r="F56" s="235"/>
      <c r="G56" s="235"/>
    </row>
    <row r="57" spans="1:7" s="231" customFormat="1" ht="42.75" customHeight="1">
      <c r="A57" s="260"/>
      <c r="B57" s="921" t="s">
        <v>927</v>
      </c>
      <c r="C57" s="921"/>
      <c r="D57" s="262"/>
      <c r="E57" s="263"/>
      <c r="F57" s="235"/>
      <c r="G57" s="235"/>
    </row>
    <row r="58" spans="1:7" s="231" customFormat="1" ht="42.75" customHeight="1">
      <c r="A58" s="260"/>
      <c r="B58" s="921" t="s">
        <v>736</v>
      </c>
      <c r="C58" s="921"/>
      <c r="D58" s="262"/>
      <c r="E58" s="263"/>
      <c r="F58" s="235"/>
      <c r="G58" s="235"/>
    </row>
    <row r="59" spans="1:7" s="231" customFormat="1" ht="54" customHeight="1">
      <c r="A59" s="260"/>
      <c r="B59" s="921" t="s">
        <v>515</v>
      </c>
      <c r="C59" s="921"/>
      <c r="D59" s="262"/>
      <c r="E59" s="263"/>
      <c r="F59" s="235"/>
      <c r="G59" s="235"/>
    </row>
    <row r="60" spans="1:7" s="231" customFormat="1" ht="69" customHeight="1">
      <c r="A60" s="260"/>
      <c r="B60" s="921" t="s">
        <v>516</v>
      </c>
      <c r="C60" s="921"/>
      <c r="D60" s="262"/>
      <c r="E60" s="263"/>
      <c r="F60" s="235"/>
      <c r="G60" s="235"/>
    </row>
    <row r="61" spans="1:7" s="231" customFormat="1" ht="31.5" customHeight="1">
      <c r="A61" s="260"/>
      <c r="B61" s="921" t="s">
        <v>517</v>
      </c>
      <c r="C61" s="921"/>
      <c r="D61" s="262"/>
      <c r="E61" s="263"/>
      <c r="F61" s="235"/>
      <c r="G61" s="235"/>
    </row>
    <row r="62" spans="1:7" s="231" customFormat="1" ht="15" customHeight="1">
      <c r="A62" s="260"/>
      <c r="B62" s="921" t="s">
        <v>253</v>
      </c>
      <c r="C62" s="921"/>
      <c r="D62" s="262"/>
      <c r="E62" s="263"/>
      <c r="F62" s="235"/>
      <c r="G62" s="235"/>
    </row>
    <row r="63" spans="1:7" s="231" customFormat="1" ht="99.95" customHeight="1">
      <c r="A63" s="260"/>
      <c r="B63" s="921" t="s">
        <v>518</v>
      </c>
      <c r="C63" s="921"/>
      <c r="D63" s="262"/>
      <c r="E63" s="263"/>
      <c r="F63" s="235"/>
      <c r="G63" s="235"/>
    </row>
    <row r="64" spans="1:7" s="231" customFormat="1" ht="58.5" customHeight="1">
      <c r="A64" s="260"/>
      <c r="B64" s="921" t="s">
        <v>519</v>
      </c>
      <c r="C64" s="921"/>
      <c r="D64" s="262"/>
      <c r="E64" s="263"/>
      <c r="F64" s="235"/>
      <c r="G64" s="235"/>
    </row>
    <row r="65" spans="1:7" s="231" customFormat="1" ht="14.45" customHeight="1">
      <c r="A65" s="260"/>
      <c r="B65" s="266"/>
      <c r="C65" s="433"/>
      <c r="D65" s="262"/>
      <c r="E65" s="263"/>
      <c r="F65" s="235"/>
      <c r="G65" s="235"/>
    </row>
    <row r="66" spans="1:7" s="231" customFormat="1" ht="14.45" customHeight="1">
      <c r="A66" s="260"/>
      <c r="B66" s="265" t="s">
        <v>520</v>
      </c>
      <c r="C66" s="433"/>
      <c r="D66" s="262"/>
      <c r="E66" s="263"/>
      <c r="F66" s="235"/>
      <c r="G66" s="235"/>
    </row>
    <row r="67" spans="1:7" s="231" customFormat="1" ht="14.45" customHeight="1">
      <c r="A67" s="260"/>
      <c r="B67" s="266" t="s">
        <v>928</v>
      </c>
      <c r="C67" s="433"/>
      <c r="D67" s="262"/>
      <c r="E67" s="263"/>
      <c r="F67" s="235"/>
      <c r="G67" s="235"/>
    </row>
    <row r="68" spans="1:7" s="231" customFormat="1" ht="14.45" customHeight="1">
      <c r="A68" s="260"/>
      <c r="B68" s="266" t="s">
        <v>929</v>
      </c>
      <c r="C68" s="433"/>
      <c r="D68" s="262"/>
      <c r="E68" s="263"/>
      <c r="F68" s="235"/>
      <c r="G68" s="235"/>
    </row>
    <row r="69" spans="1:7" s="231" customFormat="1" ht="14.45" customHeight="1">
      <c r="A69" s="260"/>
      <c r="B69" s="266" t="s">
        <v>930</v>
      </c>
      <c r="C69" s="433"/>
      <c r="D69" s="262"/>
      <c r="E69" s="263"/>
      <c r="F69" s="235"/>
      <c r="G69" s="235"/>
    </row>
    <row r="70" spans="1:7" s="231" customFormat="1" ht="14.45" customHeight="1">
      <c r="A70" s="260"/>
      <c r="B70" s="266" t="s">
        <v>931</v>
      </c>
      <c r="C70" s="433"/>
      <c r="D70" s="262"/>
      <c r="E70" s="263"/>
      <c r="F70" s="235"/>
      <c r="G70" s="235"/>
    </row>
    <row r="71" spans="1:7" s="231" customFormat="1" ht="14.45" customHeight="1">
      <c r="A71" s="260"/>
      <c r="B71" s="266"/>
      <c r="C71" s="433"/>
      <c r="D71" s="262"/>
      <c r="E71" s="263"/>
      <c r="F71" s="235"/>
      <c r="G71" s="235"/>
    </row>
    <row r="72" spans="1:7" s="231" customFormat="1" ht="31.5" customHeight="1">
      <c r="A72" s="260"/>
      <c r="B72" s="921" t="s">
        <v>932</v>
      </c>
      <c r="C72" s="921"/>
      <c r="D72" s="262"/>
      <c r="E72" s="263"/>
      <c r="F72" s="235"/>
      <c r="G72" s="235"/>
    </row>
    <row r="73" spans="1:7" s="231" customFormat="1" ht="92.25" customHeight="1">
      <c r="A73" s="260"/>
      <c r="B73" s="921" t="s">
        <v>739</v>
      </c>
      <c r="C73" s="921"/>
      <c r="D73" s="262"/>
      <c r="E73" s="263"/>
      <c r="F73" s="235"/>
      <c r="G73" s="235"/>
    </row>
    <row r="74" spans="1:7" s="231" customFormat="1" ht="33.950000000000003" customHeight="1">
      <c r="A74" s="260"/>
      <c r="B74" s="921" t="s">
        <v>523</v>
      </c>
      <c r="C74" s="921"/>
      <c r="D74" s="262"/>
      <c r="E74" s="263"/>
      <c r="F74" s="235"/>
      <c r="G74" s="235"/>
    </row>
    <row r="75" spans="1:7" s="231" customFormat="1" ht="117.95" customHeight="1">
      <c r="A75" s="260"/>
      <c r="B75" s="913" t="s">
        <v>933</v>
      </c>
      <c r="C75" s="913"/>
      <c r="D75" s="262"/>
      <c r="E75" s="233"/>
      <c r="F75" s="282"/>
      <c r="G75" s="235"/>
    </row>
    <row r="76" spans="1:7" s="231" customFormat="1" ht="148.5" customHeight="1">
      <c r="A76" s="260"/>
      <c r="B76" s="921" t="s">
        <v>934</v>
      </c>
      <c r="C76" s="921"/>
      <c r="D76" s="262"/>
      <c r="E76" s="263"/>
      <c r="F76" s="235"/>
      <c r="G76" s="235"/>
    </row>
    <row r="77" spans="1:7" s="231" customFormat="1" ht="32.25" customHeight="1">
      <c r="A77" s="260"/>
      <c r="B77" s="921" t="s">
        <v>524</v>
      </c>
      <c r="C77" s="921"/>
      <c r="D77" s="262"/>
      <c r="E77" s="263"/>
      <c r="F77" s="235"/>
      <c r="G77" s="235"/>
    </row>
    <row r="78" spans="1:7" s="231" customFormat="1" ht="14.45" customHeight="1">
      <c r="A78" s="260"/>
      <c r="B78" s="921" t="s">
        <v>935</v>
      </c>
      <c r="C78" s="921"/>
      <c r="D78" s="262"/>
      <c r="E78" s="263"/>
      <c r="F78" s="235"/>
      <c r="G78" s="235"/>
    </row>
    <row r="79" spans="1:7" s="231" customFormat="1" ht="32.25" customHeight="1">
      <c r="A79" s="260"/>
      <c r="B79" s="921" t="s">
        <v>936</v>
      </c>
      <c r="C79" s="921"/>
      <c r="D79" s="262"/>
      <c r="E79" s="263"/>
      <c r="F79" s="235"/>
      <c r="G79" s="235"/>
    </row>
    <row r="80" spans="1:7" s="231" customFormat="1" ht="14.45" customHeight="1">
      <c r="A80" s="260"/>
      <c r="B80" s="921"/>
      <c r="C80" s="921"/>
      <c r="D80" s="262"/>
      <c r="E80" s="263"/>
      <c r="F80" s="235"/>
      <c r="G80" s="235"/>
    </row>
    <row r="81" spans="1:7" s="231" customFormat="1" ht="14.45" customHeight="1">
      <c r="A81" s="260"/>
      <c r="B81" s="920" t="s">
        <v>526</v>
      </c>
      <c r="C81" s="920"/>
      <c r="D81" s="262"/>
      <c r="E81" s="263"/>
      <c r="F81" s="235"/>
      <c r="G81" s="235"/>
    </row>
    <row r="82" spans="1:7" s="231" customFormat="1" ht="87.95" customHeight="1">
      <c r="A82" s="260"/>
      <c r="B82" s="919" t="s">
        <v>937</v>
      </c>
      <c r="C82" s="919"/>
      <c r="D82" s="262"/>
      <c r="E82" s="263"/>
      <c r="F82" s="235"/>
      <c r="G82" s="235"/>
    </row>
    <row r="83" spans="1:7" s="231" customFormat="1" ht="12.75" customHeight="1">
      <c r="A83" s="260"/>
      <c r="B83" s="921"/>
      <c r="C83" s="921"/>
      <c r="D83" s="262"/>
      <c r="E83" s="263"/>
      <c r="F83" s="235"/>
      <c r="G83" s="235"/>
    </row>
    <row r="84" spans="1:7" s="231" customFormat="1" ht="14.25" customHeight="1">
      <c r="A84" s="260"/>
      <c r="B84" s="266"/>
      <c r="C84" s="433"/>
      <c r="D84" s="262"/>
      <c r="E84" s="263"/>
      <c r="F84" s="235"/>
      <c r="G84" s="235"/>
    </row>
    <row r="85" spans="1:7" s="231" customFormat="1">
      <c r="A85" s="260"/>
      <c r="B85" s="266"/>
      <c r="C85" s="433"/>
      <c r="D85" s="262"/>
      <c r="E85" s="263"/>
      <c r="F85" s="235"/>
      <c r="G85" s="235"/>
    </row>
    <row r="86" spans="1:7" s="231" customFormat="1">
      <c r="A86" s="271" t="s">
        <v>2143</v>
      </c>
      <c r="B86" s="272" t="s">
        <v>1537</v>
      </c>
      <c r="C86" s="434"/>
      <c r="D86" s="274"/>
      <c r="E86" s="275"/>
      <c r="F86" s="277"/>
      <c r="G86" s="277"/>
    </row>
    <row r="87" spans="1:7" s="231" customFormat="1">
      <c r="A87" s="260"/>
      <c r="B87" s="266"/>
      <c r="C87" s="433"/>
      <c r="D87" s="262"/>
      <c r="E87" s="263"/>
      <c r="F87" s="235"/>
      <c r="G87" s="235"/>
    </row>
    <row r="88" spans="1:7" s="231" customFormat="1" ht="19.5" customHeight="1">
      <c r="A88" s="260"/>
      <c r="B88" s="911" t="s">
        <v>258</v>
      </c>
      <c r="C88" s="911"/>
      <c r="D88" s="262"/>
      <c r="E88" s="263"/>
      <c r="F88" s="235"/>
      <c r="G88" s="235"/>
    </row>
    <row r="89" spans="1:7" s="231" customFormat="1" ht="14.45" customHeight="1">
      <c r="A89" s="260"/>
      <c r="B89" s="912" t="s">
        <v>748</v>
      </c>
      <c r="C89" s="912"/>
      <c r="D89" s="262"/>
      <c r="E89" s="263"/>
      <c r="F89" s="235"/>
      <c r="G89" s="235"/>
    </row>
    <row r="90" spans="1:7" s="231" customFormat="1" ht="20.25" customHeight="1">
      <c r="A90" s="260"/>
      <c r="B90" s="924" t="s">
        <v>938</v>
      </c>
      <c r="C90" s="924"/>
      <c r="D90" s="262"/>
      <c r="E90" s="263"/>
      <c r="F90" s="235"/>
      <c r="G90" s="235"/>
    </row>
    <row r="91" spans="1:7" s="231" customFormat="1" ht="73.5" customHeight="1">
      <c r="A91" s="260"/>
      <c r="B91" s="912" t="s">
        <v>1533</v>
      </c>
      <c r="C91" s="912"/>
      <c r="D91" s="263"/>
      <c r="F91" s="235"/>
      <c r="G91" s="235"/>
    </row>
    <row r="92" spans="1:7" s="231" customFormat="1" ht="48" customHeight="1">
      <c r="A92" s="260"/>
      <c r="B92" s="924" t="s">
        <v>939</v>
      </c>
      <c r="C92" s="924"/>
      <c r="D92" s="263"/>
      <c r="F92" s="235"/>
      <c r="G92" s="235"/>
    </row>
    <row r="93" spans="1:7" s="231" customFormat="1" ht="47.25" customHeight="1">
      <c r="A93" s="260"/>
      <c r="B93" s="924" t="s">
        <v>940</v>
      </c>
      <c r="C93" s="924"/>
      <c r="D93" s="263"/>
      <c r="F93" s="235"/>
      <c r="G93" s="235"/>
    </row>
    <row r="94" spans="1:7" s="231" customFormat="1" ht="57.75" customHeight="1">
      <c r="A94" s="260"/>
      <c r="B94" s="924" t="s">
        <v>941</v>
      </c>
      <c r="C94" s="924"/>
      <c r="D94" s="263"/>
      <c r="F94" s="235"/>
      <c r="G94" s="235"/>
    </row>
    <row r="95" spans="1:7" s="231" customFormat="1" ht="36" customHeight="1">
      <c r="A95" s="260"/>
      <c r="B95" s="912" t="s">
        <v>942</v>
      </c>
      <c r="C95" s="912"/>
      <c r="D95" s="263"/>
      <c r="F95" s="235"/>
      <c r="G95" s="235"/>
    </row>
    <row r="96" spans="1:7" s="231" customFormat="1" ht="48.95" customHeight="1">
      <c r="A96" s="260"/>
      <c r="B96" s="924" t="s">
        <v>943</v>
      </c>
      <c r="C96" s="924"/>
      <c r="D96" s="263"/>
      <c r="F96" s="235"/>
      <c r="G96" s="235"/>
    </row>
    <row r="97" spans="1:18" s="231" customFormat="1">
      <c r="A97" s="260"/>
      <c r="B97" s="255"/>
      <c r="C97" s="351"/>
      <c r="D97" s="263"/>
      <c r="F97" s="235"/>
      <c r="G97" s="235"/>
    </row>
    <row r="98" spans="1:18" s="231" customFormat="1">
      <c r="A98" s="232"/>
      <c r="B98" s="301"/>
      <c r="D98" s="233"/>
      <c r="F98" s="282"/>
      <c r="G98" s="282"/>
    </row>
    <row r="99" spans="1:18" s="691" customFormat="1">
      <c r="A99" s="692"/>
      <c r="B99" s="202" t="s">
        <v>1249</v>
      </c>
      <c r="C99" s="202"/>
      <c r="D99" s="693"/>
      <c r="F99" s="185"/>
      <c r="G99" s="185"/>
      <c r="I99" s="202"/>
      <c r="J99" s="397"/>
      <c r="K99" s="693"/>
      <c r="L99" s="185"/>
      <c r="M99" s="185"/>
      <c r="N99" s="694"/>
      <c r="R99" s="169"/>
    </row>
    <row r="100" spans="1:18" s="691" customFormat="1">
      <c r="A100" s="692"/>
      <c r="B100" s="202"/>
      <c r="C100" s="202"/>
      <c r="D100" s="693"/>
      <c r="F100" s="185"/>
      <c r="G100" s="185"/>
      <c r="I100" s="202"/>
      <c r="J100" s="397"/>
      <c r="K100" s="693"/>
      <c r="L100" s="185"/>
      <c r="M100" s="185"/>
      <c r="N100" s="694"/>
      <c r="R100" s="169"/>
    </row>
    <row r="101" spans="1:18" s="560" customFormat="1" ht="171">
      <c r="A101" s="230" t="s">
        <v>2144</v>
      </c>
      <c r="B101" s="695" t="s">
        <v>1958</v>
      </c>
      <c r="C101" s="696"/>
      <c r="D101" s="561" t="s">
        <v>187</v>
      </c>
      <c r="E101" s="391">
        <v>2</v>
      </c>
      <c r="F101" s="5"/>
      <c r="G101" s="234">
        <f>+F101*E101</f>
        <v>0</v>
      </c>
      <c r="I101" s="696"/>
      <c r="J101" s="397"/>
      <c r="K101" s="561"/>
      <c r="L101" s="697"/>
      <c r="M101" s="185"/>
      <c r="N101" s="694"/>
      <c r="R101" s="698"/>
    </row>
    <row r="102" spans="1:18" s="560" customFormat="1">
      <c r="A102" s="230"/>
      <c r="B102" s="695"/>
      <c r="C102" s="696"/>
      <c r="D102" s="561"/>
      <c r="E102" s="397"/>
      <c r="F102" s="234"/>
      <c r="G102" s="234"/>
      <c r="I102" s="696"/>
      <c r="J102" s="397"/>
      <c r="K102" s="561"/>
      <c r="L102" s="697"/>
      <c r="M102" s="185"/>
      <c r="N102" s="694"/>
      <c r="R102" s="698"/>
    </row>
    <row r="103" spans="1:18" s="691" customFormat="1" ht="174">
      <c r="A103" s="230" t="s">
        <v>2144</v>
      </c>
      <c r="B103" s="696" t="s">
        <v>1947</v>
      </c>
      <c r="C103" s="696"/>
      <c r="D103" s="561" t="s">
        <v>1101</v>
      </c>
      <c r="E103" s="699">
        <v>20</v>
      </c>
      <c r="F103" s="5"/>
      <c r="G103" s="234">
        <f>+F103*E103</f>
        <v>0</v>
      </c>
      <c r="I103" s="696"/>
      <c r="J103" s="397"/>
      <c r="K103" s="561"/>
      <c r="L103" s="697"/>
      <c r="M103" s="185"/>
      <c r="N103" s="694"/>
      <c r="R103" s="169"/>
    </row>
    <row r="104" spans="1:18" s="691" customFormat="1">
      <c r="A104" s="692"/>
      <c r="B104" s="202"/>
      <c r="C104" s="202"/>
      <c r="D104" s="693"/>
      <c r="E104" s="397"/>
      <c r="G104" s="185"/>
      <c r="I104" s="202"/>
      <c r="J104" s="397"/>
      <c r="K104" s="693"/>
      <c r="L104" s="185"/>
      <c r="M104" s="185"/>
      <c r="N104" s="694"/>
      <c r="R104" s="169"/>
    </row>
    <row r="105" spans="1:18" s="691" customFormat="1" ht="199.5">
      <c r="A105" s="230" t="s">
        <v>2145</v>
      </c>
      <c r="B105" s="696" t="s">
        <v>1953</v>
      </c>
      <c r="C105" s="696"/>
      <c r="D105" s="561" t="s">
        <v>1101</v>
      </c>
      <c r="E105" s="699">
        <v>15</v>
      </c>
      <c r="F105" s="5"/>
      <c r="G105" s="234">
        <f>+F105*E105</f>
        <v>0</v>
      </c>
      <c r="I105" s="696"/>
      <c r="J105" s="397"/>
      <c r="K105" s="561"/>
      <c r="L105" s="697"/>
      <c r="M105" s="185"/>
      <c r="N105" s="694"/>
      <c r="R105" s="169"/>
    </row>
    <row r="106" spans="1:18" s="691" customFormat="1">
      <c r="A106" s="692"/>
      <c r="B106" s="696"/>
      <c r="C106" s="696"/>
      <c r="D106" s="561"/>
      <c r="E106" s="700"/>
      <c r="F106" s="234"/>
      <c r="G106" s="234"/>
      <c r="I106" s="696"/>
      <c r="J106" s="397"/>
      <c r="K106" s="561"/>
      <c r="L106" s="185"/>
      <c r="M106" s="185"/>
      <c r="N106" s="694"/>
      <c r="R106" s="169"/>
    </row>
    <row r="107" spans="1:18" s="691" customFormat="1" ht="174">
      <c r="A107" s="230" t="s">
        <v>2146</v>
      </c>
      <c r="B107" s="696" t="s">
        <v>1954</v>
      </c>
      <c r="D107" s="561" t="s">
        <v>1101</v>
      </c>
      <c r="E107" s="391">
        <v>800</v>
      </c>
      <c r="F107" s="5"/>
      <c r="G107" s="234">
        <f>+F107*E107</f>
        <v>0</v>
      </c>
      <c r="J107" s="397"/>
      <c r="K107" s="561"/>
      <c r="L107" s="697"/>
      <c r="M107" s="185"/>
      <c r="N107" s="694"/>
      <c r="R107" s="169"/>
    </row>
    <row r="108" spans="1:18" s="691" customFormat="1">
      <c r="A108" s="692"/>
      <c r="B108" s="202"/>
      <c r="D108" s="693"/>
      <c r="E108" s="397"/>
      <c r="G108" s="185"/>
      <c r="J108" s="397"/>
      <c r="K108" s="693"/>
      <c r="L108" s="185"/>
      <c r="M108" s="185"/>
      <c r="N108" s="694"/>
      <c r="R108" s="169"/>
    </row>
    <row r="109" spans="1:18" s="691" customFormat="1" ht="199.5">
      <c r="A109" s="230" t="s">
        <v>2145</v>
      </c>
      <c r="B109" s="696" t="s">
        <v>1955</v>
      </c>
      <c r="C109" s="696"/>
      <c r="D109" s="561" t="s">
        <v>1101</v>
      </c>
      <c r="E109" s="699">
        <v>70</v>
      </c>
      <c r="F109" s="5"/>
      <c r="G109" s="234">
        <f>+F109*E109</f>
        <v>0</v>
      </c>
      <c r="I109" s="696"/>
      <c r="J109" s="397"/>
      <c r="K109" s="561"/>
      <c r="L109" s="697"/>
      <c r="M109" s="185"/>
      <c r="N109" s="694"/>
      <c r="R109" s="169"/>
    </row>
    <row r="110" spans="1:18" s="691" customFormat="1">
      <c r="A110" s="692"/>
      <c r="B110" s="202"/>
      <c r="D110" s="693"/>
      <c r="E110" s="397"/>
      <c r="G110" s="185"/>
      <c r="J110" s="397"/>
      <c r="K110" s="693"/>
      <c r="L110" s="185"/>
      <c r="M110" s="185"/>
      <c r="N110" s="694"/>
      <c r="R110" s="169"/>
    </row>
    <row r="111" spans="1:18" s="691" customFormat="1" ht="213.75">
      <c r="A111" s="230" t="s">
        <v>2145</v>
      </c>
      <c r="B111" s="696" t="s">
        <v>1957</v>
      </c>
      <c r="C111" s="696"/>
      <c r="D111" s="561" t="s">
        <v>1101</v>
      </c>
      <c r="E111" s="699">
        <v>40</v>
      </c>
      <c r="F111" s="5"/>
      <c r="G111" s="234">
        <f>+F111*E111</f>
        <v>0</v>
      </c>
      <c r="I111" s="696"/>
      <c r="J111" s="397"/>
      <c r="K111" s="561"/>
      <c r="L111" s="697"/>
      <c r="M111" s="185"/>
      <c r="N111" s="694"/>
      <c r="R111" s="169"/>
    </row>
    <row r="112" spans="1:18" s="560" customFormat="1">
      <c r="A112" s="558"/>
      <c r="B112" s="696"/>
      <c r="C112" s="691"/>
      <c r="D112" s="693"/>
      <c r="E112" s="397"/>
      <c r="G112" s="185"/>
      <c r="I112" s="691"/>
      <c r="J112" s="397"/>
      <c r="K112" s="693"/>
      <c r="L112" s="185"/>
      <c r="M112" s="185"/>
      <c r="N112" s="694"/>
      <c r="R112" s="698"/>
    </row>
    <row r="113" spans="1:18" s="560" customFormat="1" ht="85.5">
      <c r="A113" s="230" t="s">
        <v>2147</v>
      </c>
      <c r="B113" s="696" t="s">
        <v>1956</v>
      </c>
      <c r="C113" s="691"/>
      <c r="D113" s="561" t="s">
        <v>286</v>
      </c>
      <c r="E113" s="391">
        <v>120</v>
      </c>
      <c r="F113" s="5"/>
      <c r="G113" s="234">
        <f>+F113*E113</f>
        <v>0</v>
      </c>
      <c r="I113" s="691"/>
      <c r="J113" s="397"/>
      <c r="K113" s="561"/>
      <c r="L113" s="697"/>
      <c r="M113" s="185"/>
      <c r="N113" s="694"/>
      <c r="R113" s="698"/>
    </row>
    <row r="114" spans="1:18" s="560" customFormat="1">
      <c r="A114" s="558"/>
      <c r="B114" s="696"/>
      <c r="C114" s="691"/>
      <c r="D114" s="693"/>
      <c r="E114" s="397"/>
      <c r="G114" s="185"/>
      <c r="I114" s="691"/>
      <c r="J114" s="397"/>
      <c r="K114" s="693"/>
      <c r="L114" s="185"/>
      <c r="M114" s="185"/>
      <c r="N114" s="694"/>
      <c r="R114" s="698"/>
    </row>
    <row r="115" spans="1:18" s="560" customFormat="1" ht="57">
      <c r="A115" s="230" t="s">
        <v>2148</v>
      </c>
      <c r="B115" s="696" t="s">
        <v>1250</v>
      </c>
      <c r="C115" s="691"/>
      <c r="D115" s="390" t="s">
        <v>168</v>
      </c>
      <c r="E115" s="391">
        <v>45</v>
      </c>
      <c r="F115" s="5"/>
      <c r="G115" s="234">
        <f>+F115*E115</f>
        <v>0</v>
      </c>
      <c r="I115" s="168"/>
      <c r="J115" s="397"/>
      <c r="K115" s="390"/>
      <c r="L115" s="697"/>
      <c r="M115" s="185"/>
      <c r="N115" s="694"/>
      <c r="R115" s="698"/>
    </row>
    <row r="116" spans="1:18" s="560" customFormat="1">
      <c r="A116" s="558"/>
      <c r="B116" s="696"/>
      <c r="C116" s="691"/>
      <c r="D116" s="390"/>
      <c r="E116" s="397"/>
      <c r="G116" s="185"/>
      <c r="I116" s="168"/>
      <c r="J116" s="397"/>
      <c r="K116" s="390"/>
      <c r="L116" s="185"/>
      <c r="M116" s="185"/>
      <c r="N116" s="694"/>
      <c r="R116" s="698"/>
    </row>
    <row r="117" spans="1:18" s="560" customFormat="1">
      <c r="A117" s="558"/>
      <c r="B117" s="691" t="s">
        <v>1251</v>
      </c>
      <c r="C117" s="696"/>
      <c r="D117" s="561"/>
      <c r="E117" s="397"/>
      <c r="G117" s="185"/>
      <c r="I117" s="696"/>
      <c r="J117" s="397"/>
      <c r="K117" s="561"/>
      <c r="L117" s="185"/>
      <c r="M117" s="185"/>
      <c r="N117" s="694"/>
      <c r="R117" s="698"/>
    </row>
    <row r="118" spans="1:18" s="560" customFormat="1">
      <c r="A118" s="558"/>
      <c r="B118" s="691"/>
      <c r="C118" s="696"/>
      <c r="D118" s="561"/>
      <c r="E118" s="397"/>
      <c r="G118" s="185"/>
      <c r="I118" s="696"/>
      <c r="J118" s="397"/>
      <c r="K118" s="561"/>
      <c r="L118" s="185"/>
      <c r="M118" s="185"/>
      <c r="N118" s="694"/>
      <c r="R118" s="698"/>
    </row>
    <row r="119" spans="1:18" s="560" customFormat="1" ht="156.75">
      <c r="A119" s="230" t="s">
        <v>2149</v>
      </c>
      <c r="B119" s="696" t="s">
        <v>1948</v>
      </c>
      <c r="C119" s="691"/>
      <c r="D119" s="561" t="s">
        <v>187</v>
      </c>
      <c r="E119" s="391">
        <v>520</v>
      </c>
      <c r="F119" s="5"/>
      <c r="G119" s="234">
        <f>+F119*E119</f>
        <v>0</v>
      </c>
      <c r="I119" s="691"/>
      <c r="J119" s="397"/>
      <c r="K119" s="561"/>
      <c r="L119" s="697"/>
      <c r="M119" s="185"/>
      <c r="N119" s="694"/>
      <c r="R119" s="698"/>
    </row>
    <row r="120" spans="1:18" s="560" customFormat="1">
      <c r="A120" s="558"/>
      <c r="B120" s="696"/>
      <c r="C120" s="701"/>
      <c r="D120" s="561"/>
      <c r="E120" s="397"/>
      <c r="G120" s="185"/>
      <c r="I120" s="701"/>
      <c r="J120" s="397"/>
      <c r="K120" s="561"/>
      <c r="L120" s="185"/>
      <c r="M120" s="185"/>
      <c r="N120" s="694"/>
      <c r="R120" s="698"/>
    </row>
    <row r="121" spans="1:18" s="560" customFormat="1" ht="156.75">
      <c r="A121" s="230" t="s">
        <v>2149</v>
      </c>
      <c r="B121" s="696" t="s">
        <v>1950</v>
      </c>
      <c r="C121" s="691"/>
      <c r="D121" s="561" t="s">
        <v>187</v>
      </c>
      <c r="E121" s="391">
        <v>15</v>
      </c>
      <c r="F121" s="5"/>
      <c r="G121" s="234">
        <f>+F121*E121</f>
        <v>0</v>
      </c>
      <c r="I121" s="691"/>
      <c r="J121" s="397"/>
      <c r="K121" s="561"/>
      <c r="L121" s="697"/>
      <c r="M121" s="185"/>
      <c r="N121" s="694"/>
      <c r="R121" s="698"/>
    </row>
    <row r="122" spans="1:18" s="560" customFormat="1">
      <c r="A122" s="230"/>
      <c r="B122" s="696"/>
      <c r="C122" s="691"/>
      <c r="D122" s="561"/>
      <c r="E122" s="397"/>
      <c r="F122" s="234"/>
      <c r="G122" s="234"/>
      <c r="I122" s="691"/>
      <c r="J122" s="397"/>
      <c r="K122" s="561"/>
      <c r="L122" s="185"/>
      <c r="M122" s="185"/>
      <c r="N122" s="694"/>
      <c r="R122" s="698"/>
    </row>
    <row r="123" spans="1:18" s="445" customFormat="1" ht="156.75">
      <c r="A123" s="230" t="s">
        <v>2150</v>
      </c>
      <c r="B123" s="696" t="s">
        <v>1949</v>
      </c>
      <c r="C123" s="701"/>
      <c r="D123" s="561" t="s">
        <v>187</v>
      </c>
      <c r="E123" s="391">
        <v>245</v>
      </c>
      <c r="F123" s="5"/>
      <c r="G123" s="234">
        <f>+F123*E123</f>
        <v>0</v>
      </c>
      <c r="I123" s="701"/>
      <c r="J123" s="702"/>
      <c r="K123" s="561"/>
      <c r="L123" s="697"/>
      <c r="M123" s="185"/>
      <c r="N123" s="694"/>
      <c r="R123" s="703"/>
    </row>
    <row r="124" spans="1:18" s="445" customFormat="1">
      <c r="A124" s="558"/>
      <c r="B124" s="696"/>
      <c r="C124" s="701"/>
      <c r="D124" s="561"/>
      <c r="E124" s="397"/>
      <c r="G124" s="185"/>
      <c r="I124" s="701"/>
      <c r="J124" s="702"/>
      <c r="K124" s="561"/>
      <c r="L124" s="185"/>
      <c r="M124" s="185"/>
      <c r="N124" s="694"/>
      <c r="R124" s="703"/>
    </row>
    <row r="125" spans="1:18" s="560" customFormat="1" ht="156.75">
      <c r="A125" s="230" t="s">
        <v>2149</v>
      </c>
      <c r="B125" s="696" t="s">
        <v>1951</v>
      </c>
      <c r="C125" s="691"/>
      <c r="D125" s="561" t="s">
        <v>187</v>
      </c>
      <c r="E125" s="391">
        <v>20</v>
      </c>
      <c r="F125" s="5"/>
      <c r="G125" s="234">
        <f>+F125*E125</f>
        <v>0</v>
      </c>
      <c r="I125" s="691"/>
      <c r="J125" s="397"/>
      <c r="K125" s="561"/>
      <c r="L125" s="697"/>
      <c r="M125" s="185"/>
      <c r="N125" s="694"/>
      <c r="R125" s="698"/>
    </row>
    <row r="126" spans="1:18" s="560" customFormat="1">
      <c r="A126" s="230"/>
      <c r="B126" s="696"/>
      <c r="C126" s="691"/>
      <c r="D126" s="561"/>
      <c r="E126" s="397"/>
      <c r="F126" s="234"/>
      <c r="G126" s="234"/>
      <c r="I126" s="691"/>
      <c r="J126" s="397"/>
      <c r="K126" s="561"/>
      <c r="L126" s="185"/>
      <c r="M126" s="185"/>
      <c r="N126" s="694"/>
      <c r="R126" s="698"/>
    </row>
    <row r="127" spans="1:18" s="445" customFormat="1" ht="171">
      <c r="A127" s="230" t="s">
        <v>2151</v>
      </c>
      <c r="B127" s="696" t="s">
        <v>1952</v>
      </c>
      <c r="C127" s="701"/>
      <c r="D127" s="561" t="s">
        <v>187</v>
      </c>
      <c r="E127" s="391">
        <v>210</v>
      </c>
      <c r="F127" s="5"/>
      <c r="G127" s="234">
        <f>+F127*E127</f>
        <v>0</v>
      </c>
      <c r="I127" s="701"/>
      <c r="J127" s="702"/>
      <c r="K127" s="561"/>
      <c r="L127" s="697"/>
      <c r="M127" s="185"/>
      <c r="N127" s="694"/>
      <c r="R127" s="703"/>
    </row>
    <row r="128" spans="1:18" s="445" customFormat="1">
      <c r="A128" s="558"/>
      <c r="B128" s="696"/>
      <c r="C128" s="701"/>
      <c r="D128" s="561"/>
      <c r="E128" s="397"/>
      <c r="F128" s="234"/>
      <c r="G128" s="234"/>
      <c r="I128" s="701"/>
      <c r="J128" s="702"/>
      <c r="K128" s="561"/>
      <c r="L128" s="697"/>
      <c r="M128" s="185"/>
      <c r="N128" s="694"/>
      <c r="R128" s="703"/>
    </row>
    <row r="129" spans="1:18" s="231" customFormat="1" ht="17.25" customHeight="1">
      <c r="A129" s="316" t="s">
        <v>2152</v>
      </c>
      <c r="B129" s="704" t="s">
        <v>944</v>
      </c>
      <c r="C129" s="440"/>
      <c r="D129" s="440"/>
      <c r="E129" s="441"/>
      <c r="F129" s="442"/>
      <c r="G129" s="442"/>
    </row>
    <row r="130" spans="1:18" s="231" customFormat="1" ht="17.25" customHeight="1">
      <c r="A130" s="260"/>
      <c r="B130" s="253"/>
      <c r="E130" s="233"/>
      <c r="F130" s="282"/>
      <c r="G130" s="282"/>
    </row>
    <row r="131" spans="1:18" s="231" customFormat="1" ht="43.5" customHeight="1">
      <c r="A131" s="260"/>
      <c r="B131" s="253" t="s">
        <v>945</v>
      </c>
      <c r="E131" s="233"/>
      <c r="F131" s="282"/>
      <c r="G131" s="282"/>
    </row>
    <row r="132" spans="1:18" s="231" customFormat="1" ht="69" customHeight="1">
      <c r="A132" s="260"/>
      <c r="B132" s="253" t="s">
        <v>1659</v>
      </c>
      <c r="E132" s="233"/>
      <c r="F132" s="282"/>
      <c r="G132" s="282"/>
    </row>
    <row r="133" spans="1:18" s="231" customFormat="1" ht="42.95" customHeight="1">
      <c r="A133" s="260"/>
      <c r="B133" s="255" t="s">
        <v>1215</v>
      </c>
      <c r="E133" s="233"/>
      <c r="F133" s="282"/>
      <c r="G133" s="282"/>
    </row>
    <row r="134" spans="1:18" s="706" customFormat="1" ht="128.25">
      <c r="A134" s="260" t="s">
        <v>2153</v>
      </c>
      <c r="B134" s="696" t="s">
        <v>1935</v>
      </c>
      <c r="C134" s="701"/>
      <c r="D134" s="397"/>
      <c r="E134" s="705"/>
      <c r="F134" s="185"/>
      <c r="G134" s="185"/>
      <c r="I134" s="707"/>
      <c r="J134" s="393"/>
      <c r="K134" s="678"/>
      <c r="L134" s="396"/>
      <c r="M134" s="396"/>
      <c r="N134" s="708"/>
      <c r="R134" s="709"/>
    </row>
    <row r="135" spans="1:18" s="706" customFormat="1">
      <c r="A135" s="558"/>
      <c r="B135" s="696" t="s">
        <v>1646</v>
      </c>
      <c r="C135" s="701"/>
      <c r="D135" s="397" t="s">
        <v>187</v>
      </c>
      <c r="E135" s="320">
        <f>10.4+10.5+12.5+6.1+25+5.3+57+57+20+29+30+10+10+8+8+250+250+50</f>
        <v>848.8</v>
      </c>
      <c r="F135" s="5"/>
      <c r="G135" s="234">
        <f>+F135*E135</f>
        <v>0</v>
      </c>
      <c r="I135" s="707"/>
      <c r="J135" s="393"/>
      <c r="K135" s="678"/>
      <c r="L135" s="396"/>
      <c r="M135" s="396"/>
      <c r="N135" s="708"/>
      <c r="R135" s="709"/>
    </row>
    <row r="136" spans="1:18" s="706" customFormat="1">
      <c r="A136" s="558"/>
      <c r="B136" s="696"/>
      <c r="C136" s="701"/>
      <c r="D136" s="397"/>
      <c r="E136" s="233"/>
      <c r="F136" s="234"/>
      <c r="G136" s="234"/>
      <c r="I136" s="707"/>
      <c r="J136" s="393"/>
      <c r="K136" s="678"/>
      <c r="L136" s="396"/>
      <c r="M136" s="396"/>
      <c r="N136" s="708"/>
      <c r="R136" s="709"/>
    </row>
    <row r="137" spans="1:18" s="706" customFormat="1" ht="128.25">
      <c r="A137" s="260" t="s">
        <v>2154</v>
      </c>
      <c r="B137" s="696" t="s">
        <v>1936</v>
      </c>
      <c r="D137" s="707"/>
      <c r="E137" s="393"/>
      <c r="F137" s="678"/>
      <c r="G137" s="396"/>
      <c r="H137" s="396"/>
      <c r="I137" s="707"/>
      <c r="J137" s="393"/>
      <c r="K137" s="678"/>
      <c r="L137" s="710"/>
      <c r="M137" s="396"/>
      <c r="N137" s="708"/>
      <c r="R137" s="709"/>
    </row>
    <row r="138" spans="1:18" s="231" customFormat="1">
      <c r="A138" s="232"/>
      <c r="B138" s="696" t="s">
        <v>1647</v>
      </c>
      <c r="D138" s="397" t="s">
        <v>187</v>
      </c>
      <c r="E138" s="320">
        <f>35.2+35.2+35.2+53+5.2+11.3+24+3.3+7.1+11+5+119+60+16+15+130+15+118+15+15+50</f>
        <v>778.5</v>
      </c>
      <c r="F138" s="5"/>
      <c r="G138" s="234">
        <f>+F138*E138</f>
        <v>0</v>
      </c>
    </row>
    <row r="139" spans="1:18" s="231" customFormat="1">
      <c r="A139" s="232"/>
      <c r="B139" s="301"/>
      <c r="E139" s="233"/>
      <c r="F139" s="282"/>
      <c r="G139" s="282"/>
    </row>
    <row r="140" spans="1:18" s="706" customFormat="1" ht="128.25">
      <c r="A140" s="260" t="s">
        <v>2154</v>
      </c>
      <c r="B140" s="696" t="s">
        <v>1937</v>
      </c>
      <c r="D140" s="707"/>
      <c r="E140" s="393"/>
      <c r="F140" s="678"/>
      <c r="G140" s="396"/>
      <c r="H140" s="396"/>
      <c r="I140" s="707"/>
      <c r="J140" s="393"/>
      <c r="K140" s="678"/>
      <c r="L140" s="710"/>
      <c r="M140" s="396"/>
      <c r="N140" s="708"/>
      <c r="R140" s="709"/>
    </row>
    <row r="141" spans="1:18" s="231" customFormat="1">
      <c r="A141" s="232"/>
      <c r="B141" s="696" t="s">
        <v>1938</v>
      </c>
      <c r="D141" s="397" t="s">
        <v>187</v>
      </c>
      <c r="E141" s="320">
        <f>35.2*3</f>
        <v>105.60000000000001</v>
      </c>
      <c r="F141" s="5"/>
      <c r="G141" s="234">
        <f>+F141*E141</f>
        <v>0</v>
      </c>
    </row>
    <row r="142" spans="1:18" s="231" customFormat="1">
      <c r="A142" s="232"/>
      <c r="B142" s="696"/>
      <c r="D142" s="397"/>
      <c r="E142" s="233"/>
      <c r="F142" s="234"/>
      <c r="G142" s="234"/>
    </row>
    <row r="143" spans="1:18" s="706" customFormat="1" ht="142.5">
      <c r="A143" s="260" t="s">
        <v>2153</v>
      </c>
      <c r="B143" s="696" t="s">
        <v>1939</v>
      </c>
      <c r="C143" s="701"/>
      <c r="D143" s="397"/>
      <c r="E143" s="705"/>
      <c r="F143" s="185"/>
      <c r="G143" s="185"/>
      <c r="I143" s="707"/>
      <c r="J143" s="393"/>
      <c r="K143" s="678"/>
      <c r="L143" s="396"/>
      <c r="M143" s="396"/>
      <c r="N143" s="708"/>
      <c r="R143" s="709"/>
    </row>
    <row r="144" spans="1:18" s="706" customFormat="1">
      <c r="A144" s="558"/>
      <c r="B144" s="696" t="s">
        <v>1658</v>
      </c>
      <c r="C144" s="701"/>
      <c r="D144" s="397" t="s">
        <v>187</v>
      </c>
      <c r="E144" s="320">
        <v>23</v>
      </c>
      <c r="F144" s="5"/>
      <c r="G144" s="234">
        <f>+F144*E144</f>
        <v>0</v>
      </c>
      <c r="I144" s="707"/>
      <c r="J144" s="393"/>
      <c r="K144" s="678"/>
      <c r="L144" s="396"/>
      <c r="M144" s="396"/>
      <c r="N144" s="708"/>
      <c r="R144" s="709"/>
    </row>
    <row r="145" spans="1:18" s="706" customFormat="1">
      <c r="A145" s="711"/>
      <c r="B145" s="294"/>
      <c r="C145" s="712"/>
      <c r="D145" s="397"/>
      <c r="E145" s="233"/>
      <c r="F145" s="234"/>
      <c r="G145" s="234"/>
      <c r="H145" s="396"/>
      <c r="I145" s="707"/>
      <c r="J145" s="393"/>
      <c r="K145" s="678"/>
      <c r="L145" s="710"/>
      <c r="M145" s="396"/>
      <c r="N145" s="708"/>
      <c r="R145" s="709"/>
    </row>
    <row r="146" spans="1:18" s="706" customFormat="1">
      <c r="A146" s="558"/>
      <c r="B146" s="696"/>
      <c r="C146" s="701"/>
      <c r="D146" s="397"/>
      <c r="E146" s="233"/>
      <c r="F146" s="234"/>
      <c r="G146" s="234"/>
      <c r="I146" s="707"/>
      <c r="J146" s="393"/>
      <c r="K146" s="678"/>
      <c r="L146" s="396"/>
      <c r="M146" s="396"/>
      <c r="N146" s="708"/>
      <c r="R146" s="709"/>
    </row>
    <row r="147" spans="1:18" s="706" customFormat="1" ht="199.5">
      <c r="A147" s="260" t="s">
        <v>2153</v>
      </c>
      <c r="B147" s="696" t="s">
        <v>1941</v>
      </c>
      <c r="C147" s="701"/>
      <c r="D147" s="397"/>
      <c r="E147" s="705"/>
      <c r="F147" s="185"/>
      <c r="G147" s="185"/>
      <c r="I147" s="707"/>
      <c r="J147" s="393"/>
      <c r="K147" s="678"/>
      <c r="L147" s="396"/>
      <c r="M147" s="396"/>
      <c r="N147" s="708"/>
      <c r="R147" s="709"/>
    </row>
    <row r="148" spans="1:18" s="706" customFormat="1">
      <c r="A148" s="558"/>
      <c r="B148" s="696" t="s">
        <v>1940</v>
      </c>
      <c r="C148" s="701"/>
      <c r="D148" s="397" t="s">
        <v>187</v>
      </c>
      <c r="E148" s="320">
        <v>60</v>
      </c>
      <c r="F148" s="5"/>
      <c r="G148" s="234">
        <f>+F148*E148</f>
        <v>0</v>
      </c>
      <c r="I148" s="707"/>
      <c r="J148" s="393"/>
      <c r="K148" s="678"/>
      <c r="L148" s="396"/>
      <c r="M148" s="396"/>
      <c r="N148" s="708"/>
      <c r="R148" s="709"/>
    </row>
    <row r="149" spans="1:18" s="706" customFormat="1">
      <c r="A149" s="558"/>
      <c r="B149" s="696"/>
      <c r="C149" s="701"/>
      <c r="D149" s="397"/>
      <c r="E149" s="233"/>
      <c r="F149" s="234"/>
      <c r="G149" s="234"/>
      <c r="I149" s="707"/>
      <c r="J149" s="393"/>
      <c r="K149" s="678"/>
      <c r="L149" s="396"/>
      <c r="M149" s="396"/>
      <c r="N149" s="708"/>
      <c r="R149" s="709"/>
    </row>
    <row r="150" spans="1:18" s="706" customFormat="1" ht="142.5">
      <c r="A150" s="260" t="s">
        <v>2153</v>
      </c>
      <c r="B150" s="696" t="s">
        <v>1944</v>
      </c>
      <c r="C150" s="701"/>
      <c r="D150" s="397"/>
      <c r="E150" s="705"/>
      <c r="F150" s="185"/>
      <c r="G150" s="185"/>
      <c r="I150" s="707"/>
      <c r="J150" s="393"/>
      <c r="K150" s="678"/>
      <c r="L150" s="396"/>
      <c r="M150" s="396"/>
      <c r="N150" s="708"/>
      <c r="R150" s="709"/>
    </row>
    <row r="151" spans="1:18" s="706" customFormat="1">
      <c r="A151" s="558"/>
      <c r="B151" s="696" t="s">
        <v>1942</v>
      </c>
      <c r="C151" s="701"/>
      <c r="D151" s="397" t="s">
        <v>187</v>
      </c>
      <c r="E151" s="320">
        <v>195</v>
      </c>
      <c r="F151" s="5"/>
      <c r="G151" s="234">
        <f>+F151*E151</f>
        <v>0</v>
      </c>
      <c r="I151" s="707"/>
      <c r="J151" s="393"/>
      <c r="K151" s="678"/>
      <c r="L151" s="396"/>
      <c r="M151" s="396"/>
      <c r="N151" s="708"/>
      <c r="R151" s="709"/>
    </row>
    <row r="152" spans="1:18" s="706" customFormat="1">
      <c r="A152" s="558"/>
      <c r="B152" s="696"/>
      <c r="C152" s="701"/>
      <c r="D152" s="397"/>
      <c r="E152" s="233"/>
      <c r="F152" s="234"/>
      <c r="G152" s="234"/>
      <c r="I152" s="707"/>
      <c r="J152" s="393"/>
      <c r="K152" s="678"/>
      <c r="L152" s="396"/>
      <c r="M152" s="396"/>
      <c r="N152" s="708"/>
      <c r="R152" s="709"/>
    </row>
    <row r="153" spans="1:18" s="706" customFormat="1" ht="57">
      <c r="A153" s="260" t="s">
        <v>2153</v>
      </c>
      <c r="B153" s="696" t="s">
        <v>1943</v>
      </c>
      <c r="C153" s="701"/>
      <c r="D153" s="397"/>
      <c r="E153" s="705"/>
      <c r="F153" s="185"/>
      <c r="G153" s="185"/>
      <c r="I153" s="707"/>
      <c r="J153" s="393"/>
      <c r="K153" s="678"/>
      <c r="L153" s="396"/>
      <c r="M153" s="396"/>
      <c r="N153" s="708"/>
      <c r="R153" s="709"/>
    </row>
    <row r="154" spans="1:18" s="706" customFormat="1">
      <c r="A154" s="558"/>
      <c r="B154" s="696" t="s">
        <v>1945</v>
      </c>
      <c r="C154" s="701"/>
      <c r="D154" s="397" t="s">
        <v>187</v>
      </c>
      <c r="E154" s="320">
        <f>8.7+5.6+7.3</f>
        <v>21.599999999999998</v>
      </c>
      <c r="F154" s="5"/>
      <c r="G154" s="234">
        <f>+F154*E154</f>
        <v>0</v>
      </c>
      <c r="I154" s="707"/>
      <c r="J154" s="393"/>
      <c r="K154" s="678"/>
      <c r="L154" s="396"/>
      <c r="M154" s="396"/>
      <c r="N154" s="708"/>
      <c r="R154" s="709"/>
    </row>
    <row r="155" spans="1:18" s="706" customFormat="1">
      <c r="A155" s="558"/>
      <c r="B155" s="696"/>
      <c r="C155" s="701"/>
      <c r="D155" s="397"/>
      <c r="E155" s="233"/>
      <c r="F155" s="234"/>
      <c r="G155" s="234"/>
      <c r="I155" s="707"/>
      <c r="J155" s="393"/>
      <c r="K155" s="678"/>
      <c r="L155" s="396"/>
      <c r="M155" s="396"/>
      <c r="N155" s="708"/>
      <c r="R155" s="709"/>
    </row>
    <row r="156" spans="1:18" s="706" customFormat="1" ht="57">
      <c r="A156" s="260" t="s">
        <v>2155</v>
      </c>
      <c r="B156" s="696" t="s">
        <v>1946</v>
      </c>
      <c r="C156" s="445"/>
      <c r="D156" s="397" t="s">
        <v>187</v>
      </c>
      <c r="E156" s="391">
        <v>90</v>
      </c>
      <c r="F156" s="5"/>
      <c r="G156" s="185">
        <f>E156*F156</f>
        <v>0</v>
      </c>
      <c r="H156" s="707"/>
      <c r="J156" s="713"/>
      <c r="K156" s="678"/>
      <c r="L156" s="714"/>
      <c r="M156" s="396"/>
      <c r="N156" s="708"/>
      <c r="R156" s="709"/>
    </row>
    <row r="157" spans="1:18" s="231" customFormat="1">
      <c r="A157" s="232"/>
      <c r="B157" s="281"/>
      <c r="E157" s="233"/>
      <c r="F157" s="282"/>
      <c r="G157" s="282"/>
    </row>
    <row r="158" spans="1:18" s="231" customFormat="1" ht="14.45" customHeight="1">
      <c r="A158" s="316" t="s">
        <v>2156</v>
      </c>
      <c r="B158" s="317" t="s">
        <v>946</v>
      </c>
      <c r="C158" s="440"/>
      <c r="D158" s="440"/>
      <c r="E158" s="441"/>
      <c r="F158" s="442"/>
      <c r="G158" s="442"/>
    </row>
    <row r="159" spans="1:18" s="231" customFormat="1" ht="38.450000000000003" customHeight="1">
      <c r="A159" s="230"/>
      <c r="B159" s="281" t="s">
        <v>947</v>
      </c>
      <c r="E159" s="233"/>
      <c r="F159" s="282"/>
      <c r="G159" s="282"/>
    </row>
    <row r="160" spans="1:18" s="231" customFormat="1" ht="28.5">
      <c r="A160" s="260" t="s">
        <v>2157</v>
      </c>
      <c r="B160" s="281" t="s">
        <v>1929</v>
      </c>
      <c r="D160" s="397" t="s">
        <v>192</v>
      </c>
      <c r="E160" s="391">
        <v>60</v>
      </c>
      <c r="F160" s="5"/>
      <c r="G160" s="185">
        <f>E160*F160</f>
        <v>0</v>
      </c>
    </row>
    <row r="161" spans="1:18" s="231" customFormat="1">
      <c r="A161" s="230"/>
      <c r="B161" s="281"/>
      <c r="E161" s="233"/>
      <c r="F161" s="282"/>
      <c r="G161" s="282"/>
    </row>
    <row r="162" spans="1:18" s="231" customFormat="1" ht="28.5">
      <c r="A162" s="260" t="s">
        <v>2158</v>
      </c>
      <c r="B162" s="281" t="s">
        <v>1933</v>
      </c>
      <c r="D162" s="397" t="s">
        <v>192</v>
      </c>
      <c r="E162" s="391">
        <v>20</v>
      </c>
      <c r="F162" s="5"/>
      <c r="G162" s="185">
        <f>E162*F162</f>
        <v>0</v>
      </c>
    </row>
    <row r="163" spans="1:18" s="231" customFormat="1">
      <c r="A163" s="260"/>
      <c r="B163" s="281"/>
      <c r="D163" s="397"/>
      <c r="E163" s="397"/>
      <c r="F163" s="234"/>
      <c r="G163" s="185"/>
    </row>
    <row r="164" spans="1:18" s="231" customFormat="1" ht="28.5">
      <c r="A164" s="260" t="s">
        <v>2157</v>
      </c>
      <c r="B164" s="281" t="s">
        <v>1934</v>
      </c>
      <c r="D164" s="397" t="s">
        <v>192</v>
      </c>
      <c r="E164" s="391">
        <v>20</v>
      </c>
      <c r="F164" s="5"/>
      <c r="G164" s="185">
        <f>E164*F164</f>
        <v>0</v>
      </c>
    </row>
    <row r="165" spans="1:18" s="231" customFormat="1">
      <c r="A165" s="260"/>
      <c r="B165" s="281"/>
      <c r="D165" s="397"/>
      <c r="E165" s="397"/>
      <c r="F165" s="234"/>
      <c r="G165" s="185"/>
    </row>
    <row r="166" spans="1:18" s="231" customFormat="1" ht="42.75">
      <c r="A166" s="260" t="s">
        <v>2157</v>
      </c>
      <c r="B166" s="281" t="s">
        <v>1931</v>
      </c>
      <c r="D166" s="397" t="s">
        <v>192</v>
      </c>
      <c r="E166" s="391">
        <v>40</v>
      </c>
      <c r="F166" s="5"/>
      <c r="G166" s="185">
        <f>E166*F166</f>
        <v>0</v>
      </c>
    </row>
    <row r="167" spans="1:18" s="231" customFormat="1">
      <c r="A167" s="230"/>
      <c r="B167" s="281"/>
      <c r="D167" s="397"/>
      <c r="E167" s="397"/>
      <c r="F167" s="234"/>
      <c r="G167" s="185"/>
    </row>
    <row r="168" spans="1:18" s="231" customFormat="1" ht="42.75">
      <c r="A168" s="260" t="s">
        <v>2158</v>
      </c>
      <c r="B168" s="281" t="s">
        <v>1930</v>
      </c>
      <c r="D168" s="397" t="s">
        <v>192</v>
      </c>
      <c r="E168" s="391">
        <v>60</v>
      </c>
      <c r="F168" s="5"/>
      <c r="G168" s="185">
        <f>E168*F168</f>
        <v>0</v>
      </c>
    </row>
    <row r="169" spans="1:18" s="231" customFormat="1">
      <c r="A169" s="230"/>
      <c r="B169" s="281"/>
      <c r="D169" s="397"/>
      <c r="E169" s="397"/>
      <c r="F169" s="234"/>
      <c r="G169" s="185"/>
    </row>
    <row r="170" spans="1:18" s="231" customFormat="1" ht="42.75">
      <c r="A170" s="260" t="s">
        <v>2157</v>
      </c>
      <c r="B170" s="281" t="s">
        <v>1932</v>
      </c>
      <c r="D170" s="397" t="s">
        <v>192</v>
      </c>
      <c r="E170" s="391">
        <v>40</v>
      </c>
      <c r="F170" s="5"/>
      <c r="G170" s="185">
        <f>E170*F170</f>
        <v>0</v>
      </c>
    </row>
    <row r="171" spans="1:18" s="231" customFormat="1">
      <c r="A171" s="260"/>
      <c r="B171" s="281"/>
      <c r="D171" s="397"/>
      <c r="F171" s="397"/>
      <c r="G171" s="185"/>
    </row>
    <row r="172" spans="1:18" s="231" customFormat="1">
      <c r="A172" s="260"/>
      <c r="B172" s="281"/>
      <c r="D172" s="397"/>
      <c r="E172" s="397"/>
      <c r="F172" s="234"/>
      <c r="G172" s="185"/>
    </row>
    <row r="173" spans="1:18" s="231" customFormat="1">
      <c r="A173" s="316" t="s">
        <v>2159</v>
      </c>
      <c r="B173" s="317" t="s">
        <v>1252</v>
      </c>
      <c r="C173" s="440"/>
      <c r="D173" s="440"/>
      <c r="E173" s="441"/>
      <c r="F173" s="442"/>
      <c r="G173" s="442"/>
    </row>
    <row r="174" spans="1:18" s="231" customFormat="1">
      <c r="A174" s="230"/>
      <c r="B174" s="281"/>
      <c r="D174" s="397"/>
      <c r="E174" s="397"/>
      <c r="F174" s="234"/>
      <c r="G174" s="185"/>
    </row>
    <row r="175" spans="1:18" s="231" customFormat="1">
      <c r="A175" s="230" t="s">
        <v>2160</v>
      </c>
      <c r="B175" s="281" t="s">
        <v>1918</v>
      </c>
      <c r="D175" s="397"/>
      <c r="E175" s="397"/>
      <c r="F175" s="234"/>
      <c r="G175" s="185"/>
    </row>
    <row r="176" spans="1:18" s="706" customFormat="1" ht="128.25">
      <c r="B176" s="696" t="s">
        <v>1920</v>
      </c>
      <c r="C176" s="445"/>
      <c r="D176" s="397" t="s">
        <v>187</v>
      </c>
      <c r="E176" s="391">
        <v>40</v>
      </c>
      <c r="F176" s="5"/>
      <c r="G176" s="185">
        <f>E176*F176</f>
        <v>0</v>
      </c>
      <c r="H176" s="707"/>
      <c r="I176" s="393"/>
      <c r="J176" s="678"/>
      <c r="K176" s="710"/>
      <c r="L176" s="396"/>
      <c r="N176" s="708"/>
      <c r="R176" s="709"/>
    </row>
    <row r="177" spans="1:18" s="706" customFormat="1">
      <c r="A177" s="558"/>
      <c r="B177" s="696"/>
      <c r="C177" s="445"/>
      <c r="D177" s="701"/>
      <c r="E177" s="397"/>
      <c r="F177" s="561"/>
      <c r="G177" s="185"/>
      <c r="H177" s="707"/>
      <c r="I177" s="715"/>
      <c r="J177" s="678"/>
      <c r="K177" s="396"/>
      <c r="L177" s="396"/>
      <c r="N177" s="708"/>
      <c r="R177" s="709"/>
    </row>
    <row r="178" spans="1:18" s="231" customFormat="1" ht="28.5">
      <c r="A178" s="230" t="s">
        <v>2160</v>
      </c>
      <c r="B178" s="281" t="s">
        <v>1919</v>
      </c>
      <c r="D178" s="397"/>
      <c r="E178" s="397"/>
      <c r="F178" s="234"/>
      <c r="G178" s="185"/>
    </row>
    <row r="179" spans="1:18" s="706" customFormat="1" ht="128.25">
      <c r="B179" s="696" t="s">
        <v>1922</v>
      </c>
      <c r="C179" s="445"/>
      <c r="D179" s="397" t="s">
        <v>187</v>
      </c>
      <c r="E179" s="391">
        <f>155+9</f>
        <v>164</v>
      </c>
      <c r="F179" s="5"/>
      <c r="G179" s="185">
        <f>E179*F179</f>
        <v>0</v>
      </c>
      <c r="H179" s="707"/>
      <c r="I179" s="393"/>
      <c r="J179" s="678"/>
      <c r="K179" s="710"/>
      <c r="L179" s="396"/>
      <c r="N179" s="708"/>
      <c r="R179" s="709"/>
    </row>
    <row r="180" spans="1:18" s="706" customFormat="1">
      <c r="A180" s="558"/>
      <c r="B180" s="696"/>
      <c r="C180" s="445"/>
      <c r="D180" s="701"/>
      <c r="E180" s="397"/>
      <c r="F180" s="561"/>
      <c r="G180" s="185"/>
      <c r="H180" s="707"/>
      <c r="I180" s="715"/>
      <c r="J180" s="678"/>
      <c r="K180" s="396"/>
      <c r="L180" s="396"/>
      <c r="N180" s="708"/>
      <c r="R180" s="709"/>
    </row>
    <row r="181" spans="1:18" s="231" customFormat="1">
      <c r="A181" s="230" t="s">
        <v>2160</v>
      </c>
      <c r="B181" s="281" t="s">
        <v>1921</v>
      </c>
      <c r="D181" s="397"/>
      <c r="E181" s="397"/>
      <c r="F181" s="234"/>
      <c r="G181" s="185"/>
    </row>
    <row r="182" spans="1:18" s="706" customFormat="1" ht="171">
      <c r="B182" s="696" t="s">
        <v>1923</v>
      </c>
      <c r="C182" s="445"/>
      <c r="D182" s="397" t="s">
        <v>187</v>
      </c>
      <c r="E182" s="391">
        <f>193+2</f>
        <v>195</v>
      </c>
      <c r="F182" s="5"/>
      <c r="G182" s="185">
        <f>E182*F182</f>
        <v>0</v>
      </c>
      <c r="H182" s="707"/>
      <c r="I182" s="393"/>
      <c r="J182" s="678"/>
      <c r="K182" s="710"/>
      <c r="L182" s="396"/>
      <c r="N182" s="708"/>
      <c r="R182" s="709"/>
    </row>
    <row r="183" spans="1:18" s="706" customFormat="1">
      <c r="B183" s="696"/>
      <c r="C183" s="445"/>
      <c r="D183" s="397"/>
      <c r="E183" s="397"/>
      <c r="F183" s="234"/>
      <c r="G183" s="185"/>
      <c r="H183" s="707"/>
      <c r="I183" s="393"/>
      <c r="J183" s="678"/>
      <c r="K183" s="710"/>
      <c r="L183" s="396"/>
      <c r="N183" s="708"/>
      <c r="R183" s="709"/>
    </row>
    <row r="184" spans="1:18" s="231" customFormat="1" ht="28.5">
      <c r="A184" s="230" t="s">
        <v>2160</v>
      </c>
      <c r="B184" s="281" t="s">
        <v>1924</v>
      </c>
      <c r="D184" s="397"/>
      <c r="E184" s="397"/>
      <c r="F184" s="234"/>
      <c r="G184" s="185"/>
    </row>
    <row r="185" spans="1:18" s="706" customFormat="1" ht="142.5">
      <c r="A185" s="230" t="s">
        <v>2160</v>
      </c>
      <c r="B185" s="696" t="s">
        <v>1925</v>
      </c>
      <c r="C185" s="445"/>
      <c r="D185" s="397" t="s">
        <v>187</v>
      </c>
      <c r="E185" s="391">
        <v>50</v>
      </c>
      <c r="F185" s="5"/>
      <c r="G185" s="185">
        <f>E185*F185</f>
        <v>0</v>
      </c>
      <c r="H185" s="707"/>
      <c r="I185" s="393"/>
      <c r="J185" s="678"/>
      <c r="K185" s="710"/>
      <c r="L185" s="396"/>
      <c r="N185" s="708"/>
      <c r="R185" s="709"/>
    </row>
    <row r="186" spans="1:18" s="706" customFormat="1">
      <c r="A186" s="230"/>
      <c r="B186" s="696"/>
      <c r="C186" s="445"/>
      <c r="D186" s="397"/>
      <c r="E186" s="397"/>
      <c r="F186" s="234"/>
      <c r="G186" s="185"/>
      <c r="H186" s="707"/>
      <c r="I186" s="393"/>
      <c r="J186" s="678"/>
      <c r="K186" s="396"/>
      <c r="L186" s="396"/>
      <c r="N186" s="708"/>
      <c r="R186" s="709"/>
    </row>
    <row r="187" spans="1:18" s="706" customFormat="1">
      <c r="A187" s="230"/>
      <c r="B187" s="695"/>
      <c r="C187" s="445"/>
      <c r="D187" s="397"/>
      <c r="E187" s="397"/>
      <c r="F187" s="234"/>
      <c r="G187" s="185"/>
      <c r="H187" s="707"/>
      <c r="I187" s="713"/>
      <c r="J187" s="678"/>
      <c r="K187" s="710"/>
      <c r="L187" s="396"/>
      <c r="N187" s="708"/>
      <c r="R187" s="709"/>
    </row>
    <row r="188" spans="1:18" s="231" customFormat="1">
      <c r="A188" s="316" t="s">
        <v>2159</v>
      </c>
      <c r="B188" s="317" t="s">
        <v>1926</v>
      </c>
      <c r="C188" s="440"/>
      <c r="D188" s="440"/>
      <c r="E188" s="441"/>
      <c r="F188" s="442"/>
      <c r="G188" s="442"/>
    </row>
    <row r="189" spans="1:18" s="231" customFormat="1" ht="71.25">
      <c r="A189" s="230"/>
      <c r="B189" s="281" t="s">
        <v>1928</v>
      </c>
      <c r="D189" s="397" t="s">
        <v>1927</v>
      </c>
      <c r="E189" s="391">
        <v>1</v>
      </c>
      <c r="F189" s="5"/>
      <c r="G189" s="185">
        <f>E189*F189</f>
        <v>0</v>
      </c>
    </row>
    <row r="190" spans="1:18" s="231" customFormat="1">
      <c r="A190" s="230"/>
      <c r="B190" s="281"/>
      <c r="D190" s="397"/>
      <c r="E190" s="397"/>
      <c r="F190" s="234"/>
      <c r="G190" s="185"/>
    </row>
    <row r="191" spans="1:18" s="231" customFormat="1" ht="28.5">
      <c r="A191" s="316" t="s">
        <v>2161</v>
      </c>
      <c r="B191" s="317" t="s">
        <v>1559</v>
      </c>
      <c r="C191" s="440"/>
      <c r="D191" s="440"/>
      <c r="E191" s="441"/>
      <c r="F191" s="442"/>
      <c r="G191" s="442"/>
    </row>
    <row r="192" spans="1:18" s="231" customFormat="1">
      <c r="A192" s="230"/>
      <c r="B192" s="281"/>
      <c r="D192" s="397"/>
      <c r="E192" s="397"/>
      <c r="F192" s="234"/>
      <c r="G192" s="185"/>
    </row>
    <row r="193" spans="1:10" s="231" customFormat="1" ht="171">
      <c r="A193" s="230" t="s">
        <v>2162</v>
      </c>
      <c r="B193" s="696" t="s">
        <v>1560</v>
      </c>
      <c r="D193" s="397" t="s">
        <v>187</v>
      </c>
      <c r="E193" s="391">
        <v>30</v>
      </c>
      <c r="F193" s="5"/>
      <c r="G193" s="185">
        <f>E193*F193</f>
        <v>0</v>
      </c>
    </row>
    <row r="194" spans="1:10" s="231" customFormat="1">
      <c r="B194" s="321"/>
      <c r="C194" s="249"/>
      <c r="D194" s="249"/>
      <c r="E194" s="262"/>
      <c r="F194" s="264"/>
      <c r="G194" s="235"/>
    </row>
    <row r="195" spans="1:10" s="231" customFormat="1" ht="20.45" customHeight="1">
      <c r="A195" s="332" t="str">
        <f>+A8</f>
        <v>B.14.</v>
      </c>
      <c r="B195" s="333" t="str">
        <f>+B8</f>
        <v>Suhomontažna dela</v>
      </c>
      <c r="C195" s="334" t="s">
        <v>189</v>
      </c>
      <c r="D195" s="334"/>
      <c r="E195" s="335"/>
      <c r="F195" s="337"/>
      <c r="G195" s="337">
        <f>SUM(G89:G194)</f>
        <v>0</v>
      </c>
    </row>
    <row r="196" spans="1:10" s="231" customFormat="1">
      <c r="A196" s="230"/>
      <c r="B196" s="281"/>
      <c r="C196" s="338"/>
      <c r="D196" s="338"/>
      <c r="E196" s="233"/>
      <c r="F196" s="282"/>
      <c r="G196" s="282"/>
    </row>
    <row r="197" spans="1:10" s="231" customFormat="1">
      <c r="A197" s="230"/>
      <c r="B197" s="281"/>
      <c r="C197" s="338"/>
      <c r="D197" s="338"/>
      <c r="E197" s="233"/>
      <c r="F197" s="282"/>
      <c r="G197" s="282"/>
    </row>
    <row r="198" spans="1:10" s="231" customFormat="1">
      <c r="A198" s="230"/>
      <c r="B198" s="281"/>
      <c r="C198" s="338"/>
      <c r="D198" s="338"/>
      <c r="E198" s="233"/>
      <c r="F198" s="282"/>
      <c r="G198" s="282"/>
    </row>
    <row r="199" spans="1:10" s="220" customFormat="1">
      <c r="A199" s="230"/>
      <c r="B199" s="321"/>
      <c r="C199" s="249"/>
      <c r="D199" s="262"/>
      <c r="E199" s="263"/>
      <c r="F199" s="235"/>
      <c r="G199" s="282"/>
      <c r="J199" s="221"/>
    </row>
  </sheetData>
  <sheetProtection algorithmName="SHA-512" hashValue="3Lpa1GNsV0t/PP+Kv09rSGTDNe6U6oE5trRm9MpChMNdlxsYR77/oKD3KxNafhLGRLoUzCatNGWHLZcaDw7OOg==" saltValue="HFIppR9CK+KFaeUX+YYe+w==" spinCount="100000" sheet="1" objects="1" scenarios="1" selectLockedCells="1"/>
  <protectedRanges>
    <protectedRange sqref="M145 H145" name="Obseg5_4_4_10_1_4_1"/>
    <protectedRange sqref="L145" name="Obseg5_8_1_1_4_1"/>
    <protectedRange sqref="G99:G100 G124 G114 G110 G108 G104 G116:G118 G120 G112 M99:M100 M103:M128" name="Obseg5_4_4_10_1_4_4"/>
    <protectedRange sqref="F99:F100 L99:L100 L103:L128" name="Obseg5_8_1_1_4_3"/>
    <protectedRange sqref="M156 G156 G174:G176 G192:G193 G178:G179 G181:G187 G189:G190 G160 G162:G172" name="Obseg5_4_4_10_1_4_3"/>
    <protectedRange sqref="L176:L177 L179:L180 L182:L183 L185:L187" name="Obseg5_4_4_10_1_4_5"/>
    <protectedRange sqref="G177 K176:K177 G180 K179:K180 K182:K183 K185:K187" name="Obseg5_8_1_1_4_4"/>
    <protectedRange sqref="M134:M136 G134 M143:M144 G143 G153 G147 G150 M146:M155" name="Obseg5_4_4_10_1_4_6"/>
    <protectedRange sqref="F134 L134:L136 F143 L143:L144 L146:L155 F147 F150 F153" name="Obseg5_8_1_1_4_5"/>
    <protectedRange sqref="H137 M137 H140 M140" name="Obseg5_4_4_10_1_4_2_1"/>
    <protectedRange sqref="G137 L137 G140 L140" name="Obseg5_8_1_1_4_2_1"/>
    <protectedRange sqref="M101:M102" name="Obseg5_4_4_10_1_4_4_1"/>
    <protectedRange sqref="L101:L102" name="Obseg5_8_1_1_4_3_1"/>
  </protectedRanges>
  <mergeCells count="68">
    <mergeCell ref="B93:C93"/>
    <mergeCell ref="B94:C94"/>
    <mergeCell ref="B95:C95"/>
    <mergeCell ref="B96:C96"/>
    <mergeCell ref="B88:C88"/>
    <mergeCell ref="B89:C89"/>
    <mergeCell ref="B90:C90"/>
    <mergeCell ref="B91:C91"/>
    <mergeCell ref="B92:C92"/>
    <mergeCell ref="B80:C80"/>
    <mergeCell ref="B81:C81"/>
    <mergeCell ref="B82:C82"/>
    <mergeCell ref="B83:C83"/>
    <mergeCell ref="B75:C75"/>
    <mergeCell ref="B76:C76"/>
    <mergeCell ref="B77:C77"/>
    <mergeCell ref="B78:C78"/>
    <mergeCell ref="B79:C79"/>
    <mergeCell ref="B63:C63"/>
    <mergeCell ref="B64:C64"/>
    <mergeCell ref="B72:C72"/>
    <mergeCell ref="B73:C73"/>
    <mergeCell ref="B74:C74"/>
    <mergeCell ref="B58:C58"/>
    <mergeCell ref="B59:C59"/>
    <mergeCell ref="B60:C60"/>
    <mergeCell ref="B61:C61"/>
    <mergeCell ref="B62:C62"/>
    <mergeCell ref="B53:C53"/>
    <mergeCell ref="B54:C54"/>
    <mergeCell ref="B55:C55"/>
    <mergeCell ref="B56:C56"/>
    <mergeCell ref="B57:C57"/>
    <mergeCell ref="D48:G48"/>
    <mergeCell ref="B49:C49"/>
    <mergeCell ref="B50:C50"/>
    <mergeCell ref="B51:C51"/>
    <mergeCell ref="B52:C52"/>
    <mergeCell ref="B44:C44"/>
    <mergeCell ref="B45:C45"/>
    <mergeCell ref="B46:C46"/>
    <mergeCell ref="B47:C47"/>
    <mergeCell ref="B48:C48"/>
    <mergeCell ref="B38:C38"/>
    <mergeCell ref="B39:C39"/>
    <mergeCell ref="B40:C40"/>
    <mergeCell ref="B41:C41"/>
    <mergeCell ref="B43:C43"/>
    <mergeCell ref="B32:C32"/>
    <mergeCell ref="B33:C33"/>
    <mergeCell ref="B34:C34"/>
    <mergeCell ref="B35:C35"/>
    <mergeCell ref="B37:C37"/>
    <mergeCell ref="B27:C27"/>
    <mergeCell ref="B28:C28"/>
    <mergeCell ref="B29:C29"/>
    <mergeCell ref="B30:C30"/>
    <mergeCell ref="B31:C31"/>
    <mergeCell ref="B19:C19"/>
    <mergeCell ref="B20:C20"/>
    <mergeCell ref="B22:C22"/>
    <mergeCell ref="B23:C23"/>
    <mergeCell ref="B26:C26"/>
    <mergeCell ref="B13:C13"/>
    <mergeCell ref="B15:C15"/>
    <mergeCell ref="B16:C16"/>
    <mergeCell ref="B17:C17"/>
    <mergeCell ref="B18:C18"/>
  </mergeCells>
  <conditionalFormatting sqref="B145">
    <cfRule type="expression" dxfId="5" priority="5">
      <formula>B145="x"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8" manualBreakCount="8">
    <brk id="35" max="6" man="1"/>
    <brk id="53" max="16383" man="1"/>
    <brk id="84" max="16383" man="1"/>
    <brk id="97" max="16383" man="1"/>
    <brk id="116" max="6" man="1"/>
    <brk id="128" max="6" man="1"/>
    <brk id="157" max="6" man="1"/>
    <brk id="187" max="6" man="1"/>
  </rowBreaks>
  <colBreaks count="1" manualBreakCount="1">
    <brk id="7" max="1048575" man="1"/>
  </colBreaks>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0">
    <tabColor rgb="FF00B050"/>
  </sheetPr>
  <dimension ref="A2:AMK180"/>
  <sheetViews>
    <sheetView view="pageBreakPreview" topLeftCell="A107" zoomScale="90" zoomScaleNormal="100" zoomScaleSheetLayoutView="90" zoomScalePageLayoutView="70" workbookViewId="0">
      <selection activeCell="F119" sqref="F119"/>
    </sheetView>
  </sheetViews>
  <sheetFormatPr defaultColWidth="8.85546875" defaultRowHeight="14.25"/>
  <cols>
    <col min="1" max="1" width="13.140625" style="755" customWidth="1"/>
    <col min="2" max="2" width="69.85546875" style="756" customWidth="1"/>
    <col min="3" max="3" width="30.140625" style="757" customWidth="1"/>
    <col min="4" max="4" width="12.140625" style="716" customWidth="1"/>
    <col min="5" max="5" width="16" style="717" customWidth="1"/>
    <col min="6" max="6" width="15.85546875" style="720" customWidth="1"/>
    <col min="7" max="7" width="19.42578125" style="720" customWidth="1"/>
    <col min="8" max="9" width="7.42578125" style="716" customWidth="1"/>
    <col min="10" max="10" width="8.42578125" style="717" customWidth="1"/>
    <col min="11" max="1025" width="9.140625" style="8" customWidth="1"/>
    <col min="1026" max="16384" width="8.85546875" style="3"/>
  </cols>
  <sheetData>
    <row r="2" spans="1:7">
      <c r="A2" s="139" t="s">
        <v>8</v>
      </c>
      <c r="B2" s="140" t="str">
        <f>'NASLOVNA STRAN'!C29</f>
        <v>Univerza v Mariboru, Fakulteta za zdravstvene vede</v>
      </c>
      <c r="C2" s="141"/>
      <c r="D2" s="142"/>
      <c r="E2" s="139"/>
      <c r="F2" s="143"/>
      <c r="G2" s="143"/>
    </row>
    <row r="3" spans="1:7" s="9" customFormat="1">
      <c r="A3" s="139" t="s">
        <v>173</v>
      </c>
      <c r="B3" s="141" t="str">
        <f>'NASLOVNA STRAN'!$C$33</f>
        <v>Fakulteta za zdravstvene vede, 2.faza, prizidava, obrtniška dela</v>
      </c>
      <c r="C3" s="141"/>
      <c r="D3" s="142"/>
      <c r="E3" s="139"/>
      <c r="F3" s="143"/>
      <c r="G3" s="143"/>
    </row>
    <row r="4" spans="1:7" s="9" customFormat="1">
      <c r="A4" s="139" t="s">
        <v>148</v>
      </c>
      <c r="B4" s="224">
        <f>'NASLOVNA STRAN'!$C$13</f>
        <v>0</v>
      </c>
      <c r="C4" s="141"/>
      <c r="D4" s="142"/>
      <c r="E4" s="139"/>
      <c r="F4" s="143"/>
      <c r="G4" s="143"/>
    </row>
    <row r="5" spans="1:7" s="9" customFormat="1">
      <c r="A5" s="139"/>
      <c r="B5" s="141"/>
      <c r="C5" s="141"/>
      <c r="D5" s="142"/>
      <c r="E5" s="139"/>
      <c r="F5" s="143"/>
      <c r="G5" s="143"/>
    </row>
    <row r="6" spans="1:7" s="9" customFormat="1">
      <c r="A6" s="225" t="s">
        <v>17</v>
      </c>
      <c r="B6" s="226" t="s">
        <v>691</v>
      </c>
      <c r="C6" s="226"/>
      <c r="D6" s="227"/>
      <c r="E6" s="228"/>
      <c r="F6" s="229"/>
      <c r="G6" s="229"/>
    </row>
    <row r="7" spans="1:7" s="9" customFormat="1">
      <c r="A7" s="139"/>
      <c r="B7" s="141"/>
      <c r="C7" s="141"/>
      <c r="D7" s="142"/>
      <c r="E7" s="139"/>
      <c r="F7" s="143"/>
      <c r="G7" s="143"/>
    </row>
    <row r="8" spans="1:7" s="9" customFormat="1">
      <c r="A8" s="225" t="s">
        <v>47</v>
      </c>
      <c r="B8" s="226" t="s">
        <v>53</v>
      </c>
      <c r="C8" s="226"/>
      <c r="D8" s="227"/>
      <c r="E8" s="228"/>
      <c r="F8" s="229"/>
      <c r="G8" s="229"/>
    </row>
    <row r="9" spans="1:7">
      <c r="A9" s="230"/>
      <c r="B9" s="231"/>
      <c r="C9" s="232"/>
      <c r="D9" s="233"/>
      <c r="E9" s="233"/>
      <c r="F9" s="282"/>
      <c r="G9" s="718"/>
    </row>
    <row r="10" spans="1:7">
      <c r="A10" s="236" t="s">
        <v>149</v>
      </c>
      <c r="B10" s="237" t="s">
        <v>150</v>
      </c>
      <c r="C10" s="238" t="s">
        <v>151</v>
      </c>
      <c r="D10" s="239" t="s">
        <v>152</v>
      </c>
      <c r="E10" s="240" t="s">
        <v>153</v>
      </c>
      <c r="F10" s="241" t="s">
        <v>154</v>
      </c>
      <c r="G10" s="241" t="s">
        <v>174</v>
      </c>
    </row>
    <row r="11" spans="1:7" ht="21.75" customHeight="1">
      <c r="A11" s="242"/>
      <c r="B11" s="959" t="s">
        <v>948</v>
      </c>
      <c r="C11" s="959"/>
      <c r="D11" s="959"/>
      <c r="E11" s="245"/>
      <c r="F11" s="343"/>
      <c r="G11" s="719"/>
    </row>
    <row r="12" spans="1:7">
      <c r="A12" s="230"/>
      <c r="B12" s="248"/>
      <c r="C12" s="249"/>
      <c r="D12" s="250"/>
      <c r="E12" s="250"/>
      <c r="F12" s="234"/>
    </row>
    <row r="13" spans="1:7" ht="14.45" customHeight="1">
      <c r="A13" s="230"/>
      <c r="B13" s="960" t="s">
        <v>949</v>
      </c>
      <c r="C13" s="960"/>
      <c r="D13" s="960"/>
      <c r="E13" s="250"/>
      <c r="F13" s="234"/>
    </row>
    <row r="14" spans="1:7" ht="90.75" customHeight="1">
      <c r="A14" s="230"/>
      <c r="B14" s="961" t="s">
        <v>950</v>
      </c>
      <c r="C14" s="961"/>
      <c r="D14" s="961"/>
      <c r="E14" s="250"/>
      <c r="F14" s="234"/>
    </row>
    <row r="15" spans="1:7" ht="14.45" customHeight="1">
      <c r="A15" s="230"/>
      <c r="B15" s="960" t="s">
        <v>951</v>
      </c>
      <c r="C15" s="960"/>
      <c r="D15" s="960"/>
      <c r="E15" s="250"/>
      <c r="F15" s="234"/>
    </row>
    <row r="16" spans="1:7" ht="69" customHeight="1">
      <c r="A16" s="230"/>
      <c r="B16" s="962" t="s">
        <v>952</v>
      </c>
      <c r="C16" s="962"/>
      <c r="D16" s="962"/>
      <c r="E16" s="250"/>
      <c r="F16" s="234"/>
    </row>
    <row r="17" spans="1:7" ht="14.45" customHeight="1">
      <c r="A17" s="230"/>
      <c r="B17" s="960" t="s">
        <v>953</v>
      </c>
      <c r="C17" s="960"/>
      <c r="D17" s="960"/>
      <c r="E17" s="250"/>
      <c r="F17" s="234"/>
    </row>
    <row r="18" spans="1:7" ht="141" customHeight="1">
      <c r="A18" s="230"/>
      <c r="B18" s="961" t="s">
        <v>954</v>
      </c>
      <c r="C18" s="961"/>
      <c r="D18" s="961"/>
      <c r="E18" s="250"/>
      <c r="F18" s="234"/>
    </row>
    <row r="19" spans="1:7" ht="14.45" customHeight="1">
      <c r="A19" s="230"/>
      <c r="B19" s="960" t="s">
        <v>955</v>
      </c>
      <c r="C19" s="960"/>
      <c r="D19" s="960"/>
      <c r="E19" s="250"/>
      <c r="F19" s="234"/>
    </row>
    <row r="20" spans="1:7" ht="44.45" customHeight="1">
      <c r="A20" s="230"/>
      <c r="B20" s="961" t="s">
        <v>956</v>
      </c>
      <c r="C20" s="961"/>
      <c r="D20" s="961"/>
      <c r="E20" s="250"/>
      <c r="F20" s="234"/>
    </row>
    <row r="21" spans="1:7" ht="24" customHeight="1">
      <c r="A21" s="230"/>
      <c r="B21" s="722" t="s">
        <v>307</v>
      </c>
      <c r="C21" s="723"/>
      <c r="D21" s="724"/>
      <c r="E21" s="250"/>
      <c r="F21" s="234"/>
    </row>
    <row r="22" spans="1:7" ht="17.45" customHeight="1">
      <c r="A22" s="230"/>
      <c r="B22" s="961" t="s">
        <v>308</v>
      </c>
      <c r="C22" s="961"/>
      <c r="D22" s="961"/>
      <c r="E22" s="250"/>
      <c r="F22" s="234"/>
    </row>
    <row r="23" spans="1:7" ht="27.75" customHeight="1">
      <c r="A23" s="230"/>
      <c r="B23" s="962" t="s">
        <v>957</v>
      </c>
      <c r="C23" s="962"/>
      <c r="D23" s="962"/>
      <c r="E23" s="250"/>
      <c r="F23" s="234"/>
    </row>
    <row r="24" spans="1:7" ht="21.75" customHeight="1">
      <c r="A24" s="725"/>
      <c r="B24" s="960" t="s">
        <v>156</v>
      </c>
      <c r="C24" s="960"/>
      <c r="D24" s="726"/>
    </row>
    <row r="25" spans="1:7" s="231" customFormat="1" ht="244.5" customHeight="1">
      <c r="A25" s="725"/>
      <c r="B25" s="963" t="s">
        <v>958</v>
      </c>
      <c r="C25" s="963"/>
      <c r="D25" s="963"/>
      <c r="E25" s="717"/>
      <c r="F25" s="720"/>
      <c r="G25" s="720"/>
    </row>
    <row r="26" spans="1:7" s="231" customFormat="1" ht="21" customHeight="1">
      <c r="A26" s="725"/>
      <c r="B26" s="964" t="s">
        <v>108</v>
      </c>
      <c r="C26" s="964"/>
      <c r="D26" s="726"/>
      <c r="E26" s="717"/>
      <c r="F26" s="720"/>
      <c r="G26" s="720"/>
    </row>
    <row r="27" spans="1:7" s="231" customFormat="1" ht="126" customHeight="1">
      <c r="A27" s="725"/>
      <c r="B27" s="963" t="s">
        <v>959</v>
      </c>
      <c r="C27" s="963"/>
      <c r="D27" s="963"/>
      <c r="E27" s="717"/>
      <c r="F27" s="720"/>
      <c r="G27" s="720"/>
    </row>
    <row r="28" spans="1:7" s="231" customFormat="1" ht="15" customHeight="1">
      <c r="A28" s="725"/>
      <c r="B28" s="963" t="s">
        <v>310</v>
      </c>
      <c r="C28" s="963"/>
      <c r="D28" s="728"/>
      <c r="E28" s="717"/>
      <c r="F28" s="720"/>
      <c r="G28" s="720"/>
    </row>
    <row r="29" spans="1:7" s="231" customFormat="1" ht="44.25" customHeight="1">
      <c r="A29" s="725"/>
      <c r="B29" s="963" t="s">
        <v>960</v>
      </c>
      <c r="C29" s="963"/>
      <c r="D29" s="963"/>
      <c r="E29" s="717"/>
      <c r="F29" s="720"/>
      <c r="G29" s="720"/>
    </row>
    <row r="30" spans="1:7" s="231" customFormat="1" ht="16.5" customHeight="1">
      <c r="A30" s="725"/>
      <c r="B30" s="963" t="s">
        <v>961</v>
      </c>
      <c r="C30" s="963"/>
      <c r="D30" s="963"/>
      <c r="E30" s="717"/>
      <c r="F30" s="720"/>
      <c r="G30" s="720"/>
    </row>
    <row r="31" spans="1:7" s="231" customFormat="1" ht="27" customHeight="1">
      <c r="A31" s="725"/>
      <c r="B31" s="963" t="s">
        <v>962</v>
      </c>
      <c r="C31" s="963"/>
      <c r="D31" s="963"/>
      <c r="E31" s="717"/>
      <c r="F31" s="720"/>
      <c r="G31" s="720"/>
    </row>
    <row r="32" spans="1:7" s="231" customFormat="1" ht="41.45" customHeight="1">
      <c r="A32" s="725"/>
      <c r="B32" s="963" t="s">
        <v>208</v>
      </c>
      <c r="C32" s="963"/>
      <c r="D32" s="963"/>
      <c r="E32" s="717"/>
      <c r="F32" s="720"/>
      <c r="G32" s="720"/>
    </row>
    <row r="33" spans="1:7" s="231" customFormat="1" ht="33.75" customHeight="1">
      <c r="A33" s="725"/>
      <c r="B33" s="965" t="s">
        <v>200</v>
      </c>
      <c r="C33" s="965"/>
      <c r="D33" s="965"/>
      <c r="E33" s="717"/>
      <c r="F33" s="720"/>
      <c r="G33" s="720"/>
    </row>
    <row r="34" spans="1:7" s="231" customFormat="1" ht="57.75" customHeight="1">
      <c r="A34" s="725"/>
      <c r="B34" s="963" t="s">
        <v>963</v>
      </c>
      <c r="C34" s="963"/>
      <c r="D34" s="963"/>
      <c r="E34" s="717"/>
      <c r="F34" s="720"/>
      <c r="G34" s="720"/>
    </row>
    <row r="35" spans="1:7" s="231" customFormat="1" ht="50.1" customHeight="1">
      <c r="A35" s="729"/>
      <c r="B35" s="963" t="s">
        <v>964</v>
      </c>
      <c r="C35" s="963"/>
      <c r="D35" s="963"/>
      <c r="E35" s="730"/>
      <c r="F35" s="718"/>
      <c r="G35" s="718"/>
    </row>
    <row r="36" spans="1:7" s="231" customFormat="1" ht="22.5" customHeight="1">
      <c r="A36" s="729"/>
      <c r="B36" s="964" t="s">
        <v>965</v>
      </c>
      <c r="C36" s="964"/>
      <c r="D36" s="964"/>
      <c r="E36" s="730"/>
      <c r="F36" s="718"/>
      <c r="G36" s="718"/>
    </row>
    <row r="37" spans="1:7" s="231" customFormat="1" ht="16.5" customHeight="1">
      <c r="A37" s="729"/>
      <c r="B37" s="966" t="s">
        <v>966</v>
      </c>
      <c r="C37" s="966"/>
      <c r="D37" s="966"/>
      <c r="E37" s="730"/>
      <c r="F37" s="718"/>
      <c r="G37" s="718"/>
    </row>
    <row r="38" spans="1:7" s="231" customFormat="1" ht="192" customHeight="1">
      <c r="A38" s="729"/>
      <c r="B38" s="963" t="s">
        <v>967</v>
      </c>
      <c r="C38" s="963"/>
      <c r="D38" s="963"/>
      <c r="E38" s="730"/>
      <c r="F38" s="718"/>
      <c r="G38" s="718"/>
    </row>
    <row r="39" spans="1:7" s="231" customFormat="1" ht="56.25" customHeight="1">
      <c r="A39" s="729"/>
      <c r="B39" s="963" t="s">
        <v>968</v>
      </c>
      <c r="C39" s="963"/>
      <c r="D39" s="963"/>
      <c r="E39" s="730"/>
      <c r="F39" s="718"/>
      <c r="G39" s="718"/>
    </row>
    <row r="40" spans="1:7" s="231" customFormat="1" ht="24.75" customHeight="1">
      <c r="A40" s="729"/>
      <c r="B40" s="965" t="s">
        <v>969</v>
      </c>
      <c r="C40" s="965"/>
      <c r="D40" s="965"/>
      <c r="E40" s="730"/>
      <c r="F40" s="718"/>
      <c r="G40" s="718"/>
    </row>
    <row r="41" spans="1:7" s="231" customFormat="1" ht="13.5" customHeight="1">
      <c r="A41" s="729"/>
      <c r="B41" s="963" t="s">
        <v>970</v>
      </c>
      <c r="C41" s="963"/>
      <c r="D41" s="731"/>
      <c r="E41" s="730"/>
      <c r="F41" s="718"/>
      <c r="G41" s="718"/>
    </row>
    <row r="42" spans="1:7" s="231" customFormat="1" ht="68.45" customHeight="1">
      <c r="A42" s="729"/>
      <c r="B42" s="963" t="s">
        <v>971</v>
      </c>
      <c r="C42" s="963"/>
      <c r="D42" s="963"/>
      <c r="E42" s="730"/>
      <c r="F42" s="718"/>
      <c r="G42" s="718"/>
    </row>
    <row r="43" spans="1:7" s="231" customFormat="1" ht="15.75" customHeight="1">
      <c r="A43" s="729"/>
      <c r="B43" s="963" t="s">
        <v>972</v>
      </c>
      <c r="C43" s="963"/>
      <c r="D43" s="963"/>
      <c r="E43" s="730"/>
      <c r="F43" s="718"/>
      <c r="G43" s="718"/>
    </row>
    <row r="44" spans="1:7" s="231" customFormat="1" ht="57.75" customHeight="1">
      <c r="A44" s="729"/>
      <c r="B44" s="963" t="s">
        <v>973</v>
      </c>
      <c r="C44" s="963"/>
      <c r="D44" s="963"/>
      <c r="E44" s="730"/>
      <c r="F44" s="718"/>
      <c r="G44" s="718"/>
    </row>
    <row r="45" spans="1:7" s="231" customFormat="1" ht="21.75" customHeight="1">
      <c r="A45" s="729"/>
      <c r="B45" s="965" t="s">
        <v>974</v>
      </c>
      <c r="C45" s="965"/>
      <c r="D45" s="965"/>
      <c r="E45" s="730"/>
      <c r="F45" s="718"/>
      <c r="G45" s="718"/>
    </row>
    <row r="46" spans="1:7" s="231" customFormat="1" ht="17.25" customHeight="1">
      <c r="A46" s="729"/>
      <c r="B46" s="963" t="s">
        <v>975</v>
      </c>
      <c r="C46" s="963"/>
      <c r="D46" s="731"/>
      <c r="E46" s="730"/>
      <c r="F46" s="718"/>
      <c r="G46" s="718"/>
    </row>
    <row r="47" spans="1:7" s="231" customFormat="1" ht="83.45" customHeight="1">
      <c r="A47" s="729"/>
      <c r="B47" s="963" t="s">
        <v>976</v>
      </c>
      <c r="C47" s="963"/>
      <c r="D47" s="963"/>
      <c r="E47" s="730"/>
      <c r="F47" s="718"/>
      <c r="G47" s="718"/>
    </row>
    <row r="48" spans="1:7" s="231" customFormat="1" ht="18" customHeight="1">
      <c r="A48" s="729"/>
      <c r="B48" s="963" t="s">
        <v>977</v>
      </c>
      <c r="C48" s="963"/>
      <c r="D48" s="731"/>
      <c r="E48" s="730"/>
      <c r="F48" s="718"/>
      <c r="G48" s="718"/>
    </row>
    <row r="49" spans="1:7" s="231" customFormat="1" ht="86.25" customHeight="1">
      <c r="A49" s="729"/>
      <c r="B49" s="963" t="s">
        <v>978</v>
      </c>
      <c r="C49" s="963"/>
      <c r="D49" s="963"/>
      <c r="E49" s="730"/>
      <c r="F49" s="718"/>
      <c r="G49" s="718"/>
    </row>
    <row r="50" spans="1:7" s="231" customFormat="1" ht="17.25" customHeight="1">
      <c r="A50" s="729"/>
      <c r="B50" s="965" t="s">
        <v>979</v>
      </c>
      <c r="C50" s="965"/>
      <c r="D50" s="965"/>
      <c r="E50" s="730"/>
      <c r="F50" s="718"/>
      <c r="G50" s="718"/>
    </row>
    <row r="51" spans="1:7" s="231" customFormat="1" ht="152.44999999999999" customHeight="1">
      <c r="A51" s="729"/>
      <c r="B51" s="963" t="s">
        <v>980</v>
      </c>
      <c r="C51" s="963"/>
      <c r="D51" s="963"/>
      <c r="E51" s="730"/>
      <c r="F51" s="718"/>
      <c r="G51" s="718"/>
    </row>
    <row r="52" spans="1:7" s="231" customFormat="1" ht="24" customHeight="1">
      <c r="A52" s="729"/>
      <c r="B52" s="967" t="s">
        <v>981</v>
      </c>
      <c r="C52" s="967"/>
      <c r="D52" s="967"/>
      <c r="E52" s="730"/>
      <c r="F52" s="718"/>
      <c r="G52" s="718"/>
    </row>
    <row r="53" spans="1:7" s="231" customFormat="1" ht="17.25" customHeight="1">
      <c r="A53" s="729"/>
      <c r="B53" s="965" t="s">
        <v>982</v>
      </c>
      <c r="C53" s="965"/>
      <c r="D53" s="965"/>
      <c r="E53" s="730"/>
      <c r="F53" s="718"/>
      <c r="G53" s="718"/>
    </row>
    <row r="54" spans="1:7" s="231" customFormat="1" ht="99" customHeight="1">
      <c r="A54" s="729"/>
      <c r="B54" s="963" t="s">
        <v>983</v>
      </c>
      <c r="C54" s="963"/>
      <c r="D54" s="963"/>
      <c r="E54" s="730"/>
      <c r="F54" s="718"/>
      <c r="G54" s="718"/>
    </row>
    <row r="55" spans="1:7" s="231" customFormat="1" ht="20.45" customHeight="1">
      <c r="A55" s="729"/>
      <c r="B55" s="965" t="s">
        <v>984</v>
      </c>
      <c r="C55" s="965"/>
      <c r="D55" s="965"/>
      <c r="E55" s="730"/>
      <c r="F55" s="718"/>
      <c r="G55" s="718"/>
    </row>
    <row r="56" spans="1:7" s="231" customFormat="1" ht="44.25" customHeight="1">
      <c r="A56" s="729"/>
      <c r="B56" s="963" t="s">
        <v>985</v>
      </c>
      <c r="C56" s="963"/>
      <c r="D56" s="963"/>
      <c r="E56" s="730"/>
      <c r="F56" s="718"/>
      <c r="G56" s="718"/>
    </row>
    <row r="57" spans="1:7" s="231" customFormat="1" ht="16.5" customHeight="1">
      <c r="A57" s="729"/>
      <c r="B57" s="965" t="s">
        <v>986</v>
      </c>
      <c r="C57" s="965"/>
      <c r="D57" s="965"/>
      <c r="E57" s="730"/>
      <c r="F57" s="718"/>
      <c r="G57" s="718"/>
    </row>
    <row r="58" spans="1:7" s="231" customFormat="1" ht="153.94999999999999" customHeight="1">
      <c r="A58" s="729"/>
      <c r="B58" s="963" t="s">
        <v>987</v>
      </c>
      <c r="C58" s="963"/>
      <c r="D58" s="963"/>
      <c r="E58" s="730"/>
      <c r="F58" s="718"/>
      <c r="G58" s="718"/>
    </row>
    <row r="59" spans="1:7" s="231" customFormat="1" ht="15.75" customHeight="1">
      <c r="A59" s="729"/>
      <c r="B59" s="966" t="s">
        <v>988</v>
      </c>
      <c r="C59" s="966"/>
      <c r="D59" s="966"/>
      <c r="E59" s="730"/>
      <c r="F59" s="718"/>
      <c r="G59" s="718"/>
    </row>
    <row r="60" spans="1:7" s="231" customFormat="1" ht="56.45" customHeight="1">
      <c r="A60" s="729"/>
      <c r="B60" s="968" t="s">
        <v>989</v>
      </c>
      <c r="C60" s="968"/>
      <c r="D60" s="968"/>
      <c r="E60" s="730"/>
      <c r="F60" s="718"/>
      <c r="G60" s="718"/>
    </row>
    <row r="61" spans="1:7" s="231" customFormat="1" ht="210" customHeight="1">
      <c r="A61" s="729"/>
      <c r="B61" s="963" t="s">
        <v>1216</v>
      </c>
      <c r="C61" s="963"/>
      <c r="D61" s="963"/>
      <c r="E61" s="730"/>
      <c r="F61" s="718"/>
      <c r="G61" s="718"/>
    </row>
    <row r="62" spans="1:7" s="231" customFormat="1" ht="21.75" customHeight="1">
      <c r="A62" s="729"/>
      <c r="B62" s="966" t="s">
        <v>201</v>
      </c>
      <c r="C62" s="966"/>
      <c r="D62" s="733"/>
      <c r="E62" s="730"/>
      <c r="F62" s="718"/>
      <c r="G62" s="718"/>
    </row>
    <row r="63" spans="1:7" s="231" customFormat="1" ht="61.5" customHeight="1">
      <c r="A63" s="729"/>
      <c r="B63" s="968" t="s">
        <v>990</v>
      </c>
      <c r="C63" s="968"/>
      <c r="D63" s="968"/>
      <c r="E63" s="730"/>
      <c r="F63" s="718"/>
      <c r="G63" s="718"/>
    </row>
    <row r="64" spans="1:7" s="231" customFormat="1" ht="28.5" customHeight="1">
      <c r="A64" s="729"/>
      <c r="B64" s="968" t="s">
        <v>991</v>
      </c>
      <c r="C64" s="968"/>
      <c r="D64" s="968"/>
      <c r="E64" s="730"/>
      <c r="F64" s="718"/>
      <c r="G64" s="718"/>
    </row>
    <row r="65" spans="1:7" s="231" customFormat="1" ht="26.45" customHeight="1">
      <c r="A65" s="729"/>
      <c r="B65" s="968" t="s">
        <v>992</v>
      </c>
      <c r="C65" s="968"/>
      <c r="D65" s="968"/>
      <c r="E65" s="730"/>
      <c r="F65" s="718"/>
      <c r="G65" s="718"/>
    </row>
    <row r="66" spans="1:7" s="231" customFormat="1" ht="28.5" customHeight="1">
      <c r="A66" s="729"/>
      <c r="B66" s="968" t="s">
        <v>993</v>
      </c>
      <c r="C66" s="968"/>
      <c r="D66" s="968"/>
      <c r="E66" s="730"/>
      <c r="F66" s="718"/>
      <c r="G66" s="718"/>
    </row>
    <row r="67" spans="1:7" s="231" customFormat="1" ht="17.25" customHeight="1">
      <c r="A67" s="729"/>
      <c r="B67" s="968" t="s">
        <v>994</v>
      </c>
      <c r="C67" s="968"/>
      <c r="D67" s="968"/>
      <c r="E67" s="730"/>
      <c r="F67" s="718"/>
      <c r="G67" s="718"/>
    </row>
    <row r="68" spans="1:7" s="231" customFormat="1">
      <c r="A68" s="729"/>
      <c r="B68" s="968"/>
      <c r="C68" s="968"/>
      <c r="D68" s="968"/>
      <c r="E68" s="730"/>
      <c r="F68" s="718"/>
      <c r="G68" s="718"/>
    </row>
    <row r="69" spans="1:7" s="231" customFormat="1" ht="17.45" customHeight="1">
      <c r="A69" s="729"/>
      <c r="B69" s="969" t="s">
        <v>179</v>
      </c>
      <c r="C69" s="969"/>
      <c r="D69" s="734"/>
      <c r="E69" s="730"/>
      <c r="F69" s="718"/>
      <c r="G69" s="718"/>
    </row>
    <row r="70" spans="1:7" s="231" customFormat="1" ht="22.5" customHeight="1">
      <c r="A70" s="729"/>
      <c r="B70" s="965" t="s">
        <v>180</v>
      </c>
      <c r="C70" s="965"/>
      <c r="D70" s="734"/>
      <c r="E70" s="730"/>
      <c r="F70" s="718"/>
      <c r="G70" s="718"/>
    </row>
    <row r="71" spans="1:7" s="231" customFormat="1" ht="21" customHeight="1">
      <c r="A71" s="729"/>
      <c r="B71" s="965" t="s">
        <v>995</v>
      </c>
      <c r="C71" s="965"/>
      <c r="D71" s="734"/>
      <c r="E71" s="730"/>
      <c r="F71" s="718"/>
      <c r="G71" s="718"/>
    </row>
    <row r="72" spans="1:7" s="231" customFormat="1" ht="72" customHeight="1">
      <c r="A72" s="729"/>
      <c r="B72" s="963" t="s">
        <v>996</v>
      </c>
      <c r="C72" s="963"/>
      <c r="D72" s="963"/>
      <c r="E72" s="730"/>
      <c r="F72" s="718"/>
      <c r="G72" s="718"/>
    </row>
    <row r="73" spans="1:7" s="231" customFormat="1" ht="16.5" customHeight="1">
      <c r="A73" s="729"/>
      <c r="B73" s="970" t="s">
        <v>997</v>
      </c>
      <c r="C73" s="970"/>
      <c r="D73" s="731"/>
      <c r="E73" s="730"/>
      <c r="F73" s="718"/>
      <c r="G73" s="718"/>
    </row>
    <row r="74" spans="1:7" s="231" customFormat="1" ht="54.75" customHeight="1">
      <c r="A74" s="729"/>
      <c r="B74" s="963" t="s">
        <v>337</v>
      </c>
      <c r="C74" s="963"/>
      <c r="D74" s="963"/>
      <c r="E74" s="730"/>
      <c r="F74" s="718"/>
      <c r="G74" s="718"/>
    </row>
    <row r="75" spans="1:7" s="231" customFormat="1" ht="17.45" customHeight="1">
      <c r="A75" s="729"/>
      <c r="B75" s="970" t="s">
        <v>998</v>
      </c>
      <c r="C75" s="970"/>
      <c r="D75" s="731"/>
      <c r="E75" s="730"/>
      <c r="F75" s="718"/>
      <c r="G75" s="718"/>
    </row>
    <row r="76" spans="1:7" s="231" customFormat="1" ht="41.25" customHeight="1">
      <c r="A76" s="729"/>
      <c r="B76" s="963" t="s">
        <v>999</v>
      </c>
      <c r="C76" s="963"/>
      <c r="D76" s="963"/>
      <c r="E76" s="730"/>
      <c r="F76" s="718"/>
      <c r="G76" s="718"/>
    </row>
    <row r="77" spans="1:7" s="231" customFormat="1" ht="19.5" customHeight="1">
      <c r="A77" s="729"/>
      <c r="B77" s="970" t="s">
        <v>1000</v>
      </c>
      <c r="C77" s="970"/>
      <c r="D77" s="731"/>
      <c r="E77" s="730"/>
      <c r="F77" s="718"/>
      <c r="G77" s="718"/>
    </row>
    <row r="78" spans="1:7" s="231" customFormat="1" ht="28.5" customHeight="1">
      <c r="A78" s="729"/>
      <c r="B78" s="963" t="s">
        <v>1001</v>
      </c>
      <c r="C78" s="963"/>
      <c r="D78" s="963"/>
      <c r="E78" s="730"/>
      <c r="F78" s="718"/>
      <c r="G78" s="718"/>
    </row>
    <row r="79" spans="1:7" s="231" customFormat="1" ht="21.75" customHeight="1">
      <c r="A79" s="729"/>
      <c r="B79" s="965" t="s">
        <v>1002</v>
      </c>
      <c r="C79" s="965"/>
      <c r="D79" s="735"/>
      <c r="E79" s="730"/>
      <c r="F79" s="718"/>
      <c r="G79" s="718"/>
    </row>
    <row r="80" spans="1:7" s="231" customFormat="1" ht="28.5" customHeight="1">
      <c r="A80" s="729"/>
      <c r="B80" s="963" t="s">
        <v>1003</v>
      </c>
      <c r="C80" s="963"/>
      <c r="D80" s="963"/>
      <c r="E80" s="730"/>
      <c r="F80" s="718"/>
      <c r="G80" s="718"/>
    </row>
    <row r="81" spans="1:7" s="231" customFormat="1" ht="17.45" customHeight="1">
      <c r="A81" s="729"/>
      <c r="B81" s="970" t="s">
        <v>1004</v>
      </c>
      <c r="C81" s="970"/>
      <c r="D81" s="731"/>
      <c r="E81" s="730"/>
      <c r="F81" s="718"/>
      <c r="G81" s="718"/>
    </row>
    <row r="82" spans="1:7" s="231" customFormat="1" ht="97.5" customHeight="1">
      <c r="A82" s="729"/>
      <c r="B82" s="963" t="s">
        <v>1005</v>
      </c>
      <c r="C82" s="963"/>
      <c r="D82" s="963"/>
      <c r="E82" s="730"/>
      <c r="F82" s="718"/>
      <c r="G82" s="718"/>
    </row>
    <row r="83" spans="1:7" s="231" customFormat="1" ht="16.5" customHeight="1">
      <c r="A83" s="729"/>
      <c r="B83" s="970" t="s">
        <v>1006</v>
      </c>
      <c r="C83" s="970"/>
      <c r="D83" s="731"/>
      <c r="E83" s="730"/>
      <c r="F83" s="718"/>
      <c r="G83" s="718"/>
    </row>
    <row r="84" spans="1:7" s="231" customFormat="1" ht="56.25" customHeight="1">
      <c r="A84" s="729"/>
      <c r="B84" s="963" t="s">
        <v>1007</v>
      </c>
      <c r="C84" s="963"/>
      <c r="D84" s="963"/>
      <c r="E84" s="730"/>
      <c r="F84" s="718"/>
      <c r="G84" s="718"/>
    </row>
    <row r="85" spans="1:7" s="231" customFormat="1" ht="17.25" customHeight="1">
      <c r="A85" s="729"/>
      <c r="B85" s="970" t="s">
        <v>1008</v>
      </c>
      <c r="C85" s="970"/>
      <c r="D85" s="731"/>
      <c r="E85" s="730"/>
      <c r="F85" s="718"/>
      <c r="G85" s="718"/>
    </row>
    <row r="86" spans="1:7" s="231" customFormat="1" ht="15" customHeight="1">
      <c r="A86" s="729"/>
      <c r="B86" s="963" t="s">
        <v>1009</v>
      </c>
      <c r="C86" s="963"/>
      <c r="D86" s="963"/>
      <c r="E86" s="730"/>
      <c r="F86" s="718"/>
      <c r="G86" s="718"/>
    </row>
    <row r="87" spans="1:7" s="231" customFormat="1" ht="28.5" customHeight="1">
      <c r="A87" s="729"/>
      <c r="B87" s="963" t="s">
        <v>1010</v>
      </c>
      <c r="C87" s="963"/>
      <c r="D87" s="963"/>
      <c r="E87" s="730"/>
      <c r="F87" s="718"/>
      <c r="G87" s="718"/>
    </row>
    <row r="88" spans="1:7" s="231" customFormat="1" ht="23.45" customHeight="1">
      <c r="A88" s="729"/>
      <c r="B88" s="965" t="s">
        <v>1011</v>
      </c>
      <c r="C88" s="965"/>
      <c r="D88" s="735"/>
      <c r="E88" s="730"/>
      <c r="F88" s="718"/>
      <c r="G88" s="718"/>
    </row>
    <row r="89" spans="1:7" s="231" customFormat="1" ht="18.75" customHeight="1">
      <c r="A89" s="729"/>
      <c r="B89" s="970" t="s">
        <v>997</v>
      </c>
      <c r="C89" s="970"/>
      <c r="D89" s="970"/>
      <c r="E89" s="730"/>
      <c r="F89" s="718"/>
      <c r="G89" s="718"/>
    </row>
    <row r="90" spans="1:7" s="231" customFormat="1" ht="109.5" customHeight="1">
      <c r="A90" s="729"/>
      <c r="B90" s="963" t="s">
        <v>1012</v>
      </c>
      <c r="C90" s="963"/>
      <c r="D90" s="963"/>
      <c r="E90" s="730"/>
      <c r="F90" s="718"/>
      <c r="G90" s="718"/>
    </row>
    <row r="91" spans="1:7" s="231" customFormat="1" ht="18.75" customHeight="1">
      <c r="A91" s="729"/>
      <c r="B91" s="965" t="s">
        <v>342</v>
      </c>
      <c r="C91" s="965"/>
      <c r="D91" s="735"/>
      <c r="E91" s="730"/>
      <c r="F91" s="718"/>
      <c r="G91" s="718"/>
    </row>
    <row r="92" spans="1:7" s="231" customFormat="1" ht="54" customHeight="1">
      <c r="A92" s="729"/>
      <c r="B92" s="971" t="s">
        <v>343</v>
      </c>
      <c r="C92" s="971"/>
      <c r="D92" s="971"/>
      <c r="E92" s="730"/>
      <c r="F92" s="718"/>
      <c r="G92" s="718"/>
    </row>
    <row r="93" spans="1:7" s="231" customFormat="1" ht="24" customHeight="1">
      <c r="A93" s="729"/>
      <c r="B93" s="966" t="s">
        <v>1013</v>
      </c>
      <c r="C93" s="966"/>
      <c r="D93" s="733"/>
      <c r="E93" s="730"/>
      <c r="F93" s="718"/>
      <c r="G93" s="718"/>
    </row>
    <row r="94" spans="1:7" s="231" customFormat="1" ht="18.75" customHeight="1">
      <c r="A94" s="729"/>
      <c r="B94" s="966" t="s">
        <v>1014</v>
      </c>
      <c r="C94" s="966"/>
      <c r="D94" s="736"/>
      <c r="E94" s="730"/>
      <c r="F94" s="718"/>
      <c r="G94" s="718"/>
    </row>
    <row r="95" spans="1:7" s="231" customFormat="1" ht="125.45" customHeight="1">
      <c r="A95" s="729"/>
      <c r="B95" s="971" t="s">
        <v>1015</v>
      </c>
      <c r="C95" s="971"/>
      <c r="D95" s="971"/>
      <c r="E95" s="730"/>
      <c r="F95" s="718"/>
      <c r="G95" s="718"/>
    </row>
    <row r="96" spans="1:7" s="231" customFormat="1" ht="17.25" customHeight="1">
      <c r="A96" s="729"/>
      <c r="B96" s="972" t="s">
        <v>1016</v>
      </c>
      <c r="C96" s="972"/>
      <c r="D96" s="973"/>
      <c r="E96" s="973"/>
      <c r="F96" s="973"/>
      <c r="G96" s="973"/>
    </row>
    <row r="97" spans="1:7" s="231" customFormat="1" ht="26.45" customHeight="1">
      <c r="A97" s="729"/>
      <c r="B97" s="974" t="s">
        <v>1017</v>
      </c>
      <c r="C97" s="974"/>
      <c r="D97" s="974"/>
      <c r="E97" s="730"/>
      <c r="F97" s="718"/>
      <c r="G97" s="718"/>
    </row>
    <row r="98" spans="1:7" s="231" customFormat="1" ht="152.44999999999999" customHeight="1">
      <c r="A98" s="729"/>
      <c r="B98" s="963" t="s">
        <v>1018</v>
      </c>
      <c r="C98" s="963"/>
      <c r="D98" s="963"/>
      <c r="E98" s="730"/>
      <c r="F98" s="718"/>
      <c r="G98" s="718"/>
    </row>
    <row r="99" spans="1:7" s="231" customFormat="1" ht="19.5" customHeight="1">
      <c r="A99" s="729"/>
      <c r="B99" s="972" t="s">
        <v>1019</v>
      </c>
      <c r="C99" s="972"/>
      <c r="D99" s="738"/>
      <c r="E99" s="730"/>
      <c r="F99" s="718"/>
      <c r="G99" s="718"/>
    </row>
    <row r="100" spans="1:7" s="231" customFormat="1" ht="126.75" customHeight="1">
      <c r="A100" s="729"/>
      <c r="B100" s="971" t="s">
        <v>1020</v>
      </c>
      <c r="C100" s="971"/>
      <c r="D100" s="971"/>
      <c r="E100" s="730"/>
      <c r="F100" s="718"/>
      <c r="G100" s="718"/>
    </row>
    <row r="101" spans="1:7" s="231" customFormat="1" ht="23.25" customHeight="1">
      <c r="A101" s="729"/>
      <c r="B101" s="966" t="s">
        <v>378</v>
      </c>
      <c r="C101" s="966"/>
      <c r="D101" s="739"/>
      <c r="E101" s="730"/>
      <c r="F101" s="718"/>
      <c r="G101" s="718"/>
    </row>
    <row r="102" spans="1:7" s="231" customFormat="1" ht="229.5" customHeight="1">
      <c r="A102" s="729"/>
      <c r="B102" s="963" t="s">
        <v>1021</v>
      </c>
      <c r="C102" s="963"/>
      <c r="D102" s="963"/>
      <c r="E102" s="730"/>
      <c r="F102" s="718"/>
      <c r="G102" s="718"/>
    </row>
    <row r="103" spans="1:7" s="231" customFormat="1" ht="72.75" customHeight="1">
      <c r="A103" s="729"/>
      <c r="B103" s="963" t="s">
        <v>1022</v>
      </c>
      <c r="C103" s="963"/>
      <c r="D103" s="963"/>
      <c r="E103" s="730"/>
      <c r="F103" s="718"/>
      <c r="G103" s="718"/>
    </row>
    <row r="104" spans="1:7" s="231" customFormat="1" ht="22.5" customHeight="1">
      <c r="A104" s="729"/>
      <c r="B104" s="966" t="s">
        <v>388</v>
      </c>
      <c r="C104" s="966"/>
      <c r="D104" s="740"/>
      <c r="E104" s="730"/>
      <c r="F104" s="718"/>
      <c r="G104" s="718"/>
    </row>
    <row r="105" spans="1:7" s="231" customFormat="1" ht="197.45" customHeight="1">
      <c r="A105" s="729"/>
      <c r="B105" s="963" t="s">
        <v>1023</v>
      </c>
      <c r="C105" s="963"/>
      <c r="D105" s="963"/>
      <c r="E105" s="730"/>
      <c r="F105" s="718"/>
      <c r="G105" s="718"/>
    </row>
    <row r="106" spans="1:7" s="231" customFormat="1" ht="64.5" customHeight="1">
      <c r="A106" s="729"/>
      <c r="B106" s="968" t="s">
        <v>255</v>
      </c>
      <c r="C106" s="968"/>
      <c r="D106" s="968"/>
      <c r="E106" s="730"/>
      <c r="F106" s="718"/>
      <c r="G106" s="718"/>
    </row>
    <row r="107" spans="1:7" s="231" customFormat="1" ht="14.45" customHeight="1">
      <c r="A107" s="729"/>
      <c r="B107" s="741"/>
      <c r="C107" s="267"/>
      <c r="D107" s="737"/>
      <c r="E107" s="730"/>
      <c r="F107" s="718"/>
      <c r="G107" s="718"/>
    </row>
    <row r="108" spans="1:7" s="231" customFormat="1">
      <c r="A108" s="729"/>
      <c r="B108" s="741"/>
      <c r="C108" s="267"/>
      <c r="D108" s="737"/>
      <c r="E108" s="730"/>
      <c r="F108" s="718"/>
      <c r="G108" s="718"/>
    </row>
    <row r="109" spans="1:7" s="231" customFormat="1">
      <c r="A109" s="271" t="s">
        <v>1398</v>
      </c>
      <c r="B109" s="272" t="s">
        <v>1024</v>
      </c>
      <c r="C109" s="273"/>
      <c r="D109" s="742"/>
      <c r="E109" s="743"/>
      <c r="F109" s="744"/>
      <c r="G109" s="744"/>
    </row>
    <row r="110" spans="1:7" s="231" customFormat="1">
      <c r="A110" s="729"/>
      <c r="B110" s="741"/>
      <c r="C110" s="433"/>
      <c r="D110" s="737"/>
      <c r="E110" s="730"/>
      <c r="F110" s="718"/>
      <c r="G110" s="718"/>
    </row>
    <row r="111" spans="1:7" s="231" customFormat="1" ht="19.5" customHeight="1">
      <c r="A111" s="729"/>
      <c r="B111" s="975" t="s">
        <v>1025</v>
      </c>
      <c r="C111" s="975"/>
      <c r="D111" s="737"/>
      <c r="E111" s="730"/>
      <c r="F111" s="718"/>
      <c r="G111" s="718"/>
    </row>
    <row r="112" spans="1:7" s="231" customFormat="1" ht="77.25" customHeight="1">
      <c r="A112" s="729"/>
      <c r="B112" s="976" t="s">
        <v>1217</v>
      </c>
      <c r="C112" s="976"/>
      <c r="D112" s="737"/>
      <c r="E112" s="730"/>
      <c r="F112" s="718"/>
      <c r="G112" s="718"/>
    </row>
    <row r="113" spans="1:18" s="231" customFormat="1" ht="20.45" customHeight="1">
      <c r="A113" s="729"/>
      <c r="B113" s="961" t="s">
        <v>1026</v>
      </c>
      <c r="C113" s="961"/>
      <c r="D113" s="737"/>
      <c r="E113" s="730"/>
      <c r="F113" s="718"/>
      <c r="G113" s="718"/>
    </row>
    <row r="114" spans="1:18" s="231" customFormat="1" ht="14.25" customHeight="1">
      <c r="A114" s="721"/>
      <c r="C114" s="439"/>
      <c r="D114" s="737"/>
      <c r="E114" s="730"/>
      <c r="F114" s="718"/>
      <c r="G114" s="718"/>
    </row>
    <row r="115" spans="1:18" s="690" customFormat="1">
      <c r="A115" s="168"/>
      <c r="B115" s="444" t="s">
        <v>1320</v>
      </c>
      <c r="C115" s="691"/>
      <c r="D115" s="444"/>
      <c r="E115" s="29"/>
      <c r="F115" s="652"/>
      <c r="G115" s="32"/>
      <c r="H115" s="396"/>
      <c r="I115" s="745"/>
      <c r="J115" s="28"/>
      <c r="K115" s="654"/>
      <c r="L115" s="655"/>
      <c r="M115" s="396"/>
      <c r="N115" s="708"/>
      <c r="R115" s="746"/>
    </row>
    <row r="116" spans="1:18" s="690" customFormat="1" ht="156.75">
      <c r="A116" s="168"/>
      <c r="B116" s="444" t="s">
        <v>1392</v>
      </c>
      <c r="C116" s="691"/>
      <c r="D116" s="444"/>
      <c r="E116" s="29"/>
      <c r="F116" s="652"/>
      <c r="G116" s="32"/>
      <c r="H116" s="396"/>
      <c r="I116" s="745"/>
      <c r="J116" s="28"/>
      <c r="K116" s="654"/>
      <c r="L116" s="655"/>
      <c r="M116" s="396"/>
      <c r="N116" s="708"/>
      <c r="R116" s="746"/>
    </row>
    <row r="117" spans="1:18" s="690" customFormat="1">
      <c r="A117" s="168"/>
      <c r="B117" s="202"/>
      <c r="C117" s="691"/>
      <c r="D117" s="202"/>
      <c r="E117" s="29"/>
      <c r="F117" s="652"/>
      <c r="G117" s="32"/>
      <c r="H117" s="396"/>
      <c r="I117" s="653"/>
      <c r="J117" s="28"/>
      <c r="K117" s="654"/>
      <c r="L117" s="655"/>
      <c r="M117" s="396"/>
      <c r="N117" s="708"/>
      <c r="R117" s="746"/>
    </row>
    <row r="118" spans="1:18" s="690" customFormat="1">
      <c r="A118" s="168"/>
      <c r="B118" s="747"/>
      <c r="C118" s="691"/>
      <c r="D118" s="561"/>
      <c r="E118" s="748"/>
      <c r="F118" s="691"/>
      <c r="G118" s="185"/>
      <c r="H118" s="396"/>
      <c r="I118" s="294"/>
      <c r="J118" s="749"/>
      <c r="K118" s="678"/>
      <c r="L118" s="396"/>
      <c r="M118" s="396"/>
      <c r="N118" s="708"/>
      <c r="R118" s="746"/>
    </row>
    <row r="119" spans="1:18" s="690" customFormat="1" ht="71.25">
      <c r="A119" s="168" t="s">
        <v>2133</v>
      </c>
      <c r="B119" s="747" t="s">
        <v>1393</v>
      </c>
      <c r="C119" s="691"/>
      <c r="D119" s="561" t="s">
        <v>1101</v>
      </c>
      <c r="E119" s="750">
        <f>3050+'B.14 Suhomontažna dela'!E119+'B.14 Suhomontažna dela'!E121+'B.14 Suhomontažna dela'!E123+'B.14 Suhomontažna dela'!E125+'B.14 Suhomontažna dela'!E127+'B.14 Suhomontažna dela'!E101*2+'B.14 Suhomontažna dela'!E103*2+'B.14 Suhomontažna dela'!E105*2+'B.14 Suhomontažna dela'!E107*2+'B.14 Suhomontažna dela'!E109*2+'B.14 Suhomontažna dela'!E111*2-E121+500</f>
        <v>5254</v>
      </c>
      <c r="F119" s="5"/>
      <c r="G119" s="234">
        <f>+F119*E119</f>
        <v>0</v>
      </c>
      <c r="H119" s="396"/>
      <c r="I119" s="294"/>
      <c r="J119" s="749"/>
      <c r="K119" s="678"/>
      <c r="L119" s="396"/>
      <c r="M119" s="396"/>
      <c r="N119" s="708"/>
      <c r="R119" s="746"/>
    </row>
    <row r="120" spans="1:18" s="690" customFormat="1" ht="15">
      <c r="A120" s="168"/>
      <c r="B120" s="747"/>
      <c r="C120" s="691"/>
      <c r="D120" s="561"/>
      <c r="E120" s="397"/>
      <c r="F120" s="691"/>
      <c r="G120" s="185"/>
      <c r="H120" s="563"/>
      <c r="I120" s="294"/>
      <c r="J120" s="393"/>
      <c r="K120" s="678"/>
      <c r="L120" s="396"/>
      <c r="M120" s="563"/>
      <c r="N120" s="708"/>
      <c r="R120" s="746"/>
    </row>
    <row r="121" spans="1:18" s="690" customFormat="1" ht="114">
      <c r="A121" s="168" t="s">
        <v>2134</v>
      </c>
      <c r="B121" s="747" t="s">
        <v>1959</v>
      </c>
      <c r="C121" s="691"/>
      <c r="D121" s="561" t="s">
        <v>1101</v>
      </c>
      <c r="E121" s="391">
        <f>800+400</f>
        <v>1200</v>
      </c>
      <c r="F121" s="5"/>
      <c r="G121" s="234">
        <f>+F121*E121</f>
        <v>0</v>
      </c>
      <c r="H121" s="396"/>
      <c r="I121" s="294"/>
      <c r="J121" s="393"/>
      <c r="K121" s="678"/>
      <c r="L121" s="396"/>
      <c r="M121" s="396"/>
      <c r="N121" s="708"/>
      <c r="R121" s="746"/>
    </row>
    <row r="122" spans="1:18" s="562" customFormat="1" ht="15">
      <c r="A122" s="168"/>
      <c r="B122" s="168"/>
      <c r="C122" s="560"/>
      <c r="D122" s="561"/>
      <c r="E122" s="397"/>
      <c r="F122" s="560"/>
      <c r="G122" s="185"/>
      <c r="H122"/>
      <c r="I122" s="294"/>
      <c r="J122" s="393"/>
      <c r="K122" s="678"/>
      <c r="L122" s="751"/>
      <c r="M122" s="752"/>
      <c r="N122" s="566"/>
      <c r="R122" s="567"/>
    </row>
    <row r="123" spans="1:18" s="562" customFormat="1" ht="57">
      <c r="A123" s="168" t="s">
        <v>2135</v>
      </c>
      <c r="B123" s="168" t="s">
        <v>1648</v>
      </c>
      <c r="C123" s="560"/>
      <c r="D123" s="561" t="s">
        <v>1101</v>
      </c>
      <c r="E123" s="391">
        <f>'B.14 Suhomontažna dela'!E135+'B.14 Suhomontažna dela'!E138+'B.14 Suhomontažna dela'!E141+'B.14 Suhomontažna dela'!E144</f>
        <v>1755.8999999999999</v>
      </c>
      <c r="F123" s="5"/>
      <c r="G123" s="234">
        <f>+F123*E123</f>
        <v>0</v>
      </c>
      <c r="H123" s="396"/>
      <c r="I123" s="294"/>
      <c r="J123" s="393"/>
      <c r="K123" s="678"/>
      <c r="L123" s="751"/>
      <c r="M123" s="396"/>
      <c r="N123" s="566"/>
      <c r="R123" s="567"/>
    </row>
    <row r="124" spans="1:18" s="562" customFormat="1">
      <c r="A124" s="168"/>
      <c r="B124" s="168"/>
      <c r="C124" s="560"/>
      <c r="D124" s="561"/>
      <c r="E124" s="397"/>
      <c r="F124" s="234"/>
      <c r="G124" s="234"/>
      <c r="H124" s="396"/>
      <c r="I124" s="294"/>
      <c r="J124" s="393"/>
      <c r="K124" s="678"/>
      <c r="L124" s="751"/>
      <c r="M124" s="396"/>
      <c r="N124" s="566"/>
      <c r="R124" s="567"/>
    </row>
    <row r="125" spans="1:18" s="562" customFormat="1" ht="57">
      <c r="A125" s="168" t="s">
        <v>2135</v>
      </c>
      <c r="B125" s="168" t="s">
        <v>1649</v>
      </c>
      <c r="C125" s="560"/>
      <c r="D125" s="561" t="s">
        <v>1101</v>
      </c>
      <c r="E125" s="391">
        <v>200</v>
      </c>
      <c r="F125" s="5"/>
      <c r="G125" s="234">
        <f>+F125*E125</f>
        <v>0</v>
      </c>
      <c r="H125" s="396"/>
      <c r="I125" s="294"/>
      <c r="J125" s="393"/>
      <c r="K125" s="678"/>
      <c r="L125" s="751"/>
      <c r="M125" s="396"/>
      <c r="N125" s="566"/>
      <c r="R125" s="567"/>
    </row>
    <row r="126" spans="1:18" s="562" customFormat="1" ht="15">
      <c r="A126" s="168"/>
      <c r="B126" s="168"/>
      <c r="C126" s="560"/>
      <c r="D126" s="561"/>
      <c r="E126" s="397"/>
      <c r="F126" s="560"/>
      <c r="G126" s="185"/>
      <c r="H126"/>
      <c r="I126" s="294"/>
      <c r="J126" s="393"/>
      <c r="K126" s="678"/>
      <c r="L126" s="751"/>
      <c r="M126" s="752"/>
      <c r="N126" s="566"/>
      <c r="R126" s="567"/>
    </row>
    <row r="127" spans="1:18" s="562" customFormat="1" ht="15">
      <c r="A127" s="168"/>
      <c r="B127" s="168"/>
      <c r="C127" s="560"/>
      <c r="D127" s="561"/>
      <c r="E127" s="397"/>
      <c r="F127" s="560"/>
      <c r="G127" s="185"/>
      <c r="H127"/>
      <c r="I127" s="294"/>
      <c r="J127" s="393"/>
      <c r="K127" s="678"/>
      <c r="L127" s="751"/>
      <c r="M127" s="752"/>
      <c r="N127" s="566"/>
      <c r="R127" s="567"/>
    </row>
    <row r="128" spans="1:18" s="562" customFormat="1" ht="57">
      <c r="A128" s="168" t="s">
        <v>2136</v>
      </c>
      <c r="B128" s="168" t="s">
        <v>1394</v>
      </c>
      <c r="C128" s="560"/>
      <c r="D128" s="285" t="s">
        <v>1078</v>
      </c>
      <c r="E128" s="174">
        <f>360</f>
        <v>360</v>
      </c>
      <c r="F128" s="5"/>
      <c r="G128" s="234">
        <f>+F128*E128</f>
        <v>0</v>
      </c>
      <c r="H128" s="290"/>
      <c r="I128" s="287"/>
      <c r="J128" s="753"/>
      <c r="K128" s="678"/>
      <c r="L128" s="751"/>
      <c r="M128" s="396"/>
      <c r="N128" s="566"/>
      <c r="R128" s="567"/>
    </row>
    <row r="129" spans="1:18" s="562" customFormat="1" ht="15">
      <c r="A129" s="168"/>
      <c r="B129" s="168"/>
      <c r="C129" s="560"/>
      <c r="D129" s="561"/>
      <c r="E129" s="397"/>
      <c r="F129" s="560"/>
      <c r="G129" s="185"/>
      <c r="H129"/>
      <c r="I129" s="294"/>
      <c r="J129" s="393"/>
      <c r="K129" s="678"/>
      <c r="L129" s="751"/>
      <c r="M129" s="752"/>
      <c r="N129" s="566"/>
      <c r="R129" s="567"/>
    </row>
    <row r="130" spans="1:18" s="562" customFormat="1" ht="15">
      <c r="A130" s="168"/>
      <c r="B130" s="168"/>
      <c r="C130" s="560"/>
      <c r="D130" s="561"/>
      <c r="E130" s="397"/>
      <c r="F130" s="560"/>
      <c r="G130" s="185"/>
      <c r="H130"/>
      <c r="I130" s="294"/>
      <c r="J130" s="393"/>
      <c r="K130" s="678"/>
      <c r="L130" s="751"/>
      <c r="M130" s="752"/>
      <c r="N130" s="566"/>
      <c r="R130" s="567"/>
    </row>
    <row r="131" spans="1:18" s="562" customFormat="1" ht="28.5">
      <c r="A131" s="168" t="s">
        <v>2137</v>
      </c>
      <c r="B131" s="168" t="s">
        <v>1395</v>
      </c>
      <c r="C131" s="560"/>
      <c r="D131" s="561" t="s">
        <v>1101</v>
      </c>
      <c r="E131" s="391">
        <f>3.2*2*20+1.5*2*20+40</f>
        <v>228</v>
      </c>
      <c r="F131" s="5"/>
      <c r="G131" s="234">
        <f>+F131*E131</f>
        <v>0</v>
      </c>
      <c r="H131" s="396"/>
      <c r="I131" s="294"/>
      <c r="J131" s="393"/>
      <c r="K131" s="678"/>
      <c r="L131" s="751"/>
      <c r="M131" s="396"/>
      <c r="N131" s="566"/>
      <c r="R131" s="567"/>
    </row>
    <row r="132" spans="1:18" s="562" customFormat="1" ht="15">
      <c r="A132" s="168"/>
      <c r="B132" s="168"/>
      <c r="C132" s="560"/>
      <c r="D132" s="561"/>
      <c r="E132" s="397"/>
      <c r="F132" s="560"/>
      <c r="G132" s="185"/>
      <c r="H132"/>
      <c r="I132" s="294"/>
      <c r="J132" s="393"/>
      <c r="K132" s="678"/>
      <c r="L132" s="751"/>
      <c r="M132" s="752"/>
      <c r="N132" s="566"/>
      <c r="R132" s="567"/>
    </row>
    <row r="133" spans="1:18" s="231" customFormat="1">
      <c r="A133" s="232"/>
      <c r="B133" s="281"/>
      <c r="E133" s="233"/>
      <c r="F133" s="282"/>
      <c r="G133" s="282"/>
    </row>
    <row r="134" spans="1:18" s="231" customFormat="1">
      <c r="A134" s="729"/>
      <c r="B134" s="721"/>
      <c r="C134" s="642"/>
      <c r="D134" s="737"/>
      <c r="E134" s="730"/>
      <c r="F134" s="718"/>
      <c r="G134" s="718"/>
    </row>
    <row r="135" spans="1:18" s="231" customFormat="1">
      <c r="A135" s="232"/>
      <c r="B135" s="281"/>
      <c r="E135" s="233"/>
      <c r="F135" s="282"/>
      <c r="G135" s="282"/>
    </row>
    <row r="136" spans="1:18" s="231" customFormat="1">
      <c r="A136" s="271" t="s">
        <v>2138</v>
      </c>
      <c r="B136" s="272" t="s">
        <v>1027</v>
      </c>
      <c r="C136" s="273"/>
      <c r="D136" s="742"/>
      <c r="E136" s="743"/>
      <c r="F136" s="744"/>
      <c r="G136" s="744"/>
    </row>
    <row r="137" spans="1:18" s="231" customFormat="1">
      <c r="A137" s="729"/>
      <c r="B137" s="741"/>
      <c r="C137" s="267"/>
      <c r="E137" s="233"/>
      <c r="F137" s="282"/>
      <c r="G137" s="282"/>
    </row>
    <row r="138" spans="1:18" s="231" customFormat="1" ht="13.5" customHeight="1">
      <c r="A138" s="729"/>
      <c r="B138" s="977" t="s">
        <v>1028</v>
      </c>
      <c r="C138" s="977"/>
      <c r="E138" s="233"/>
      <c r="F138" s="282"/>
      <c r="G138" s="282"/>
    </row>
    <row r="139" spans="1:18" s="231" customFormat="1" ht="15.75" customHeight="1">
      <c r="A139" s="729"/>
      <c r="B139" s="978" t="s">
        <v>1029</v>
      </c>
      <c r="C139" s="978"/>
      <c r="E139" s="233"/>
      <c r="F139" s="282"/>
      <c r="G139" s="282"/>
    </row>
    <row r="140" spans="1:18" s="231" customFormat="1" ht="39" customHeight="1">
      <c r="A140" s="729"/>
      <c r="B140" s="962" t="s">
        <v>1030</v>
      </c>
      <c r="C140" s="962"/>
      <c r="E140" s="233"/>
      <c r="F140" s="282"/>
      <c r="G140" s="282"/>
    </row>
    <row r="141" spans="1:18" s="231" customFormat="1" ht="15.75" customHeight="1">
      <c r="A141" s="729"/>
      <c r="B141" s="979" t="s">
        <v>1031</v>
      </c>
      <c r="C141" s="979"/>
      <c r="E141" s="233"/>
      <c r="F141" s="282"/>
      <c r="G141" s="282"/>
    </row>
    <row r="142" spans="1:18" s="231" customFormat="1" ht="27" customHeight="1">
      <c r="A142" s="729"/>
      <c r="B142" s="962" t="s">
        <v>1032</v>
      </c>
      <c r="C142" s="962"/>
      <c r="E142" s="233"/>
      <c r="F142" s="282"/>
      <c r="G142" s="282"/>
    </row>
    <row r="143" spans="1:18" s="231" customFormat="1" ht="14.45" customHeight="1">
      <c r="A143" s="729"/>
      <c r="B143" s="979" t="s">
        <v>183</v>
      </c>
      <c r="C143" s="979"/>
      <c r="E143" s="233"/>
      <c r="F143" s="282"/>
      <c r="G143" s="282"/>
    </row>
    <row r="144" spans="1:18" s="231" customFormat="1" ht="15.75" customHeight="1">
      <c r="A144" s="729"/>
      <c r="B144" s="962" t="s">
        <v>1033</v>
      </c>
      <c r="C144" s="962"/>
      <c r="E144" s="233"/>
      <c r="F144" s="282"/>
      <c r="G144" s="282"/>
    </row>
    <row r="145" spans="1:7" s="231" customFormat="1" ht="104.1" customHeight="1">
      <c r="A145" s="729"/>
      <c r="B145" s="962" t="s">
        <v>1034</v>
      </c>
      <c r="C145" s="962"/>
      <c r="E145" s="233"/>
      <c r="F145" s="282"/>
      <c r="G145" s="282"/>
    </row>
    <row r="146" spans="1:7" s="231" customFormat="1" ht="43.5" customHeight="1">
      <c r="A146" s="729"/>
      <c r="B146" s="962" t="s">
        <v>1035</v>
      </c>
      <c r="C146" s="962"/>
      <c r="E146" s="233"/>
      <c r="F146" s="282"/>
      <c r="G146" s="282"/>
    </row>
    <row r="147" spans="1:7" s="231" customFormat="1" ht="15.75" customHeight="1">
      <c r="A147" s="729"/>
      <c r="B147" s="962" t="s">
        <v>1036</v>
      </c>
      <c r="C147" s="962"/>
      <c r="E147" s="233"/>
      <c r="F147" s="282"/>
      <c r="G147" s="282"/>
    </row>
    <row r="148" spans="1:7" s="231" customFormat="1" ht="27.75" customHeight="1">
      <c r="A148" s="729"/>
      <c r="B148" s="962" t="s">
        <v>1037</v>
      </c>
      <c r="C148" s="962"/>
      <c r="E148" s="233"/>
      <c r="F148" s="282"/>
      <c r="G148" s="282"/>
    </row>
    <row r="149" spans="1:7" s="231" customFormat="1" ht="29.25" customHeight="1">
      <c r="A149" s="729"/>
      <c r="B149" s="962" t="s">
        <v>1038</v>
      </c>
      <c r="C149" s="962"/>
      <c r="E149" s="233"/>
      <c r="F149" s="282"/>
      <c r="G149" s="282"/>
    </row>
    <row r="150" spans="1:7" s="231" customFormat="1" ht="29.25" customHeight="1">
      <c r="A150" s="729"/>
      <c r="B150" s="962" t="s">
        <v>1039</v>
      </c>
      <c r="C150" s="962"/>
      <c r="E150" s="233"/>
      <c r="F150" s="282"/>
      <c r="G150" s="282"/>
    </row>
    <row r="151" spans="1:7" s="231" customFormat="1" ht="28.5" customHeight="1">
      <c r="A151" s="729"/>
      <c r="B151" s="962" t="s">
        <v>1040</v>
      </c>
      <c r="C151" s="962"/>
      <c r="E151" s="233"/>
      <c r="F151" s="282"/>
      <c r="G151" s="282"/>
    </row>
    <row r="152" spans="1:7" s="231" customFormat="1" ht="28.5" customHeight="1">
      <c r="A152" s="729"/>
      <c r="B152" s="962" t="s">
        <v>1218</v>
      </c>
      <c r="C152" s="962"/>
      <c r="E152" s="233"/>
      <c r="F152" s="282"/>
      <c r="G152" s="282"/>
    </row>
    <row r="153" spans="1:7" s="231" customFormat="1" ht="15.75" customHeight="1">
      <c r="A153" s="729"/>
      <c r="B153" s="962" t="s">
        <v>1041</v>
      </c>
      <c r="C153" s="962"/>
      <c r="E153" s="233"/>
      <c r="F153" s="282"/>
      <c r="G153" s="282"/>
    </row>
    <row r="154" spans="1:7" s="231" customFormat="1" ht="15.75" customHeight="1">
      <c r="A154" s="729"/>
      <c r="B154" s="721"/>
      <c r="C154" s="642"/>
      <c r="E154" s="233"/>
      <c r="F154" s="282"/>
      <c r="G154" s="282"/>
    </row>
    <row r="155" spans="1:7" s="231" customFormat="1">
      <c r="A155" s="729" t="s">
        <v>2139</v>
      </c>
      <c r="B155" s="297" t="s">
        <v>1042</v>
      </c>
      <c r="E155" s="233"/>
      <c r="F155" s="282"/>
      <c r="G155" s="282"/>
    </row>
    <row r="156" spans="1:7" s="231" customFormat="1" ht="28.5">
      <c r="A156" s="232"/>
      <c r="B156" s="281" t="s">
        <v>1043</v>
      </c>
      <c r="E156" s="233"/>
      <c r="F156" s="282"/>
      <c r="G156" s="282"/>
    </row>
    <row r="157" spans="1:7" s="231" customFormat="1" ht="40.5" customHeight="1">
      <c r="A157" s="232"/>
      <c r="B157" s="281" t="s">
        <v>1044</v>
      </c>
      <c r="E157" s="233"/>
      <c r="F157" s="282"/>
      <c r="G157" s="282"/>
    </row>
    <row r="158" spans="1:7" s="231" customFormat="1" ht="29.45" customHeight="1">
      <c r="A158" s="232"/>
      <c r="B158" s="281" t="s">
        <v>1045</v>
      </c>
      <c r="E158" s="233"/>
      <c r="F158" s="282"/>
      <c r="G158" s="282"/>
    </row>
    <row r="159" spans="1:7" s="231" customFormat="1" ht="14.25" customHeight="1">
      <c r="A159" s="232"/>
      <c r="B159" s="281" t="s">
        <v>1046</v>
      </c>
      <c r="E159" s="233"/>
      <c r="F159" s="282"/>
      <c r="G159" s="282"/>
    </row>
    <row r="160" spans="1:7" s="231" customFormat="1" ht="28.5">
      <c r="A160" s="232"/>
      <c r="B160" s="281" t="s">
        <v>1047</v>
      </c>
      <c r="E160" s="233"/>
      <c r="F160" s="282"/>
      <c r="G160" s="282"/>
    </row>
    <row r="161" spans="1:7" s="231" customFormat="1">
      <c r="A161" s="232"/>
      <c r="B161" s="281"/>
      <c r="E161" s="233"/>
      <c r="F161" s="282"/>
      <c r="G161" s="282"/>
    </row>
    <row r="162" spans="1:7" s="231" customFormat="1" ht="28.5">
      <c r="A162" s="729" t="s">
        <v>2140</v>
      </c>
      <c r="B162" s="297" t="s">
        <v>1048</v>
      </c>
      <c r="E162" s="233"/>
      <c r="F162" s="282"/>
      <c r="G162" s="282"/>
    </row>
    <row r="163" spans="1:7" s="231" customFormat="1" ht="29.25" customHeight="1">
      <c r="A163" s="232"/>
      <c r="B163" s="281" t="s">
        <v>1049</v>
      </c>
      <c r="D163" s="231" t="s">
        <v>187</v>
      </c>
      <c r="E163" s="302">
        <v>100</v>
      </c>
      <c r="F163" s="5"/>
      <c r="G163" s="234">
        <f>+F163*E163</f>
        <v>0</v>
      </c>
    </row>
    <row r="164" spans="1:7" s="231" customFormat="1" ht="12" customHeight="1">
      <c r="E164" s="233"/>
      <c r="F164" s="282"/>
      <c r="G164" s="282"/>
    </row>
    <row r="165" spans="1:7" s="231" customFormat="1">
      <c r="A165" s="232"/>
      <c r="B165" s="281"/>
      <c r="E165" s="233"/>
      <c r="F165" s="282"/>
      <c r="G165" s="282"/>
    </row>
    <row r="166" spans="1:7" s="231" customFormat="1">
      <c r="A166" s="729" t="s">
        <v>2141</v>
      </c>
      <c r="B166" s="297" t="s">
        <v>1050</v>
      </c>
      <c r="E166" s="233"/>
      <c r="F166" s="282"/>
      <c r="G166" s="282"/>
    </row>
    <row r="167" spans="1:7" s="231" customFormat="1" ht="28.5">
      <c r="A167" s="232"/>
      <c r="B167" s="281" t="s">
        <v>1051</v>
      </c>
      <c r="E167" s="233"/>
      <c r="F167" s="282"/>
      <c r="G167" s="282"/>
    </row>
    <row r="168" spans="1:7" s="231" customFormat="1" ht="71.25">
      <c r="A168" s="232"/>
      <c r="B168" s="281" t="s">
        <v>1052</v>
      </c>
      <c r="E168" s="233"/>
      <c r="F168" s="282"/>
      <c r="G168" s="282"/>
    </row>
    <row r="169" spans="1:7" s="231" customFormat="1" ht="42.75">
      <c r="A169" s="232"/>
      <c r="B169" s="281" t="s">
        <v>1045</v>
      </c>
      <c r="E169" s="233"/>
      <c r="F169" s="282"/>
      <c r="G169" s="282"/>
    </row>
    <row r="170" spans="1:7" s="231" customFormat="1">
      <c r="A170" s="232"/>
      <c r="B170" s="281" t="s">
        <v>1046</v>
      </c>
      <c r="E170" s="233"/>
      <c r="F170" s="282"/>
      <c r="G170" s="282"/>
    </row>
    <row r="171" spans="1:7" s="231" customFormat="1" ht="28.5">
      <c r="A171" s="232"/>
      <c r="B171" s="281" t="s">
        <v>1047</v>
      </c>
      <c r="E171" s="233"/>
      <c r="F171" s="282"/>
      <c r="G171" s="282"/>
    </row>
    <row r="172" spans="1:7" s="231" customFormat="1">
      <c r="A172" s="232"/>
      <c r="B172" s="281"/>
      <c r="E172" s="233"/>
      <c r="F172" s="282"/>
      <c r="G172" s="282"/>
    </row>
    <row r="173" spans="1:7" s="231" customFormat="1" ht="38.450000000000003" customHeight="1">
      <c r="A173" s="729" t="s">
        <v>2142</v>
      </c>
      <c r="B173" s="297" t="s">
        <v>1053</v>
      </c>
      <c r="E173" s="233"/>
      <c r="F173" s="282"/>
      <c r="G173" s="282"/>
    </row>
    <row r="174" spans="1:7" s="231" customFormat="1" ht="28.5">
      <c r="A174" s="232"/>
      <c r="B174" s="281" t="s">
        <v>1054</v>
      </c>
      <c r="D174" s="231" t="s">
        <v>192</v>
      </c>
      <c r="E174" s="302">
        <v>100</v>
      </c>
      <c r="F174" s="5"/>
      <c r="G174" s="234">
        <f>+F174*E174</f>
        <v>0</v>
      </c>
    </row>
    <row r="175" spans="1:7" s="231" customFormat="1">
      <c r="E175" s="233"/>
      <c r="F175" s="282"/>
      <c r="G175" s="282"/>
    </row>
    <row r="176" spans="1:7" s="231" customFormat="1">
      <c r="B176" s="321"/>
      <c r="C176" s="249"/>
      <c r="D176" s="249"/>
      <c r="E176" s="737"/>
      <c r="F176" s="754"/>
      <c r="G176" s="718"/>
    </row>
    <row r="177" spans="1:10" s="231" customFormat="1" ht="20.45" customHeight="1">
      <c r="A177" s="332" t="str">
        <f>+A8</f>
        <v>B.15.</v>
      </c>
      <c r="B177" s="333" t="str">
        <f>+B8</f>
        <v>Slikopleskarska dela</v>
      </c>
      <c r="C177" s="334" t="s">
        <v>189</v>
      </c>
      <c r="D177" s="334"/>
      <c r="E177" s="335"/>
      <c r="F177" s="337"/>
      <c r="G177" s="337">
        <f>SUM(G112:G176)</f>
        <v>0</v>
      </c>
    </row>
    <row r="178" spans="1:10" s="231" customFormat="1">
      <c r="A178" s="230"/>
      <c r="B178" s="281"/>
      <c r="C178" s="338"/>
      <c r="D178" s="338"/>
      <c r="E178" s="233"/>
      <c r="F178" s="282"/>
      <c r="G178" s="282"/>
    </row>
    <row r="179" spans="1:10" s="231" customFormat="1">
      <c r="A179" s="230"/>
      <c r="B179" s="281"/>
      <c r="C179" s="338"/>
      <c r="D179" s="338"/>
      <c r="E179" s="233"/>
      <c r="F179" s="282"/>
      <c r="G179" s="282"/>
    </row>
    <row r="180" spans="1:10" s="716" customFormat="1">
      <c r="A180" s="230"/>
      <c r="B180" s="321"/>
      <c r="C180" s="249"/>
      <c r="D180" s="737"/>
      <c r="E180" s="730"/>
      <c r="F180" s="718"/>
      <c r="G180" s="282"/>
      <c r="J180" s="717"/>
    </row>
  </sheetData>
  <sheetProtection algorithmName="SHA-512" hashValue="RHrbmmmBwTNSwBqYVC1hkMzXp/ai0Bw50+3djjOFVJ+dAnuJxDj4WZMsPaCZL6GsHs+5DKdHNkpuQeWbu3fO1w==" saltValue="GaWn2mcMWykm7axSPoiXmg==" spinCount="100000" sheet="1" objects="1" scenarios="1" selectLockedCells="1"/>
  <protectedRanges>
    <protectedRange sqref="M121 H121 M128 H131 M131 M115:M119 H115:H119 H123:H125 M123:M125" name="Obseg5_4_4_10_1"/>
    <protectedRange sqref="G115:G117 L115:L117" name="Obseg5_20_1"/>
    <protectedRange sqref="M120 M122 M126:M127 M129:M130 M132" name="Obseg5_4_4_10_1_6"/>
    <protectedRange sqref="L130:L132" name="Obseg5_3_1_1_1_1"/>
    <protectedRange sqref="L118:L129" name="Obseg5_5_1_1_1_1_1"/>
    <protectedRange sqref="H120 H122 H126:H127 H129:H130 H132" name="Obseg5_4_4_10_1_1"/>
    <protectedRange sqref="G132" name="Obseg5_3_1_1_1_2"/>
    <protectedRange sqref="G118 G129:G130 G126:G127 G122 G120" name="Obseg5_5_1_1_1_1"/>
    <protectedRange sqref="H128" name="Obseg5_4_2_1"/>
  </protectedRanges>
  <mergeCells count="114">
    <mergeCell ref="B148:C148"/>
    <mergeCell ref="B149:C149"/>
    <mergeCell ref="B150:C150"/>
    <mergeCell ref="B151:C151"/>
    <mergeCell ref="B152:C152"/>
    <mergeCell ref="B153:C153"/>
    <mergeCell ref="B139:C139"/>
    <mergeCell ref="B140:C140"/>
    <mergeCell ref="B141:C141"/>
    <mergeCell ref="B142:C142"/>
    <mergeCell ref="B143:C143"/>
    <mergeCell ref="B144:C144"/>
    <mergeCell ref="B145:C145"/>
    <mergeCell ref="B146:C146"/>
    <mergeCell ref="B147:C147"/>
    <mergeCell ref="B102:D102"/>
    <mergeCell ref="B103:D103"/>
    <mergeCell ref="B104:C104"/>
    <mergeCell ref="B105:D105"/>
    <mergeCell ref="B106:D106"/>
    <mergeCell ref="B111:C111"/>
    <mergeCell ref="B112:C112"/>
    <mergeCell ref="B113:C113"/>
    <mergeCell ref="B138:C138"/>
    <mergeCell ref="B94:C94"/>
    <mergeCell ref="B95:D95"/>
    <mergeCell ref="B96:C96"/>
    <mergeCell ref="D96:G96"/>
    <mergeCell ref="B97:D97"/>
    <mergeCell ref="B98:D98"/>
    <mergeCell ref="B99:C99"/>
    <mergeCell ref="B100:D100"/>
    <mergeCell ref="B101:C101"/>
    <mergeCell ref="B85:C85"/>
    <mergeCell ref="B86:D86"/>
    <mergeCell ref="B87:D87"/>
    <mergeCell ref="B88:C88"/>
    <mergeCell ref="B89:D89"/>
    <mergeCell ref="B90:D90"/>
    <mergeCell ref="B91:C91"/>
    <mergeCell ref="B92:D92"/>
    <mergeCell ref="B93:C93"/>
    <mergeCell ref="B76:D76"/>
    <mergeCell ref="B77:C77"/>
    <mergeCell ref="B78:D78"/>
    <mergeCell ref="B79:C79"/>
    <mergeCell ref="B80:D80"/>
    <mergeCell ref="B81:C81"/>
    <mergeCell ref="B82:D82"/>
    <mergeCell ref="B83:C83"/>
    <mergeCell ref="B84:D84"/>
    <mergeCell ref="B67:D67"/>
    <mergeCell ref="B68:D68"/>
    <mergeCell ref="B69:C69"/>
    <mergeCell ref="B70:C70"/>
    <mergeCell ref="B71:C71"/>
    <mergeCell ref="B72:D72"/>
    <mergeCell ref="B73:C73"/>
    <mergeCell ref="B74:D74"/>
    <mergeCell ref="B75:C75"/>
    <mergeCell ref="B58:D58"/>
    <mergeCell ref="B59:D59"/>
    <mergeCell ref="B60:D60"/>
    <mergeCell ref="B61:D61"/>
    <mergeCell ref="B62:C62"/>
    <mergeCell ref="B63:D63"/>
    <mergeCell ref="B64:D64"/>
    <mergeCell ref="B65:D65"/>
    <mergeCell ref="B66:D66"/>
    <mergeCell ref="B49:D49"/>
    <mergeCell ref="B50:D50"/>
    <mergeCell ref="B51:D51"/>
    <mergeCell ref="B52:D52"/>
    <mergeCell ref="B53:D53"/>
    <mergeCell ref="B54:D54"/>
    <mergeCell ref="B55:D55"/>
    <mergeCell ref="B56:D56"/>
    <mergeCell ref="B57:D57"/>
    <mergeCell ref="B40:D40"/>
    <mergeCell ref="B41:C41"/>
    <mergeCell ref="B42:D42"/>
    <mergeCell ref="B43:D43"/>
    <mergeCell ref="B44:D44"/>
    <mergeCell ref="B45:D45"/>
    <mergeCell ref="B46:C46"/>
    <mergeCell ref="B47:D47"/>
    <mergeCell ref="B48:C48"/>
    <mergeCell ref="B31:D31"/>
    <mergeCell ref="B32:D32"/>
    <mergeCell ref="B33:D33"/>
    <mergeCell ref="B34:D34"/>
    <mergeCell ref="B35:D35"/>
    <mergeCell ref="B36:D36"/>
    <mergeCell ref="B37:D37"/>
    <mergeCell ref="B38:D38"/>
    <mergeCell ref="B39:D39"/>
    <mergeCell ref="B22:D22"/>
    <mergeCell ref="B23:D23"/>
    <mergeCell ref="B24:C24"/>
    <mergeCell ref="B25:D25"/>
    <mergeCell ref="B26:C26"/>
    <mergeCell ref="B27:D27"/>
    <mergeCell ref="B28:C28"/>
    <mergeCell ref="B29:D29"/>
    <mergeCell ref="B30:D30"/>
    <mergeCell ref="B11:D11"/>
    <mergeCell ref="B13:D13"/>
    <mergeCell ref="B14:D14"/>
    <mergeCell ref="B15:D15"/>
    <mergeCell ref="B16:D16"/>
    <mergeCell ref="B17:D17"/>
    <mergeCell ref="B18:D18"/>
    <mergeCell ref="B19:D19"/>
    <mergeCell ref="B20:D20"/>
  </mergeCells>
  <conditionalFormatting sqref="A115:A132">
    <cfRule type="expression" dxfId="4" priority="2">
      <formula>A115="x"</formula>
    </cfRule>
  </conditionalFormatting>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5" manualBreakCount="5">
    <brk id="35" max="16383" man="1"/>
    <brk id="58" max="16383" man="1"/>
    <brk id="92" max="16383" man="1"/>
    <brk id="107" max="6" man="1"/>
    <brk id="134" max="6"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1C964-3C09-492F-B4B3-3A556D164D4D}">
  <sheetPr codeName="List21">
    <tabColor rgb="FF00B050"/>
  </sheetPr>
  <dimension ref="A1:AME129"/>
  <sheetViews>
    <sheetView view="pageBreakPreview" topLeftCell="A40" zoomScale="70" zoomScaleNormal="100" zoomScaleSheetLayoutView="70" zoomScalePageLayoutView="55" workbookViewId="0">
      <selection activeCell="F50" sqref="F50"/>
    </sheetView>
  </sheetViews>
  <sheetFormatPr defaultColWidth="9.140625" defaultRowHeight="14.25"/>
  <cols>
    <col min="1" max="1" width="18.85546875" style="766" customWidth="1"/>
    <col min="2" max="2" width="83.140625" style="639" customWidth="1"/>
    <col min="3" max="3" width="21.42578125" style="611" customWidth="1"/>
    <col min="4" max="4" width="14.42578125" style="611" customWidth="1"/>
    <col min="5" max="5" width="20.42578125" style="640" customWidth="1"/>
    <col min="6" max="6" width="20.85546875" style="625" customWidth="1"/>
    <col min="7" max="7" width="25.42578125" style="767" customWidth="1"/>
    <col min="8" max="8" width="9.140625" style="628"/>
    <col min="9" max="9" width="10.42578125" style="616" bestFit="1" customWidth="1"/>
    <col min="10" max="10" width="9.140625" style="616"/>
    <col min="11" max="11" width="15.140625" style="616" customWidth="1"/>
    <col min="12" max="12" width="9.140625" style="610"/>
    <col min="13" max="16384" width="9.140625" style="616"/>
  </cols>
  <sheetData>
    <row r="1" spans="1:1019" s="107" customFormat="1">
      <c r="A1" s="755"/>
      <c r="B1" s="756"/>
      <c r="C1" s="757"/>
      <c r="D1" s="716"/>
      <c r="E1" s="717"/>
      <c r="F1" s="720"/>
      <c r="G1" s="75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row>
    <row r="2" spans="1:1019" s="107" customFormat="1">
      <c r="A2" s="759" t="s">
        <v>8</v>
      </c>
      <c r="B2" s="140" t="str">
        <f>'NASLOVNA STRAN'!C29</f>
        <v>Univerza v Mariboru, Fakulteta za zdravstvene vede</v>
      </c>
      <c r="C2" s="141"/>
      <c r="D2" s="142"/>
      <c r="E2" s="139"/>
      <c r="F2" s="143"/>
      <c r="G2" s="760"/>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row>
    <row r="3" spans="1:1019" s="9" customFormat="1">
      <c r="A3" s="759" t="s">
        <v>173</v>
      </c>
      <c r="B3" s="141" t="str">
        <f>'NASLOVNA STRAN'!$C$33</f>
        <v>Fakulteta za zdravstvene vede, 2.faza, prizidava, obrtniška dela</v>
      </c>
      <c r="C3" s="141"/>
      <c r="D3" s="142"/>
      <c r="E3" s="139"/>
      <c r="F3" s="143"/>
      <c r="G3" s="760"/>
    </row>
    <row r="4" spans="1:1019" s="9" customFormat="1">
      <c r="A4" s="759" t="s">
        <v>148</v>
      </c>
      <c r="B4" s="224">
        <f>'NASLOVNA STRAN'!$C$13</f>
        <v>0</v>
      </c>
      <c r="C4" s="141"/>
      <c r="D4" s="142"/>
      <c r="E4" s="139"/>
      <c r="F4" s="143"/>
      <c r="G4" s="760"/>
    </row>
    <row r="5" spans="1:1019" s="9" customFormat="1">
      <c r="A5" s="759"/>
      <c r="B5" s="141"/>
      <c r="C5" s="141"/>
      <c r="D5" s="142"/>
      <c r="E5" s="139"/>
      <c r="F5" s="143"/>
      <c r="G5" s="760"/>
    </row>
    <row r="6" spans="1:1019" s="9" customFormat="1">
      <c r="A6" s="608" t="s">
        <v>17</v>
      </c>
      <c r="B6" s="226" t="s">
        <v>691</v>
      </c>
      <c r="C6" s="226"/>
      <c r="D6" s="227"/>
      <c r="E6" s="228"/>
      <c r="F6" s="229"/>
      <c r="G6" s="761"/>
    </row>
    <row r="7" spans="1:1019" s="9" customFormat="1">
      <c r="A7" s="759"/>
      <c r="B7" s="141"/>
      <c r="C7" s="141"/>
      <c r="D7" s="142"/>
      <c r="E7" s="139"/>
      <c r="F7" s="143"/>
      <c r="G7" s="760"/>
    </row>
    <row r="8" spans="1:1019" s="9" customFormat="1">
      <c r="A8" s="608" t="s">
        <v>48</v>
      </c>
      <c r="B8" s="226" t="s">
        <v>1321</v>
      </c>
      <c r="C8" s="226"/>
      <c r="D8" s="227"/>
      <c r="E8" s="228"/>
      <c r="F8" s="229"/>
      <c r="G8" s="761"/>
    </row>
    <row r="9" spans="1:1019" s="107" customFormat="1">
      <c r="A9" s="230"/>
      <c r="B9" s="231"/>
      <c r="C9" s="232"/>
      <c r="D9" s="233"/>
      <c r="E9" s="233"/>
      <c r="F9" s="282"/>
      <c r="G9" s="762"/>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c r="IW9" s="8"/>
      <c r="IX9" s="8"/>
      <c r="IY9" s="8"/>
      <c r="IZ9" s="8"/>
      <c r="JA9" s="8"/>
      <c r="JB9" s="8"/>
      <c r="JC9" s="8"/>
      <c r="JD9" s="8"/>
      <c r="JE9" s="8"/>
      <c r="JF9" s="8"/>
      <c r="JG9" s="8"/>
      <c r="JH9" s="8"/>
      <c r="JI9" s="8"/>
      <c r="JJ9" s="8"/>
      <c r="JK9" s="8"/>
      <c r="JL9" s="8"/>
      <c r="JM9" s="8"/>
      <c r="JN9" s="8"/>
      <c r="JO9" s="8"/>
      <c r="JP9" s="8"/>
      <c r="JQ9" s="8"/>
      <c r="JR9" s="8"/>
      <c r="JS9" s="8"/>
      <c r="JT9" s="8"/>
      <c r="JU9" s="8"/>
      <c r="JV9" s="8"/>
      <c r="JW9" s="8"/>
      <c r="JX9" s="8"/>
      <c r="JY9" s="8"/>
      <c r="JZ9" s="8"/>
      <c r="KA9" s="8"/>
      <c r="KB9" s="8"/>
      <c r="KC9" s="8"/>
      <c r="KD9" s="8"/>
      <c r="KE9" s="8"/>
      <c r="KF9" s="8"/>
      <c r="KG9" s="8"/>
      <c r="KH9" s="8"/>
      <c r="KI9" s="8"/>
      <c r="KJ9" s="8"/>
      <c r="KK9" s="8"/>
      <c r="KL9" s="8"/>
      <c r="KM9" s="8"/>
      <c r="KN9" s="8"/>
      <c r="KO9" s="8"/>
      <c r="KP9" s="8"/>
      <c r="KQ9" s="8"/>
      <c r="KR9" s="8"/>
      <c r="KS9" s="8"/>
      <c r="KT9" s="8"/>
      <c r="KU9" s="8"/>
      <c r="KV9" s="8"/>
      <c r="KW9" s="8"/>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c r="LZ9" s="8"/>
      <c r="MA9" s="8"/>
      <c r="MB9" s="8"/>
      <c r="MC9" s="8"/>
      <c r="MD9" s="8"/>
      <c r="ME9" s="8"/>
      <c r="MF9" s="8"/>
      <c r="MG9" s="8"/>
      <c r="MH9" s="8"/>
      <c r="MI9" s="8"/>
      <c r="MJ9" s="8"/>
      <c r="MK9" s="8"/>
      <c r="ML9" s="8"/>
      <c r="MM9" s="8"/>
      <c r="MN9" s="8"/>
      <c r="MO9" s="8"/>
      <c r="MP9" s="8"/>
      <c r="MQ9" s="8"/>
      <c r="MR9" s="8"/>
      <c r="MS9" s="8"/>
      <c r="MT9" s="8"/>
      <c r="MU9" s="8"/>
      <c r="MV9" s="8"/>
      <c r="MW9" s="8"/>
      <c r="MX9" s="8"/>
      <c r="MY9" s="8"/>
      <c r="MZ9" s="8"/>
      <c r="NA9" s="8"/>
      <c r="NB9" s="8"/>
      <c r="NC9" s="8"/>
      <c r="ND9" s="8"/>
      <c r="NE9" s="8"/>
      <c r="NF9" s="8"/>
      <c r="NG9" s="8"/>
      <c r="NH9" s="8"/>
      <c r="NI9" s="8"/>
      <c r="NJ9" s="8"/>
      <c r="NK9" s="8"/>
      <c r="NL9" s="8"/>
      <c r="NM9" s="8"/>
      <c r="NN9" s="8"/>
      <c r="NO9" s="8"/>
      <c r="NP9" s="8"/>
      <c r="NQ9" s="8"/>
      <c r="NR9" s="8"/>
      <c r="NS9" s="8"/>
      <c r="NT9" s="8"/>
      <c r="NU9" s="8"/>
      <c r="NV9" s="8"/>
      <c r="NW9" s="8"/>
      <c r="NX9" s="8"/>
      <c r="NY9" s="8"/>
      <c r="NZ9" s="8"/>
      <c r="OA9" s="8"/>
      <c r="OB9" s="8"/>
      <c r="OC9" s="8"/>
      <c r="OD9" s="8"/>
      <c r="OE9" s="8"/>
      <c r="OF9" s="8"/>
      <c r="OG9" s="8"/>
      <c r="OH9" s="8"/>
      <c r="OI9" s="8"/>
      <c r="OJ9" s="8"/>
      <c r="OK9" s="8"/>
      <c r="OL9" s="8"/>
      <c r="OM9" s="8"/>
      <c r="ON9" s="8"/>
      <c r="OO9" s="8"/>
      <c r="OP9" s="8"/>
      <c r="OQ9" s="8"/>
      <c r="OR9" s="8"/>
      <c r="OS9" s="8"/>
      <c r="OT9" s="8"/>
      <c r="OU9" s="8"/>
      <c r="OV9" s="8"/>
      <c r="OW9" s="8"/>
      <c r="OX9" s="8"/>
      <c r="OY9" s="8"/>
      <c r="OZ9" s="8"/>
      <c r="PA9" s="8"/>
      <c r="PB9" s="8"/>
      <c r="PC9" s="8"/>
      <c r="PD9" s="8"/>
      <c r="PE9" s="8"/>
      <c r="PF9" s="8"/>
      <c r="PG9" s="8"/>
      <c r="PH9" s="8"/>
      <c r="PI9" s="8"/>
      <c r="PJ9" s="8"/>
      <c r="PK9" s="8"/>
      <c r="PL9" s="8"/>
      <c r="PM9" s="8"/>
      <c r="PN9" s="8"/>
      <c r="PO9" s="8"/>
      <c r="PP9" s="8"/>
      <c r="PQ9" s="8"/>
      <c r="PR9" s="8"/>
      <c r="PS9" s="8"/>
      <c r="PT9" s="8"/>
      <c r="PU9" s="8"/>
      <c r="PV9" s="8"/>
      <c r="PW9" s="8"/>
      <c r="PX9" s="8"/>
      <c r="PY9" s="8"/>
      <c r="PZ9" s="8"/>
      <c r="QA9" s="8"/>
      <c r="QB9" s="8"/>
      <c r="QC9" s="8"/>
      <c r="QD9" s="8"/>
      <c r="QE9" s="8"/>
      <c r="QF9" s="8"/>
      <c r="QG9" s="8"/>
      <c r="QH9" s="8"/>
      <c r="QI9" s="8"/>
      <c r="QJ9" s="8"/>
      <c r="QK9" s="8"/>
      <c r="QL9" s="8"/>
      <c r="QM9" s="8"/>
      <c r="QN9" s="8"/>
      <c r="QO9" s="8"/>
      <c r="QP9" s="8"/>
      <c r="QQ9" s="8"/>
      <c r="QR9" s="8"/>
      <c r="QS9" s="8"/>
      <c r="QT9" s="8"/>
      <c r="QU9" s="8"/>
      <c r="QV9" s="8"/>
      <c r="QW9" s="8"/>
      <c r="QX9" s="8"/>
      <c r="QY9" s="8"/>
      <c r="QZ9" s="8"/>
      <c r="RA9" s="8"/>
      <c r="RB9" s="8"/>
      <c r="RC9" s="8"/>
      <c r="RD9" s="8"/>
      <c r="RE9" s="8"/>
      <c r="RF9" s="8"/>
      <c r="RG9" s="8"/>
      <c r="RH9" s="8"/>
      <c r="RI9" s="8"/>
      <c r="RJ9" s="8"/>
      <c r="RK9" s="8"/>
      <c r="RL9" s="8"/>
      <c r="RM9" s="8"/>
      <c r="RN9" s="8"/>
      <c r="RO9" s="8"/>
      <c r="RP9" s="8"/>
      <c r="RQ9" s="8"/>
      <c r="RR9" s="8"/>
      <c r="RS9" s="8"/>
      <c r="RT9" s="8"/>
      <c r="RU9" s="8"/>
      <c r="RV9" s="8"/>
      <c r="RW9" s="8"/>
      <c r="RX9" s="8"/>
      <c r="RY9" s="8"/>
      <c r="RZ9" s="8"/>
      <c r="SA9" s="8"/>
      <c r="SB9" s="8"/>
      <c r="SC9" s="8"/>
      <c r="SD9" s="8"/>
      <c r="SE9" s="8"/>
      <c r="SF9" s="8"/>
      <c r="SG9" s="8"/>
      <c r="SH9" s="8"/>
      <c r="SI9" s="8"/>
      <c r="SJ9" s="8"/>
      <c r="SK9" s="8"/>
      <c r="SL9" s="8"/>
      <c r="SM9" s="8"/>
      <c r="SN9" s="8"/>
      <c r="SO9" s="8"/>
      <c r="SP9" s="8"/>
      <c r="SQ9" s="8"/>
      <c r="SR9" s="8"/>
      <c r="SS9" s="8"/>
      <c r="ST9" s="8"/>
      <c r="SU9" s="8"/>
      <c r="SV9" s="8"/>
      <c r="SW9" s="8"/>
      <c r="SX9" s="8"/>
      <c r="SY9" s="8"/>
      <c r="SZ9" s="8"/>
      <c r="TA9" s="8"/>
      <c r="TB9" s="8"/>
      <c r="TC9" s="8"/>
      <c r="TD9" s="8"/>
      <c r="TE9" s="8"/>
      <c r="TF9" s="8"/>
      <c r="TG9" s="8"/>
      <c r="TH9" s="8"/>
      <c r="TI9" s="8"/>
      <c r="TJ9" s="8"/>
      <c r="TK9" s="8"/>
      <c r="TL9" s="8"/>
      <c r="TM9" s="8"/>
      <c r="TN9" s="8"/>
      <c r="TO9" s="8"/>
      <c r="TP9" s="8"/>
      <c r="TQ9" s="8"/>
      <c r="TR9" s="8"/>
      <c r="TS9" s="8"/>
      <c r="TT9" s="8"/>
      <c r="TU9" s="8"/>
      <c r="TV9" s="8"/>
      <c r="TW9" s="8"/>
      <c r="TX9" s="8"/>
      <c r="TY9" s="8"/>
      <c r="TZ9" s="8"/>
      <c r="UA9" s="8"/>
      <c r="UB9" s="8"/>
      <c r="UC9" s="8"/>
      <c r="UD9" s="8"/>
      <c r="UE9" s="8"/>
      <c r="UF9" s="8"/>
      <c r="UG9" s="8"/>
      <c r="UH9" s="8"/>
      <c r="UI9" s="8"/>
      <c r="UJ9" s="8"/>
      <c r="UK9" s="8"/>
      <c r="UL9" s="8"/>
      <c r="UM9" s="8"/>
      <c r="UN9" s="8"/>
      <c r="UO9" s="8"/>
      <c r="UP9" s="8"/>
      <c r="UQ9" s="8"/>
      <c r="UR9" s="8"/>
      <c r="US9" s="8"/>
      <c r="UT9" s="8"/>
      <c r="UU9" s="8"/>
      <c r="UV9" s="8"/>
      <c r="UW9" s="8"/>
      <c r="UX9" s="8"/>
      <c r="UY9" s="8"/>
      <c r="UZ9" s="8"/>
      <c r="VA9" s="8"/>
      <c r="VB9" s="8"/>
      <c r="VC9" s="8"/>
      <c r="VD9" s="8"/>
      <c r="VE9" s="8"/>
      <c r="VF9" s="8"/>
      <c r="VG9" s="8"/>
      <c r="VH9" s="8"/>
      <c r="VI9" s="8"/>
      <c r="VJ9" s="8"/>
      <c r="VK9" s="8"/>
      <c r="VL9" s="8"/>
      <c r="VM9" s="8"/>
      <c r="VN9" s="8"/>
      <c r="VO9" s="8"/>
      <c r="VP9" s="8"/>
      <c r="VQ9" s="8"/>
      <c r="VR9" s="8"/>
      <c r="VS9" s="8"/>
      <c r="VT9" s="8"/>
      <c r="VU9" s="8"/>
      <c r="VV9" s="8"/>
      <c r="VW9" s="8"/>
      <c r="VX9" s="8"/>
      <c r="VY9" s="8"/>
      <c r="VZ9" s="8"/>
      <c r="WA9" s="8"/>
      <c r="WB9" s="8"/>
      <c r="WC9" s="8"/>
      <c r="WD9" s="8"/>
      <c r="WE9" s="8"/>
      <c r="WF9" s="8"/>
      <c r="WG9" s="8"/>
      <c r="WH9" s="8"/>
      <c r="WI9" s="8"/>
      <c r="WJ9" s="8"/>
      <c r="WK9" s="8"/>
      <c r="WL9" s="8"/>
      <c r="WM9" s="8"/>
      <c r="WN9" s="8"/>
      <c r="WO9" s="8"/>
      <c r="WP9" s="8"/>
      <c r="WQ9" s="8"/>
      <c r="WR9" s="8"/>
      <c r="WS9" s="8"/>
      <c r="WT9" s="8"/>
      <c r="WU9" s="8"/>
      <c r="WV9" s="8"/>
      <c r="WW9" s="8"/>
      <c r="WX9" s="8"/>
      <c r="WY9" s="8"/>
      <c r="WZ9" s="8"/>
      <c r="XA9" s="8"/>
      <c r="XB9" s="8"/>
      <c r="XC9" s="8"/>
      <c r="XD9" s="8"/>
      <c r="XE9" s="8"/>
      <c r="XF9" s="8"/>
      <c r="XG9" s="8"/>
      <c r="XH9" s="8"/>
      <c r="XI9" s="8"/>
      <c r="XJ9" s="8"/>
      <c r="XK9" s="8"/>
      <c r="XL9" s="8"/>
      <c r="XM9" s="8"/>
      <c r="XN9" s="8"/>
      <c r="XO9" s="8"/>
      <c r="XP9" s="8"/>
      <c r="XQ9" s="8"/>
      <c r="XR9" s="8"/>
      <c r="XS9" s="8"/>
      <c r="XT9" s="8"/>
      <c r="XU9" s="8"/>
      <c r="XV9" s="8"/>
      <c r="XW9" s="8"/>
      <c r="XX9" s="8"/>
      <c r="XY9" s="8"/>
      <c r="XZ9" s="8"/>
      <c r="YA9" s="8"/>
      <c r="YB9" s="8"/>
      <c r="YC9" s="8"/>
      <c r="YD9" s="8"/>
      <c r="YE9" s="8"/>
      <c r="YF9" s="8"/>
      <c r="YG9" s="8"/>
      <c r="YH9" s="8"/>
      <c r="YI9" s="8"/>
      <c r="YJ9" s="8"/>
      <c r="YK9" s="8"/>
      <c r="YL9" s="8"/>
      <c r="YM9" s="8"/>
      <c r="YN9" s="8"/>
      <c r="YO9" s="8"/>
      <c r="YP9" s="8"/>
      <c r="YQ9" s="8"/>
      <c r="YR9" s="8"/>
      <c r="YS9" s="8"/>
      <c r="YT9" s="8"/>
      <c r="YU9" s="8"/>
      <c r="YV9" s="8"/>
      <c r="YW9" s="8"/>
      <c r="YX9" s="8"/>
      <c r="YY9" s="8"/>
      <c r="YZ9" s="8"/>
      <c r="ZA9" s="8"/>
      <c r="ZB9" s="8"/>
      <c r="ZC9" s="8"/>
      <c r="ZD9" s="8"/>
      <c r="ZE9" s="8"/>
      <c r="ZF9" s="8"/>
      <c r="ZG9" s="8"/>
      <c r="ZH9" s="8"/>
      <c r="ZI9" s="8"/>
      <c r="ZJ9" s="8"/>
      <c r="ZK9" s="8"/>
      <c r="ZL9" s="8"/>
      <c r="ZM9" s="8"/>
      <c r="ZN9" s="8"/>
      <c r="ZO9" s="8"/>
      <c r="ZP9" s="8"/>
      <c r="ZQ9" s="8"/>
      <c r="ZR9" s="8"/>
      <c r="ZS9" s="8"/>
      <c r="ZT9" s="8"/>
      <c r="ZU9" s="8"/>
      <c r="ZV9" s="8"/>
      <c r="ZW9" s="8"/>
      <c r="ZX9" s="8"/>
      <c r="ZY9" s="8"/>
      <c r="ZZ9" s="8"/>
      <c r="AAA9" s="8"/>
      <c r="AAB9" s="8"/>
      <c r="AAC9" s="8"/>
      <c r="AAD9" s="8"/>
      <c r="AAE9" s="8"/>
      <c r="AAF9" s="8"/>
      <c r="AAG9" s="8"/>
      <c r="AAH9" s="8"/>
      <c r="AAI9" s="8"/>
      <c r="AAJ9" s="8"/>
      <c r="AAK9" s="8"/>
      <c r="AAL9" s="8"/>
      <c r="AAM9" s="8"/>
      <c r="AAN9" s="8"/>
      <c r="AAO9" s="8"/>
      <c r="AAP9" s="8"/>
      <c r="AAQ9" s="8"/>
      <c r="AAR9" s="8"/>
      <c r="AAS9" s="8"/>
      <c r="AAT9" s="8"/>
      <c r="AAU9" s="8"/>
      <c r="AAV9" s="8"/>
      <c r="AAW9" s="8"/>
      <c r="AAX9" s="8"/>
      <c r="AAY9" s="8"/>
      <c r="AAZ9" s="8"/>
      <c r="ABA9" s="8"/>
      <c r="ABB9" s="8"/>
      <c r="ABC9" s="8"/>
      <c r="ABD9" s="8"/>
      <c r="ABE9" s="8"/>
      <c r="ABF9" s="8"/>
      <c r="ABG9" s="8"/>
      <c r="ABH9" s="8"/>
      <c r="ABI9" s="8"/>
      <c r="ABJ9" s="8"/>
      <c r="ABK9" s="8"/>
      <c r="ABL9" s="8"/>
      <c r="ABM9" s="8"/>
      <c r="ABN9" s="8"/>
      <c r="ABO9" s="8"/>
      <c r="ABP9" s="8"/>
      <c r="ABQ9" s="8"/>
      <c r="ABR9" s="8"/>
      <c r="ABS9" s="8"/>
      <c r="ABT9" s="8"/>
      <c r="ABU9" s="8"/>
      <c r="ABV9" s="8"/>
      <c r="ABW9" s="8"/>
      <c r="ABX9" s="8"/>
      <c r="ABY9" s="8"/>
      <c r="ABZ9" s="8"/>
      <c r="ACA9" s="8"/>
      <c r="ACB9" s="8"/>
      <c r="ACC9" s="8"/>
      <c r="ACD9" s="8"/>
      <c r="ACE9" s="8"/>
      <c r="ACF9" s="8"/>
      <c r="ACG9" s="8"/>
      <c r="ACH9" s="8"/>
      <c r="ACI9" s="8"/>
      <c r="ACJ9" s="8"/>
      <c r="ACK9" s="8"/>
      <c r="ACL9" s="8"/>
      <c r="ACM9" s="8"/>
      <c r="ACN9" s="8"/>
      <c r="ACO9" s="8"/>
      <c r="ACP9" s="8"/>
      <c r="ACQ9" s="8"/>
      <c r="ACR9" s="8"/>
      <c r="ACS9" s="8"/>
      <c r="ACT9" s="8"/>
      <c r="ACU9" s="8"/>
      <c r="ACV9" s="8"/>
      <c r="ACW9" s="8"/>
      <c r="ACX9" s="8"/>
      <c r="ACY9" s="8"/>
      <c r="ACZ9" s="8"/>
      <c r="ADA9" s="8"/>
      <c r="ADB9" s="8"/>
      <c r="ADC9" s="8"/>
      <c r="ADD9" s="8"/>
      <c r="ADE9" s="8"/>
      <c r="ADF9" s="8"/>
      <c r="ADG9" s="8"/>
      <c r="ADH9" s="8"/>
      <c r="ADI9" s="8"/>
      <c r="ADJ9" s="8"/>
      <c r="ADK9" s="8"/>
      <c r="ADL9" s="8"/>
      <c r="ADM9" s="8"/>
      <c r="ADN9" s="8"/>
      <c r="ADO9" s="8"/>
      <c r="ADP9" s="8"/>
      <c r="ADQ9" s="8"/>
      <c r="ADR9" s="8"/>
      <c r="ADS9" s="8"/>
      <c r="ADT9" s="8"/>
      <c r="ADU9" s="8"/>
      <c r="ADV9" s="8"/>
      <c r="ADW9" s="8"/>
      <c r="ADX9" s="8"/>
      <c r="ADY9" s="8"/>
      <c r="ADZ9" s="8"/>
      <c r="AEA9" s="8"/>
      <c r="AEB9" s="8"/>
      <c r="AEC9" s="8"/>
      <c r="AED9" s="8"/>
      <c r="AEE9" s="8"/>
      <c r="AEF9" s="8"/>
      <c r="AEG9" s="8"/>
      <c r="AEH9" s="8"/>
      <c r="AEI9" s="8"/>
      <c r="AEJ9" s="8"/>
      <c r="AEK9" s="8"/>
      <c r="AEL9" s="8"/>
      <c r="AEM9" s="8"/>
      <c r="AEN9" s="8"/>
      <c r="AEO9" s="8"/>
      <c r="AEP9" s="8"/>
      <c r="AEQ9" s="8"/>
      <c r="AER9" s="8"/>
      <c r="AES9" s="8"/>
      <c r="AET9" s="8"/>
      <c r="AEU9" s="8"/>
      <c r="AEV9" s="8"/>
      <c r="AEW9" s="8"/>
      <c r="AEX9" s="8"/>
      <c r="AEY9" s="8"/>
      <c r="AEZ9" s="8"/>
      <c r="AFA9" s="8"/>
      <c r="AFB9" s="8"/>
      <c r="AFC9" s="8"/>
      <c r="AFD9" s="8"/>
      <c r="AFE9" s="8"/>
      <c r="AFF9" s="8"/>
      <c r="AFG9" s="8"/>
      <c r="AFH9" s="8"/>
      <c r="AFI9" s="8"/>
      <c r="AFJ9" s="8"/>
      <c r="AFK9" s="8"/>
      <c r="AFL9" s="8"/>
      <c r="AFM9" s="8"/>
      <c r="AFN9" s="8"/>
      <c r="AFO9" s="8"/>
      <c r="AFP9" s="8"/>
      <c r="AFQ9" s="8"/>
      <c r="AFR9" s="8"/>
      <c r="AFS9" s="8"/>
      <c r="AFT9" s="8"/>
      <c r="AFU9" s="8"/>
      <c r="AFV9" s="8"/>
      <c r="AFW9" s="8"/>
      <c r="AFX9" s="8"/>
      <c r="AFY9" s="8"/>
      <c r="AFZ9" s="8"/>
      <c r="AGA9" s="8"/>
      <c r="AGB9" s="8"/>
      <c r="AGC9" s="8"/>
      <c r="AGD9" s="8"/>
      <c r="AGE9" s="8"/>
      <c r="AGF9" s="8"/>
      <c r="AGG9" s="8"/>
      <c r="AGH9" s="8"/>
      <c r="AGI9" s="8"/>
      <c r="AGJ9" s="8"/>
      <c r="AGK9" s="8"/>
      <c r="AGL9" s="8"/>
      <c r="AGM9" s="8"/>
      <c r="AGN9" s="8"/>
      <c r="AGO9" s="8"/>
      <c r="AGP9" s="8"/>
      <c r="AGQ9" s="8"/>
      <c r="AGR9" s="8"/>
      <c r="AGS9" s="8"/>
      <c r="AGT9" s="8"/>
      <c r="AGU9" s="8"/>
      <c r="AGV9" s="8"/>
      <c r="AGW9" s="8"/>
      <c r="AGX9" s="8"/>
      <c r="AGY9" s="8"/>
      <c r="AGZ9" s="8"/>
      <c r="AHA9" s="8"/>
      <c r="AHB9" s="8"/>
      <c r="AHC9" s="8"/>
      <c r="AHD9" s="8"/>
      <c r="AHE9" s="8"/>
      <c r="AHF9" s="8"/>
      <c r="AHG9" s="8"/>
      <c r="AHH9" s="8"/>
      <c r="AHI9" s="8"/>
      <c r="AHJ9" s="8"/>
      <c r="AHK9" s="8"/>
      <c r="AHL9" s="8"/>
      <c r="AHM9" s="8"/>
      <c r="AHN9" s="8"/>
      <c r="AHO9" s="8"/>
      <c r="AHP9" s="8"/>
      <c r="AHQ9" s="8"/>
      <c r="AHR9" s="8"/>
      <c r="AHS9" s="8"/>
      <c r="AHT9" s="8"/>
      <c r="AHU9" s="8"/>
      <c r="AHV9" s="8"/>
      <c r="AHW9" s="8"/>
      <c r="AHX9" s="8"/>
      <c r="AHY9" s="8"/>
      <c r="AHZ9" s="8"/>
      <c r="AIA9" s="8"/>
      <c r="AIB9" s="8"/>
      <c r="AIC9" s="8"/>
      <c r="AID9" s="8"/>
      <c r="AIE9" s="8"/>
      <c r="AIF9" s="8"/>
      <c r="AIG9" s="8"/>
      <c r="AIH9" s="8"/>
      <c r="AII9" s="8"/>
      <c r="AIJ9" s="8"/>
      <c r="AIK9" s="8"/>
      <c r="AIL9" s="8"/>
      <c r="AIM9" s="8"/>
      <c r="AIN9" s="8"/>
      <c r="AIO9" s="8"/>
      <c r="AIP9" s="8"/>
      <c r="AIQ9" s="8"/>
      <c r="AIR9" s="8"/>
      <c r="AIS9" s="8"/>
      <c r="AIT9" s="8"/>
      <c r="AIU9" s="8"/>
      <c r="AIV9" s="8"/>
      <c r="AIW9" s="8"/>
      <c r="AIX9" s="8"/>
      <c r="AIY9" s="8"/>
      <c r="AIZ9" s="8"/>
      <c r="AJA9" s="8"/>
      <c r="AJB9" s="8"/>
      <c r="AJC9" s="8"/>
      <c r="AJD9" s="8"/>
      <c r="AJE9" s="8"/>
      <c r="AJF9" s="8"/>
      <c r="AJG9" s="8"/>
      <c r="AJH9" s="8"/>
      <c r="AJI9" s="8"/>
      <c r="AJJ9" s="8"/>
      <c r="AJK9" s="8"/>
      <c r="AJL9" s="8"/>
      <c r="AJM9" s="8"/>
      <c r="AJN9" s="8"/>
      <c r="AJO9" s="8"/>
      <c r="AJP9" s="8"/>
      <c r="AJQ9" s="8"/>
      <c r="AJR9" s="8"/>
      <c r="AJS9" s="8"/>
      <c r="AJT9" s="8"/>
      <c r="AJU9" s="8"/>
      <c r="AJV9" s="8"/>
      <c r="AJW9" s="8"/>
      <c r="AJX9" s="8"/>
      <c r="AJY9" s="8"/>
      <c r="AJZ9" s="8"/>
      <c r="AKA9" s="8"/>
      <c r="AKB9" s="8"/>
      <c r="AKC9" s="8"/>
      <c r="AKD9" s="8"/>
      <c r="AKE9" s="8"/>
      <c r="AKF9" s="8"/>
      <c r="AKG9" s="8"/>
      <c r="AKH9" s="8"/>
      <c r="AKI9" s="8"/>
      <c r="AKJ9" s="8"/>
      <c r="AKK9" s="8"/>
      <c r="AKL9" s="8"/>
      <c r="AKM9" s="8"/>
      <c r="AKN9" s="8"/>
      <c r="AKO9" s="8"/>
      <c r="AKP9" s="8"/>
      <c r="AKQ9" s="8"/>
      <c r="AKR9" s="8"/>
      <c r="AKS9" s="8"/>
      <c r="AKT9" s="8"/>
      <c r="AKU9" s="8"/>
      <c r="AKV9" s="8"/>
      <c r="AKW9" s="8"/>
      <c r="AKX9" s="8"/>
      <c r="AKY9" s="8"/>
      <c r="AKZ9" s="8"/>
      <c r="ALA9" s="8"/>
      <c r="ALB9" s="8"/>
      <c r="ALC9" s="8"/>
      <c r="ALD9" s="8"/>
      <c r="ALE9" s="8"/>
      <c r="ALF9" s="8"/>
      <c r="ALG9" s="8"/>
      <c r="ALH9" s="8"/>
      <c r="ALI9" s="8"/>
      <c r="ALJ9" s="8"/>
      <c r="ALK9" s="8"/>
      <c r="ALL9" s="8"/>
      <c r="ALM9" s="8"/>
      <c r="ALN9" s="8"/>
      <c r="ALO9" s="8"/>
      <c r="ALP9" s="8"/>
      <c r="ALQ9" s="8"/>
      <c r="ALR9" s="8"/>
      <c r="ALS9" s="8"/>
      <c r="ALT9" s="8"/>
      <c r="ALU9" s="8"/>
      <c r="ALV9" s="8"/>
      <c r="ALW9" s="8"/>
      <c r="ALX9" s="8"/>
      <c r="ALY9" s="8"/>
      <c r="ALZ9" s="8"/>
      <c r="AMA9" s="8"/>
      <c r="AMB9" s="8"/>
      <c r="AMC9" s="8"/>
      <c r="AMD9" s="8"/>
      <c r="AME9" s="8"/>
    </row>
    <row r="10" spans="1:1019" s="107" customFormat="1" ht="28.5">
      <c r="A10" s="763" t="s">
        <v>149</v>
      </c>
      <c r="B10" s="237" t="s">
        <v>150</v>
      </c>
      <c r="C10" s="238" t="s">
        <v>151</v>
      </c>
      <c r="D10" s="239" t="s">
        <v>152</v>
      </c>
      <c r="E10" s="240" t="s">
        <v>153</v>
      </c>
      <c r="F10" s="241" t="s">
        <v>154</v>
      </c>
      <c r="G10" s="764" t="s">
        <v>174</v>
      </c>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row>
    <row r="11" spans="1:1019" s="107" customFormat="1" ht="21.75" customHeight="1">
      <c r="A11" s="242"/>
      <c r="B11" s="342" t="s">
        <v>1321</v>
      </c>
      <c r="C11" s="342"/>
      <c r="D11" s="342"/>
      <c r="E11" s="245"/>
      <c r="F11" s="343"/>
      <c r="G11" s="765"/>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c r="IX11" s="8"/>
      <c r="IY11" s="8"/>
      <c r="IZ11" s="8"/>
      <c r="JA11" s="8"/>
      <c r="JB11" s="8"/>
      <c r="JC11" s="8"/>
      <c r="JD11" s="8"/>
      <c r="JE11" s="8"/>
      <c r="JF11" s="8"/>
      <c r="JG11" s="8"/>
      <c r="JH11" s="8"/>
      <c r="JI11" s="8"/>
      <c r="JJ11" s="8"/>
      <c r="JK11" s="8"/>
      <c r="JL11" s="8"/>
      <c r="JM11" s="8"/>
      <c r="JN11" s="8"/>
      <c r="JO11" s="8"/>
      <c r="JP11" s="8"/>
      <c r="JQ11" s="8"/>
      <c r="JR11" s="8"/>
      <c r="JS11" s="8"/>
      <c r="JT11" s="8"/>
      <c r="JU11" s="8"/>
      <c r="JV11" s="8"/>
      <c r="JW11" s="8"/>
      <c r="JX11" s="8"/>
      <c r="JY11" s="8"/>
      <c r="JZ11" s="8"/>
      <c r="KA11" s="8"/>
      <c r="KB11" s="8"/>
      <c r="KC11" s="8"/>
      <c r="KD11" s="8"/>
      <c r="KE11" s="8"/>
      <c r="KF11" s="8"/>
      <c r="KG11" s="8"/>
      <c r="KH11" s="8"/>
      <c r="KI11" s="8"/>
      <c r="KJ11" s="8"/>
      <c r="KK11" s="8"/>
      <c r="KL11" s="8"/>
      <c r="KM11" s="8"/>
      <c r="KN11" s="8"/>
      <c r="KO11" s="8"/>
      <c r="KP11" s="8"/>
      <c r="KQ11" s="8"/>
      <c r="KR11" s="8"/>
      <c r="KS11" s="8"/>
      <c r="KT11" s="8"/>
      <c r="KU11" s="8"/>
      <c r="KV11" s="8"/>
      <c r="KW11" s="8"/>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c r="LZ11" s="8"/>
      <c r="MA11" s="8"/>
      <c r="MB11" s="8"/>
      <c r="MC11" s="8"/>
      <c r="MD11" s="8"/>
      <c r="ME11" s="8"/>
      <c r="MF11" s="8"/>
      <c r="MG11" s="8"/>
      <c r="MH11" s="8"/>
      <c r="MI11" s="8"/>
      <c r="MJ11" s="8"/>
      <c r="MK11" s="8"/>
      <c r="ML11" s="8"/>
      <c r="MM11" s="8"/>
      <c r="MN11" s="8"/>
      <c r="MO11" s="8"/>
      <c r="MP11" s="8"/>
      <c r="MQ11" s="8"/>
      <c r="MR11" s="8"/>
      <c r="MS11" s="8"/>
      <c r="MT11" s="8"/>
      <c r="MU11" s="8"/>
      <c r="MV11" s="8"/>
      <c r="MW11" s="8"/>
      <c r="MX11" s="8"/>
      <c r="MY11" s="8"/>
      <c r="MZ11" s="8"/>
      <c r="NA11" s="8"/>
      <c r="NB11" s="8"/>
      <c r="NC11" s="8"/>
      <c r="ND11" s="8"/>
      <c r="NE11" s="8"/>
      <c r="NF11" s="8"/>
      <c r="NG11" s="8"/>
      <c r="NH11" s="8"/>
      <c r="NI11" s="8"/>
      <c r="NJ11" s="8"/>
      <c r="NK11" s="8"/>
      <c r="NL11" s="8"/>
      <c r="NM11" s="8"/>
      <c r="NN11" s="8"/>
      <c r="NO11" s="8"/>
      <c r="NP11" s="8"/>
      <c r="NQ11" s="8"/>
      <c r="NR11" s="8"/>
      <c r="NS11" s="8"/>
      <c r="NT11" s="8"/>
      <c r="NU11" s="8"/>
      <c r="NV11" s="8"/>
      <c r="NW11" s="8"/>
      <c r="NX11" s="8"/>
      <c r="NY11" s="8"/>
      <c r="NZ11" s="8"/>
      <c r="OA11" s="8"/>
      <c r="OB11" s="8"/>
      <c r="OC11" s="8"/>
      <c r="OD11" s="8"/>
      <c r="OE11" s="8"/>
      <c r="OF11" s="8"/>
      <c r="OG11" s="8"/>
      <c r="OH11" s="8"/>
      <c r="OI11" s="8"/>
      <c r="OJ11" s="8"/>
      <c r="OK11" s="8"/>
      <c r="OL11" s="8"/>
      <c r="OM11" s="8"/>
      <c r="ON11" s="8"/>
      <c r="OO11" s="8"/>
      <c r="OP11" s="8"/>
      <c r="OQ11" s="8"/>
      <c r="OR11" s="8"/>
      <c r="OS11" s="8"/>
      <c r="OT11" s="8"/>
      <c r="OU11" s="8"/>
      <c r="OV11" s="8"/>
      <c r="OW11" s="8"/>
      <c r="OX11" s="8"/>
      <c r="OY11" s="8"/>
      <c r="OZ11" s="8"/>
      <c r="PA11" s="8"/>
      <c r="PB11" s="8"/>
      <c r="PC11" s="8"/>
      <c r="PD11" s="8"/>
      <c r="PE11" s="8"/>
      <c r="PF11" s="8"/>
      <c r="PG11" s="8"/>
      <c r="PH11" s="8"/>
      <c r="PI11" s="8"/>
      <c r="PJ11" s="8"/>
      <c r="PK11" s="8"/>
      <c r="PL11" s="8"/>
      <c r="PM11" s="8"/>
      <c r="PN11" s="8"/>
      <c r="PO11" s="8"/>
      <c r="PP11" s="8"/>
      <c r="PQ11" s="8"/>
      <c r="PR11" s="8"/>
      <c r="PS11" s="8"/>
      <c r="PT11" s="8"/>
      <c r="PU11" s="8"/>
      <c r="PV11" s="8"/>
      <c r="PW11" s="8"/>
      <c r="PX11" s="8"/>
      <c r="PY11" s="8"/>
      <c r="PZ11" s="8"/>
      <c r="QA11" s="8"/>
      <c r="QB11" s="8"/>
      <c r="QC11" s="8"/>
      <c r="QD11" s="8"/>
      <c r="QE11" s="8"/>
      <c r="QF11" s="8"/>
      <c r="QG11" s="8"/>
      <c r="QH11" s="8"/>
      <c r="QI11" s="8"/>
      <c r="QJ11" s="8"/>
      <c r="QK11" s="8"/>
      <c r="QL11" s="8"/>
      <c r="QM11" s="8"/>
      <c r="QN11" s="8"/>
      <c r="QO11" s="8"/>
      <c r="QP11" s="8"/>
      <c r="QQ11" s="8"/>
      <c r="QR11" s="8"/>
      <c r="QS11" s="8"/>
      <c r="QT11" s="8"/>
      <c r="QU11" s="8"/>
      <c r="QV11" s="8"/>
      <c r="QW11" s="8"/>
      <c r="QX11" s="8"/>
      <c r="QY11" s="8"/>
      <c r="QZ11" s="8"/>
      <c r="RA11" s="8"/>
      <c r="RB11" s="8"/>
      <c r="RC11" s="8"/>
      <c r="RD11" s="8"/>
      <c r="RE11" s="8"/>
      <c r="RF11" s="8"/>
      <c r="RG11" s="8"/>
      <c r="RH11" s="8"/>
      <c r="RI11" s="8"/>
      <c r="RJ11" s="8"/>
      <c r="RK11" s="8"/>
      <c r="RL11" s="8"/>
      <c r="RM11" s="8"/>
      <c r="RN11" s="8"/>
      <c r="RO11" s="8"/>
      <c r="RP11" s="8"/>
      <c r="RQ11" s="8"/>
      <c r="RR11" s="8"/>
      <c r="RS11" s="8"/>
      <c r="RT11" s="8"/>
      <c r="RU11" s="8"/>
      <c r="RV11" s="8"/>
      <c r="RW11" s="8"/>
      <c r="RX11" s="8"/>
      <c r="RY11" s="8"/>
      <c r="RZ11" s="8"/>
      <c r="SA11" s="8"/>
      <c r="SB11" s="8"/>
      <c r="SC11" s="8"/>
      <c r="SD11" s="8"/>
      <c r="SE11" s="8"/>
      <c r="SF11" s="8"/>
      <c r="SG11" s="8"/>
      <c r="SH11" s="8"/>
      <c r="SI11" s="8"/>
      <c r="SJ11" s="8"/>
      <c r="SK11" s="8"/>
      <c r="SL11" s="8"/>
      <c r="SM11" s="8"/>
      <c r="SN11" s="8"/>
      <c r="SO11" s="8"/>
      <c r="SP11" s="8"/>
      <c r="SQ11" s="8"/>
      <c r="SR11" s="8"/>
      <c r="SS11" s="8"/>
      <c r="ST11" s="8"/>
      <c r="SU11" s="8"/>
      <c r="SV11" s="8"/>
      <c r="SW11" s="8"/>
      <c r="SX11" s="8"/>
      <c r="SY11" s="8"/>
      <c r="SZ11" s="8"/>
      <c r="TA11" s="8"/>
      <c r="TB11" s="8"/>
      <c r="TC11" s="8"/>
      <c r="TD11" s="8"/>
      <c r="TE11" s="8"/>
      <c r="TF11" s="8"/>
      <c r="TG11" s="8"/>
      <c r="TH11" s="8"/>
      <c r="TI11" s="8"/>
      <c r="TJ11" s="8"/>
      <c r="TK11" s="8"/>
      <c r="TL11" s="8"/>
      <c r="TM11" s="8"/>
      <c r="TN11" s="8"/>
      <c r="TO11" s="8"/>
      <c r="TP11" s="8"/>
      <c r="TQ11" s="8"/>
      <c r="TR11" s="8"/>
      <c r="TS11" s="8"/>
      <c r="TT11" s="8"/>
      <c r="TU11" s="8"/>
      <c r="TV11" s="8"/>
      <c r="TW11" s="8"/>
      <c r="TX11" s="8"/>
      <c r="TY11" s="8"/>
      <c r="TZ11" s="8"/>
      <c r="UA11" s="8"/>
      <c r="UB11" s="8"/>
      <c r="UC11" s="8"/>
      <c r="UD11" s="8"/>
      <c r="UE11" s="8"/>
      <c r="UF11" s="8"/>
      <c r="UG11" s="8"/>
      <c r="UH11" s="8"/>
      <c r="UI11" s="8"/>
      <c r="UJ11" s="8"/>
      <c r="UK11" s="8"/>
      <c r="UL11" s="8"/>
      <c r="UM11" s="8"/>
      <c r="UN11" s="8"/>
      <c r="UO11" s="8"/>
      <c r="UP11" s="8"/>
      <c r="UQ11" s="8"/>
      <c r="UR11" s="8"/>
      <c r="US11" s="8"/>
      <c r="UT11" s="8"/>
      <c r="UU11" s="8"/>
      <c r="UV11" s="8"/>
      <c r="UW11" s="8"/>
      <c r="UX11" s="8"/>
      <c r="UY11" s="8"/>
      <c r="UZ11" s="8"/>
      <c r="VA11" s="8"/>
      <c r="VB11" s="8"/>
      <c r="VC11" s="8"/>
      <c r="VD11" s="8"/>
      <c r="VE11" s="8"/>
      <c r="VF11" s="8"/>
      <c r="VG11" s="8"/>
      <c r="VH11" s="8"/>
      <c r="VI11" s="8"/>
      <c r="VJ11" s="8"/>
      <c r="VK11" s="8"/>
      <c r="VL11" s="8"/>
      <c r="VM11" s="8"/>
      <c r="VN11" s="8"/>
      <c r="VO11" s="8"/>
      <c r="VP11" s="8"/>
      <c r="VQ11" s="8"/>
      <c r="VR11" s="8"/>
      <c r="VS11" s="8"/>
      <c r="VT11" s="8"/>
      <c r="VU11" s="8"/>
      <c r="VV11" s="8"/>
      <c r="VW11" s="8"/>
      <c r="VX11" s="8"/>
      <c r="VY11" s="8"/>
      <c r="VZ11" s="8"/>
      <c r="WA11" s="8"/>
      <c r="WB11" s="8"/>
      <c r="WC11" s="8"/>
      <c r="WD11" s="8"/>
      <c r="WE11" s="8"/>
      <c r="WF11" s="8"/>
      <c r="WG11" s="8"/>
      <c r="WH11" s="8"/>
      <c r="WI11" s="8"/>
      <c r="WJ11" s="8"/>
      <c r="WK11" s="8"/>
      <c r="WL11" s="8"/>
      <c r="WM11" s="8"/>
      <c r="WN11" s="8"/>
      <c r="WO11" s="8"/>
      <c r="WP11" s="8"/>
      <c r="WQ11" s="8"/>
      <c r="WR11" s="8"/>
      <c r="WS11" s="8"/>
      <c r="WT11" s="8"/>
      <c r="WU11" s="8"/>
      <c r="WV11" s="8"/>
      <c r="WW11" s="8"/>
      <c r="WX11" s="8"/>
      <c r="WY11" s="8"/>
      <c r="WZ11" s="8"/>
      <c r="XA11" s="8"/>
      <c r="XB11" s="8"/>
      <c r="XC11" s="8"/>
      <c r="XD11" s="8"/>
      <c r="XE11" s="8"/>
      <c r="XF11" s="8"/>
      <c r="XG11" s="8"/>
      <c r="XH11" s="8"/>
      <c r="XI11" s="8"/>
      <c r="XJ11" s="8"/>
      <c r="XK11" s="8"/>
      <c r="XL11" s="8"/>
      <c r="XM11" s="8"/>
      <c r="XN11" s="8"/>
      <c r="XO11" s="8"/>
      <c r="XP11" s="8"/>
      <c r="XQ11" s="8"/>
      <c r="XR11" s="8"/>
      <c r="XS11" s="8"/>
      <c r="XT11" s="8"/>
      <c r="XU11" s="8"/>
      <c r="XV11" s="8"/>
      <c r="XW11" s="8"/>
      <c r="XX11" s="8"/>
      <c r="XY11" s="8"/>
      <c r="XZ11" s="8"/>
      <c r="YA11" s="8"/>
      <c r="YB11" s="8"/>
      <c r="YC11" s="8"/>
      <c r="YD11" s="8"/>
      <c r="YE11" s="8"/>
      <c r="YF11" s="8"/>
      <c r="YG11" s="8"/>
      <c r="YH11" s="8"/>
      <c r="YI11" s="8"/>
      <c r="YJ11" s="8"/>
      <c r="YK11" s="8"/>
      <c r="YL11" s="8"/>
      <c r="YM11" s="8"/>
      <c r="YN11" s="8"/>
      <c r="YO11" s="8"/>
      <c r="YP11" s="8"/>
      <c r="YQ11" s="8"/>
      <c r="YR11" s="8"/>
      <c r="YS11" s="8"/>
      <c r="YT11" s="8"/>
      <c r="YU11" s="8"/>
      <c r="YV11" s="8"/>
      <c r="YW11" s="8"/>
      <c r="YX11" s="8"/>
      <c r="YY11" s="8"/>
      <c r="YZ11" s="8"/>
      <c r="ZA11" s="8"/>
      <c r="ZB11" s="8"/>
      <c r="ZC11" s="8"/>
      <c r="ZD11" s="8"/>
      <c r="ZE11" s="8"/>
      <c r="ZF11" s="8"/>
      <c r="ZG11" s="8"/>
      <c r="ZH11" s="8"/>
      <c r="ZI11" s="8"/>
      <c r="ZJ11" s="8"/>
      <c r="ZK11" s="8"/>
      <c r="ZL11" s="8"/>
      <c r="ZM11" s="8"/>
      <c r="ZN11" s="8"/>
      <c r="ZO11" s="8"/>
      <c r="ZP11" s="8"/>
      <c r="ZQ11" s="8"/>
      <c r="ZR11" s="8"/>
      <c r="ZS11" s="8"/>
      <c r="ZT11" s="8"/>
      <c r="ZU11" s="8"/>
      <c r="ZV11" s="8"/>
      <c r="ZW11" s="8"/>
      <c r="ZX11" s="8"/>
      <c r="ZY11" s="8"/>
      <c r="ZZ11" s="8"/>
      <c r="AAA11" s="8"/>
      <c r="AAB11" s="8"/>
      <c r="AAC11" s="8"/>
      <c r="AAD11" s="8"/>
      <c r="AAE11" s="8"/>
      <c r="AAF11" s="8"/>
      <c r="AAG11" s="8"/>
      <c r="AAH11" s="8"/>
      <c r="AAI11" s="8"/>
      <c r="AAJ11" s="8"/>
      <c r="AAK11" s="8"/>
      <c r="AAL11" s="8"/>
      <c r="AAM11" s="8"/>
      <c r="AAN11" s="8"/>
      <c r="AAO11" s="8"/>
      <c r="AAP11" s="8"/>
      <c r="AAQ11" s="8"/>
      <c r="AAR11" s="8"/>
      <c r="AAS11" s="8"/>
      <c r="AAT11" s="8"/>
      <c r="AAU11" s="8"/>
      <c r="AAV11" s="8"/>
      <c r="AAW11" s="8"/>
      <c r="AAX11" s="8"/>
      <c r="AAY11" s="8"/>
      <c r="AAZ11" s="8"/>
      <c r="ABA11" s="8"/>
      <c r="ABB11" s="8"/>
      <c r="ABC11" s="8"/>
      <c r="ABD11" s="8"/>
      <c r="ABE11" s="8"/>
      <c r="ABF11" s="8"/>
      <c r="ABG11" s="8"/>
      <c r="ABH11" s="8"/>
      <c r="ABI11" s="8"/>
      <c r="ABJ11" s="8"/>
      <c r="ABK11" s="8"/>
      <c r="ABL11" s="8"/>
      <c r="ABM11" s="8"/>
      <c r="ABN11" s="8"/>
      <c r="ABO11" s="8"/>
      <c r="ABP11" s="8"/>
      <c r="ABQ11" s="8"/>
      <c r="ABR11" s="8"/>
      <c r="ABS11" s="8"/>
      <c r="ABT11" s="8"/>
      <c r="ABU11" s="8"/>
      <c r="ABV11" s="8"/>
      <c r="ABW11" s="8"/>
      <c r="ABX11" s="8"/>
      <c r="ABY11" s="8"/>
      <c r="ABZ11" s="8"/>
      <c r="ACA11" s="8"/>
      <c r="ACB11" s="8"/>
      <c r="ACC11" s="8"/>
      <c r="ACD11" s="8"/>
      <c r="ACE11" s="8"/>
      <c r="ACF11" s="8"/>
      <c r="ACG11" s="8"/>
      <c r="ACH11" s="8"/>
      <c r="ACI11" s="8"/>
      <c r="ACJ11" s="8"/>
      <c r="ACK11" s="8"/>
      <c r="ACL11" s="8"/>
      <c r="ACM11" s="8"/>
      <c r="ACN11" s="8"/>
      <c r="ACO11" s="8"/>
      <c r="ACP11" s="8"/>
      <c r="ACQ11" s="8"/>
      <c r="ACR11" s="8"/>
      <c r="ACS11" s="8"/>
      <c r="ACT11" s="8"/>
      <c r="ACU11" s="8"/>
      <c r="ACV11" s="8"/>
      <c r="ACW11" s="8"/>
      <c r="ACX11" s="8"/>
      <c r="ACY11" s="8"/>
      <c r="ACZ11" s="8"/>
      <c r="ADA11" s="8"/>
      <c r="ADB11" s="8"/>
      <c r="ADC11" s="8"/>
      <c r="ADD11" s="8"/>
      <c r="ADE11" s="8"/>
      <c r="ADF11" s="8"/>
      <c r="ADG11" s="8"/>
      <c r="ADH11" s="8"/>
      <c r="ADI11" s="8"/>
      <c r="ADJ11" s="8"/>
      <c r="ADK11" s="8"/>
      <c r="ADL11" s="8"/>
      <c r="ADM11" s="8"/>
      <c r="ADN11" s="8"/>
      <c r="ADO11" s="8"/>
      <c r="ADP11" s="8"/>
      <c r="ADQ11" s="8"/>
      <c r="ADR11" s="8"/>
      <c r="ADS11" s="8"/>
      <c r="ADT11" s="8"/>
      <c r="ADU11" s="8"/>
      <c r="ADV11" s="8"/>
      <c r="ADW11" s="8"/>
      <c r="ADX11" s="8"/>
      <c r="ADY11" s="8"/>
      <c r="ADZ11" s="8"/>
      <c r="AEA11" s="8"/>
      <c r="AEB11" s="8"/>
      <c r="AEC11" s="8"/>
      <c r="AED11" s="8"/>
      <c r="AEE11" s="8"/>
      <c r="AEF11" s="8"/>
      <c r="AEG11" s="8"/>
      <c r="AEH11" s="8"/>
      <c r="AEI11" s="8"/>
      <c r="AEJ11" s="8"/>
      <c r="AEK11" s="8"/>
      <c r="AEL11" s="8"/>
      <c r="AEM11" s="8"/>
      <c r="AEN11" s="8"/>
      <c r="AEO11" s="8"/>
      <c r="AEP11" s="8"/>
      <c r="AEQ11" s="8"/>
      <c r="AER11" s="8"/>
      <c r="AES11" s="8"/>
      <c r="AET11" s="8"/>
      <c r="AEU11" s="8"/>
      <c r="AEV11" s="8"/>
      <c r="AEW11" s="8"/>
      <c r="AEX11" s="8"/>
      <c r="AEY11" s="8"/>
      <c r="AEZ11" s="8"/>
      <c r="AFA11" s="8"/>
      <c r="AFB11" s="8"/>
      <c r="AFC11" s="8"/>
      <c r="AFD11" s="8"/>
      <c r="AFE11" s="8"/>
      <c r="AFF11" s="8"/>
      <c r="AFG11" s="8"/>
      <c r="AFH11" s="8"/>
      <c r="AFI11" s="8"/>
      <c r="AFJ11" s="8"/>
      <c r="AFK11" s="8"/>
      <c r="AFL11" s="8"/>
      <c r="AFM11" s="8"/>
      <c r="AFN11" s="8"/>
      <c r="AFO11" s="8"/>
      <c r="AFP11" s="8"/>
      <c r="AFQ11" s="8"/>
      <c r="AFR11" s="8"/>
      <c r="AFS11" s="8"/>
      <c r="AFT11" s="8"/>
      <c r="AFU11" s="8"/>
      <c r="AFV11" s="8"/>
      <c r="AFW11" s="8"/>
      <c r="AFX11" s="8"/>
      <c r="AFY11" s="8"/>
      <c r="AFZ11" s="8"/>
      <c r="AGA11" s="8"/>
      <c r="AGB11" s="8"/>
      <c r="AGC11" s="8"/>
      <c r="AGD11" s="8"/>
      <c r="AGE11" s="8"/>
      <c r="AGF11" s="8"/>
      <c r="AGG11" s="8"/>
      <c r="AGH11" s="8"/>
      <c r="AGI11" s="8"/>
      <c r="AGJ11" s="8"/>
      <c r="AGK11" s="8"/>
      <c r="AGL11" s="8"/>
      <c r="AGM11" s="8"/>
      <c r="AGN11" s="8"/>
      <c r="AGO11" s="8"/>
      <c r="AGP11" s="8"/>
      <c r="AGQ11" s="8"/>
      <c r="AGR11" s="8"/>
      <c r="AGS11" s="8"/>
      <c r="AGT11" s="8"/>
      <c r="AGU11" s="8"/>
      <c r="AGV11" s="8"/>
      <c r="AGW11" s="8"/>
      <c r="AGX11" s="8"/>
      <c r="AGY11" s="8"/>
      <c r="AGZ11" s="8"/>
      <c r="AHA11" s="8"/>
      <c r="AHB11" s="8"/>
      <c r="AHC11" s="8"/>
      <c r="AHD11" s="8"/>
      <c r="AHE11" s="8"/>
      <c r="AHF11" s="8"/>
      <c r="AHG11" s="8"/>
      <c r="AHH11" s="8"/>
      <c r="AHI11" s="8"/>
      <c r="AHJ11" s="8"/>
      <c r="AHK11" s="8"/>
      <c r="AHL11" s="8"/>
      <c r="AHM11" s="8"/>
      <c r="AHN11" s="8"/>
      <c r="AHO11" s="8"/>
      <c r="AHP11" s="8"/>
      <c r="AHQ11" s="8"/>
      <c r="AHR11" s="8"/>
      <c r="AHS11" s="8"/>
      <c r="AHT11" s="8"/>
      <c r="AHU11" s="8"/>
      <c r="AHV11" s="8"/>
      <c r="AHW11" s="8"/>
      <c r="AHX11" s="8"/>
      <c r="AHY11" s="8"/>
      <c r="AHZ11" s="8"/>
      <c r="AIA11" s="8"/>
      <c r="AIB11" s="8"/>
      <c r="AIC11" s="8"/>
      <c r="AID11" s="8"/>
      <c r="AIE11" s="8"/>
      <c r="AIF11" s="8"/>
      <c r="AIG11" s="8"/>
      <c r="AIH11" s="8"/>
      <c r="AII11" s="8"/>
      <c r="AIJ11" s="8"/>
      <c r="AIK11" s="8"/>
      <c r="AIL11" s="8"/>
      <c r="AIM11" s="8"/>
      <c r="AIN11" s="8"/>
      <c r="AIO11" s="8"/>
      <c r="AIP11" s="8"/>
      <c r="AIQ11" s="8"/>
      <c r="AIR11" s="8"/>
      <c r="AIS11" s="8"/>
      <c r="AIT11" s="8"/>
      <c r="AIU11" s="8"/>
      <c r="AIV11" s="8"/>
      <c r="AIW11" s="8"/>
      <c r="AIX11" s="8"/>
      <c r="AIY11" s="8"/>
      <c r="AIZ11" s="8"/>
      <c r="AJA11" s="8"/>
      <c r="AJB11" s="8"/>
      <c r="AJC11" s="8"/>
      <c r="AJD11" s="8"/>
      <c r="AJE11" s="8"/>
      <c r="AJF11" s="8"/>
      <c r="AJG11" s="8"/>
      <c r="AJH11" s="8"/>
      <c r="AJI11" s="8"/>
      <c r="AJJ11" s="8"/>
      <c r="AJK11" s="8"/>
      <c r="AJL11" s="8"/>
      <c r="AJM11" s="8"/>
      <c r="AJN11" s="8"/>
      <c r="AJO11" s="8"/>
      <c r="AJP11" s="8"/>
      <c r="AJQ11" s="8"/>
      <c r="AJR11" s="8"/>
      <c r="AJS11" s="8"/>
      <c r="AJT11" s="8"/>
      <c r="AJU11" s="8"/>
      <c r="AJV11" s="8"/>
      <c r="AJW11" s="8"/>
      <c r="AJX11" s="8"/>
      <c r="AJY11" s="8"/>
      <c r="AJZ11" s="8"/>
      <c r="AKA11" s="8"/>
      <c r="AKB11" s="8"/>
      <c r="AKC11" s="8"/>
      <c r="AKD11" s="8"/>
      <c r="AKE11" s="8"/>
      <c r="AKF11" s="8"/>
      <c r="AKG11" s="8"/>
      <c r="AKH11" s="8"/>
      <c r="AKI11" s="8"/>
      <c r="AKJ11" s="8"/>
      <c r="AKK11" s="8"/>
      <c r="AKL11" s="8"/>
      <c r="AKM11" s="8"/>
      <c r="AKN11" s="8"/>
      <c r="AKO11" s="8"/>
      <c r="AKP11" s="8"/>
      <c r="AKQ11" s="8"/>
      <c r="AKR11" s="8"/>
      <c r="AKS11" s="8"/>
      <c r="AKT11" s="8"/>
      <c r="AKU11" s="8"/>
      <c r="AKV11" s="8"/>
      <c r="AKW11" s="8"/>
      <c r="AKX11" s="8"/>
      <c r="AKY11" s="8"/>
      <c r="AKZ11" s="8"/>
      <c r="ALA11" s="8"/>
      <c r="ALB11" s="8"/>
      <c r="ALC11" s="8"/>
      <c r="ALD11" s="8"/>
      <c r="ALE11" s="8"/>
      <c r="ALF11" s="8"/>
      <c r="ALG11" s="8"/>
      <c r="ALH11" s="8"/>
      <c r="ALI11" s="8"/>
      <c r="ALJ11" s="8"/>
      <c r="ALK11" s="8"/>
      <c r="ALL11" s="8"/>
      <c r="ALM11" s="8"/>
      <c r="ALN11" s="8"/>
      <c r="ALO11" s="8"/>
      <c r="ALP11" s="8"/>
      <c r="ALQ11" s="8"/>
      <c r="ALR11" s="8"/>
      <c r="ALS11" s="8"/>
      <c r="ALT11" s="8"/>
      <c r="ALU11" s="8"/>
      <c r="ALV11" s="8"/>
      <c r="ALW11" s="8"/>
      <c r="ALX11" s="8"/>
      <c r="ALY11" s="8"/>
      <c r="ALZ11" s="8"/>
      <c r="AMA11" s="8"/>
      <c r="AMB11" s="8"/>
      <c r="AMC11" s="8"/>
      <c r="AMD11" s="8"/>
      <c r="AME11" s="8"/>
    </row>
    <row r="13" spans="1:1019">
      <c r="C13" s="161"/>
    </row>
    <row r="14" spans="1:1019">
      <c r="B14" s="169" t="s">
        <v>156</v>
      </c>
      <c r="C14" s="610"/>
      <c r="D14" s="768"/>
      <c r="E14" s="625"/>
      <c r="F14" s="641"/>
      <c r="G14" s="769"/>
    </row>
    <row r="15" spans="1:1019" ht="70.5" customHeight="1">
      <c r="B15" s="981" t="s">
        <v>699</v>
      </c>
      <c r="C15" s="981"/>
      <c r="D15" s="981"/>
      <c r="E15" s="625"/>
      <c r="F15" s="641"/>
      <c r="G15" s="769"/>
    </row>
    <row r="16" spans="1:1019" ht="75.599999999999994" customHeight="1">
      <c r="B16" s="981" t="s">
        <v>700</v>
      </c>
      <c r="C16" s="981"/>
      <c r="D16" s="981"/>
      <c r="E16" s="625"/>
      <c r="F16" s="641"/>
      <c r="G16" s="769"/>
    </row>
    <row r="17" spans="1:7">
      <c r="B17" s="770" t="s">
        <v>1335</v>
      </c>
      <c r="C17" s="610"/>
      <c r="D17" s="768"/>
      <c r="E17" s="625"/>
      <c r="F17" s="641"/>
      <c r="G17" s="769"/>
    </row>
    <row r="18" spans="1:7" ht="40.5" customHeight="1">
      <c r="B18" s="981" t="s">
        <v>1336</v>
      </c>
      <c r="C18" s="981"/>
      <c r="D18" s="981"/>
      <c r="E18" s="625"/>
      <c r="F18" s="641"/>
      <c r="G18" s="769"/>
    </row>
    <row r="19" spans="1:7" ht="40.5" customHeight="1">
      <c r="B19" s="981" t="s">
        <v>1337</v>
      </c>
      <c r="C19" s="981"/>
      <c r="D19" s="981"/>
      <c r="E19" s="625"/>
      <c r="F19" s="641"/>
      <c r="G19" s="769"/>
    </row>
    <row r="20" spans="1:7" ht="63" customHeight="1">
      <c r="B20" s="981" t="s">
        <v>1338</v>
      </c>
      <c r="C20" s="981"/>
      <c r="D20" s="981"/>
      <c r="E20" s="625"/>
      <c r="F20" s="641"/>
      <c r="G20" s="769"/>
    </row>
    <row r="21" spans="1:7" ht="54.6" customHeight="1">
      <c r="B21" s="981" t="s">
        <v>190</v>
      </c>
      <c r="C21" s="981"/>
      <c r="D21" s="981"/>
      <c r="E21" s="625"/>
      <c r="F21" s="641"/>
      <c r="G21" s="769"/>
    </row>
    <row r="22" spans="1:7" ht="40.5" customHeight="1">
      <c r="B22" s="981" t="s">
        <v>1339</v>
      </c>
      <c r="C22" s="981"/>
      <c r="D22" s="981"/>
      <c r="E22" s="625"/>
      <c r="F22" s="641"/>
      <c r="G22" s="769"/>
    </row>
    <row r="23" spans="1:7">
      <c r="B23" s="732"/>
      <c r="C23" s="610"/>
      <c r="D23" s="768"/>
      <c r="E23" s="625"/>
      <c r="F23" s="641"/>
      <c r="G23" s="769"/>
    </row>
    <row r="24" spans="1:7">
      <c r="B24" s="732"/>
      <c r="C24" s="610"/>
      <c r="D24" s="768"/>
      <c r="E24" s="625"/>
      <c r="F24" s="641"/>
      <c r="G24" s="769"/>
    </row>
    <row r="25" spans="1:7">
      <c r="B25" s="727"/>
      <c r="C25" s="610"/>
      <c r="D25" s="768"/>
      <c r="E25" s="625"/>
      <c r="F25" s="641"/>
      <c r="G25" s="769"/>
    </row>
    <row r="26" spans="1:7">
      <c r="A26" s="771"/>
      <c r="B26" s="772" t="s">
        <v>182</v>
      </c>
      <c r="C26" s="773"/>
      <c r="D26" s="774"/>
      <c r="E26" s="775"/>
      <c r="F26" s="776"/>
      <c r="G26" s="777"/>
    </row>
    <row r="27" spans="1:7" ht="53.1" customHeight="1">
      <c r="B27" s="961" t="s">
        <v>1340</v>
      </c>
      <c r="C27" s="961"/>
      <c r="D27" s="961"/>
      <c r="E27" s="625"/>
      <c r="F27" s="641"/>
      <c r="G27" s="769"/>
    </row>
    <row r="28" spans="1:7" ht="27" customHeight="1">
      <c r="B28" s="961" t="s">
        <v>1341</v>
      </c>
      <c r="C28" s="961"/>
      <c r="D28" s="961"/>
      <c r="E28" s="625"/>
      <c r="F28" s="641"/>
      <c r="G28" s="769"/>
    </row>
    <row r="29" spans="1:7">
      <c r="B29" s="961" t="s">
        <v>1342</v>
      </c>
      <c r="C29" s="961"/>
      <c r="D29" s="961"/>
      <c r="E29" s="625"/>
      <c r="F29" s="641"/>
      <c r="G29" s="769"/>
    </row>
    <row r="30" spans="1:7">
      <c r="B30" s="961" t="s">
        <v>1343</v>
      </c>
      <c r="C30" s="961"/>
      <c r="D30" s="961"/>
      <c r="E30" s="625"/>
      <c r="F30" s="641"/>
      <c r="G30" s="769"/>
    </row>
    <row r="31" spans="1:7">
      <c r="B31" s="961" t="s">
        <v>1344</v>
      </c>
      <c r="C31" s="961"/>
      <c r="D31" s="961"/>
      <c r="E31" s="625"/>
      <c r="F31" s="641"/>
      <c r="G31" s="769"/>
    </row>
    <row r="32" spans="1:7" ht="30.95" customHeight="1">
      <c r="B32" s="961" t="s">
        <v>1345</v>
      </c>
      <c r="C32" s="961"/>
      <c r="D32" s="961"/>
      <c r="E32" s="625"/>
      <c r="F32" s="641"/>
      <c r="G32" s="769"/>
    </row>
    <row r="33" spans="1:19" ht="29.1" customHeight="1">
      <c r="B33" s="961" t="s">
        <v>1346</v>
      </c>
      <c r="C33" s="961"/>
      <c r="D33" s="961"/>
      <c r="E33" s="625"/>
      <c r="F33" s="641"/>
      <c r="G33" s="769"/>
    </row>
    <row r="34" spans="1:19">
      <c r="B34" s="961" t="s">
        <v>1347</v>
      </c>
      <c r="C34" s="961"/>
      <c r="D34" s="961"/>
      <c r="E34" s="625"/>
      <c r="F34" s="641"/>
      <c r="G34" s="769"/>
    </row>
    <row r="35" spans="1:19">
      <c r="B35" s="961" t="s">
        <v>1348</v>
      </c>
      <c r="C35" s="961"/>
      <c r="D35" s="961"/>
      <c r="E35" s="625"/>
      <c r="F35" s="641"/>
      <c r="G35" s="769"/>
    </row>
    <row r="36" spans="1:19">
      <c r="B36" s="961" t="s">
        <v>1349</v>
      </c>
      <c r="C36" s="961"/>
      <c r="D36" s="961"/>
      <c r="E36" s="625"/>
      <c r="F36" s="641"/>
      <c r="G36" s="769"/>
    </row>
    <row r="37" spans="1:19">
      <c r="B37" s="961" t="s">
        <v>1350</v>
      </c>
      <c r="C37" s="961"/>
      <c r="D37" s="961"/>
      <c r="E37" s="625"/>
      <c r="F37" s="641"/>
      <c r="G37" s="769"/>
    </row>
    <row r="38" spans="1:19">
      <c r="B38" s="961" t="s">
        <v>1351</v>
      </c>
      <c r="C38" s="961"/>
      <c r="D38" s="961"/>
      <c r="E38" s="625"/>
      <c r="F38" s="641"/>
      <c r="G38" s="769"/>
    </row>
    <row r="39" spans="1:19">
      <c r="B39" s="610"/>
      <c r="C39" s="610"/>
      <c r="D39" s="778"/>
      <c r="E39" s="625"/>
      <c r="F39" s="641"/>
      <c r="G39" s="769"/>
    </row>
    <row r="40" spans="1:19">
      <c r="B40" s="611"/>
      <c r="D40" s="640"/>
      <c r="F40" s="640"/>
      <c r="G40" s="769"/>
      <c r="H40" s="613"/>
      <c r="I40" s="614"/>
      <c r="J40" s="614"/>
      <c r="K40" s="614"/>
      <c r="L40" s="614"/>
      <c r="M40" s="614"/>
      <c r="N40" s="614"/>
      <c r="O40" s="614"/>
      <c r="P40" s="614"/>
      <c r="Q40" s="614"/>
      <c r="R40" s="614"/>
      <c r="S40" s="615"/>
    </row>
    <row r="41" spans="1:19" s="782" customFormat="1">
      <c r="A41" s="779"/>
      <c r="B41" s="617"/>
      <c r="C41" s="617"/>
      <c r="D41" s="618"/>
      <c r="E41" s="619"/>
      <c r="F41" s="620"/>
      <c r="G41" s="767"/>
      <c r="H41" s="780"/>
      <c r="I41" s="781"/>
      <c r="J41" s="781"/>
      <c r="K41" s="781"/>
      <c r="L41" s="781"/>
      <c r="M41" s="781"/>
      <c r="N41" s="781"/>
      <c r="O41" s="781"/>
      <c r="P41" s="781"/>
      <c r="Q41" s="781"/>
      <c r="R41" s="781"/>
    </row>
    <row r="42" spans="1:19">
      <c r="A42" s="783"/>
      <c r="B42" s="784"/>
      <c r="C42" s="784"/>
      <c r="D42" s="785"/>
      <c r="E42" s="561"/>
      <c r="F42" s="786"/>
      <c r="G42" s="769"/>
    </row>
    <row r="43" spans="1:19" s="793" customFormat="1">
      <c r="A43" s="787"/>
      <c r="B43" s="788" t="s">
        <v>1321</v>
      </c>
      <c r="C43" s="788"/>
      <c r="D43" s="52"/>
      <c r="E43" s="789"/>
      <c r="F43" s="790"/>
      <c r="G43" s="791"/>
      <c r="H43" s="792"/>
      <c r="L43" s="794"/>
    </row>
    <row r="44" spans="1:19">
      <c r="A44" s="795"/>
      <c r="B44" s="624"/>
      <c r="C44" s="624"/>
      <c r="D44" s="613"/>
      <c r="E44" s="625"/>
      <c r="F44" s="626"/>
      <c r="G44" s="769"/>
    </row>
    <row r="45" spans="1:19">
      <c r="A45" s="795"/>
      <c r="B45" s="796" t="s">
        <v>1320</v>
      </c>
      <c r="C45" s="796"/>
      <c r="D45" s="613"/>
      <c r="E45" s="625"/>
      <c r="F45" s="626"/>
      <c r="G45" s="769"/>
    </row>
    <row r="46" spans="1:19">
      <c r="A46" s="795"/>
      <c r="B46" s="624"/>
      <c r="C46" s="624"/>
      <c r="D46" s="613"/>
      <c r="E46" s="625"/>
      <c r="F46" s="626"/>
      <c r="G46" s="769"/>
    </row>
    <row r="47" spans="1:19" ht="42.75">
      <c r="A47" s="795"/>
      <c r="B47" s="616" t="s">
        <v>1319</v>
      </c>
      <c r="C47" s="616"/>
      <c r="D47" s="616"/>
      <c r="E47" s="613"/>
      <c r="F47" s="626"/>
      <c r="G47" s="769"/>
    </row>
    <row r="48" spans="1:19" ht="114">
      <c r="A48" s="795"/>
      <c r="B48" s="616" t="s">
        <v>2357</v>
      </c>
      <c r="C48" s="616"/>
      <c r="D48" s="616"/>
      <c r="E48" s="613"/>
      <c r="F48" s="626"/>
      <c r="G48" s="769"/>
    </row>
    <row r="49" spans="1:12">
      <c r="A49" s="795"/>
      <c r="B49" s="616"/>
      <c r="C49" s="616"/>
      <c r="D49" s="616"/>
      <c r="E49" s="616"/>
      <c r="F49" s="626"/>
      <c r="G49" s="769"/>
    </row>
    <row r="50" spans="1:12" ht="28.5">
      <c r="A50" s="616"/>
      <c r="B50" s="616" t="s">
        <v>2356</v>
      </c>
      <c r="C50" s="616"/>
      <c r="D50" s="625" t="s">
        <v>693</v>
      </c>
      <c r="E50" s="797">
        <v>1</v>
      </c>
      <c r="F50" s="54"/>
      <c r="G50" s="798">
        <f>E50*F50</f>
        <v>0</v>
      </c>
      <c r="H50" s="616"/>
    </row>
    <row r="51" spans="1:12">
      <c r="A51" s="809" t="s">
        <v>2358</v>
      </c>
      <c r="B51" s="809" t="s">
        <v>2359</v>
      </c>
      <c r="C51" s="616"/>
      <c r="D51" s="616"/>
      <c r="E51" s="799"/>
      <c r="F51" s="800"/>
      <c r="G51" s="798"/>
      <c r="H51" s="616"/>
    </row>
    <row r="52" spans="1:12">
      <c r="A52" s="809" t="s">
        <v>2360</v>
      </c>
      <c r="B52" s="810" t="s">
        <v>2361</v>
      </c>
      <c r="C52" s="616"/>
      <c r="D52" s="616"/>
      <c r="E52" s="799"/>
      <c r="F52" s="800"/>
      <c r="G52" s="798"/>
      <c r="H52" s="616"/>
    </row>
    <row r="53" spans="1:12">
      <c r="A53" s="809" t="s">
        <v>1369</v>
      </c>
      <c r="B53" s="809" t="s">
        <v>2362</v>
      </c>
      <c r="C53" s="616"/>
      <c r="D53" s="616"/>
      <c r="E53" s="799"/>
      <c r="F53" s="800"/>
      <c r="G53" s="798"/>
      <c r="H53" s="616"/>
    </row>
    <row r="54" spans="1:12" ht="28.5">
      <c r="A54" s="809" t="s">
        <v>2363</v>
      </c>
      <c r="B54" s="809" t="s">
        <v>2364</v>
      </c>
      <c r="C54" s="616"/>
      <c r="D54" s="616"/>
      <c r="E54" s="799"/>
      <c r="F54" s="800"/>
      <c r="G54" s="798"/>
      <c r="H54" s="616"/>
    </row>
    <row r="55" spans="1:12" ht="42.75">
      <c r="A55" s="809" t="s">
        <v>2365</v>
      </c>
      <c r="B55" s="809">
        <v>180</v>
      </c>
      <c r="C55" s="616"/>
      <c r="D55" s="616"/>
      <c r="E55" s="799"/>
      <c r="F55" s="800"/>
      <c r="G55" s="798"/>
      <c r="H55" s="616"/>
    </row>
    <row r="56" spans="1:12" ht="42.75">
      <c r="A56" s="809" t="s">
        <v>2366</v>
      </c>
      <c r="B56" s="809" t="s">
        <v>2368</v>
      </c>
      <c r="C56" s="616"/>
      <c r="D56" s="616"/>
      <c r="E56" s="799"/>
      <c r="F56" s="800"/>
      <c r="G56" s="798"/>
      <c r="H56" s="616"/>
    </row>
    <row r="57" spans="1:12" ht="28.5">
      <c r="A57" s="809" t="s">
        <v>2367</v>
      </c>
      <c r="B57" s="809" t="s">
        <v>2369</v>
      </c>
      <c r="C57" s="616"/>
      <c r="D57" s="616"/>
      <c r="E57" s="801"/>
      <c r="F57" s="626"/>
      <c r="G57" s="769"/>
    </row>
    <row r="58" spans="1:12" ht="28.5">
      <c r="A58" s="809" t="s">
        <v>1370</v>
      </c>
      <c r="B58" s="577" t="s">
        <v>1371</v>
      </c>
      <c r="C58" s="616"/>
      <c r="D58" s="616"/>
      <c r="E58" s="801"/>
      <c r="F58" s="626"/>
      <c r="G58" s="769"/>
      <c r="J58" s="980"/>
      <c r="K58" s="980"/>
      <c r="L58" s="803"/>
    </row>
    <row r="59" spans="1:12">
      <c r="A59" s="809" t="s">
        <v>2370</v>
      </c>
      <c r="B59" s="809" t="s">
        <v>2371</v>
      </c>
      <c r="C59" s="616"/>
      <c r="D59" s="616"/>
      <c r="E59" s="801"/>
      <c r="F59" s="626"/>
      <c r="G59" s="769"/>
      <c r="J59" s="980"/>
      <c r="K59" s="980"/>
      <c r="L59" s="803"/>
    </row>
    <row r="60" spans="1:12">
      <c r="A60" s="809" t="s">
        <v>2372</v>
      </c>
      <c r="B60" s="809" t="s">
        <v>2373</v>
      </c>
      <c r="C60" s="616"/>
      <c r="D60" s="616"/>
      <c r="E60" s="801"/>
      <c r="F60" s="626"/>
      <c r="G60" s="769"/>
      <c r="J60" s="980"/>
      <c r="K60" s="980"/>
      <c r="L60" s="803"/>
    </row>
    <row r="61" spans="1:12" ht="14.1" customHeight="1">
      <c r="A61" s="809" t="s">
        <v>2374</v>
      </c>
      <c r="B61" s="809" t="s">
        <v>2375</v>
      </c>
      <c r="C61" s="616"/>
      <c r="D61" s="616"/>
      <c r="E61" s="801"/>
      <c r="F61" s="626"/>
      <c r="G61" s="769"/>
      <c r="J61" s="980"/>
      <c r="K61" s="980"/>
      <c r="L61" s="803"/>
    </row>
    <row r="62" spans="1:12">
      <c r="A62" s="809" t="s">
        <v>2376</v>
      </c>
      <c r="B62" s="809" t="s">
        <v>2377</v>
      </c>
      <c r="C62" s="616"/>
      <c r="D62" s="616"/>
      <c r="E62" s="801"/>
      <c r="F62" s="626"/>
      <c r="G62" s="769"/>
      <c r="J62" s="980"/>
      <c r="K62" s="980"/>
      <c r="L62" s="803"/>
    </row>
    <row r="63" spans="1:12">
      <c r="A63" s="982" t="s">
        <v>1377</v>
      </c>
      <c r="B63" s="808" t="s">
        <v>2388</v>
      </c>
      <c r="C63" s="616"/>
      <c r="D63" s="616"/>
      <c r="E63" s="801"/>
      <c r="F63" s="626"/>
      <c r="G63" s="769"/>
      <c r="J63" s="980"/>
      <c r="K63" s="980"/>
      <c r="L63" s="803"/>
    </row>
    <row r="64" spans="1:12" ht="57">
      <c r="A64" s="982"/>
      <c r="B64" s="808" t="s">
        <v>2389</v>
      </c>
      <c r="C64" s="616"/>
      <c r="D64" s="616"/>
      <c r="E64" s="801"/>
      <c r="F64" s="626"/>
      <c r="G64" s="769"/>
      <c r="J64" s="980"/>
      <c r="K64" s="980"/>
      <c r="L64" s="803"/>
    </row>
    <row r="65" spans="1:12" ht="42.75">
      <c r="A65" s="982"/>
      <c r="B65" s="808" t="s">
        <v>2390</v>
      </c>
      <c r="C65" s="616"/>
      <c r="D65" s="616"/>
      <c r="E65" s="801"/>
      <c r="F65" s="626"/>
      <c r="G65" s="769"/>
      <c r="J65" s="980"/>
      <c r="K65" s="980"/>
      <c r="L65" s="803"/>
    </row>
    <row r="66" spans="1:12">
      <c r="A66" s="982"/>
      <c r="B66" s="808" t="s">
        <v>2391</v>
      </c>
      <c r="C66" s="616"/>
      <c r="D66" s="616"/>
      <c r="E66" s="801"/>
      <c r="F66" s="626"/>
      <c r="G66" s="769"/>
      <c r="J66" s="980"/>
      <c r="K66" s="980"/>
      <c r="L66" s="803"/>
    </row>
    <row r="67" spans="1:12">
      <c r="A67" s="982"/>
      <c r="B67" s="808" t="s">
        <v>2392</v>
      </c>
      <c r="C67" s="616"/>
      <c r="D67" s="616"/>
      <c r="E67" s="801"/>
      <c r="F67" s="626"/>
      <c r="G67" s="769"/>
      <c r="J67" s="980"/>
      <c r="K67" s="980"/>
      <c r="L67" s="804"/>
    </row>
    <row r="68" spans="1:12" ht="28.5">
      <c r="A68" s="982"/>
      <c r="B68" s="808" t="s">
        <v>2393</v>
      </c>
      <c r="C68" s="616"/>
      <c r="D68" s="616"/>
      <c r="E68" s="801"/>
      <c r="F68" s="626"/>
      <c r="G68" s="769"/>
      <c r="J68" s="802"/>
      <c r="K68" s="980"/>
      <c r="L68" s="802"/>
    </row>
    <row r="69" spans="1:12">
      <c r="A69" s="982"/>
      <c r="B69" s="808" t="s">
        <v>2394</v>
      </c>
      <c r="C69" s="616"/>
      <c r="D69" s="616"/>
      <c r="E69" s="801"/>
      <c r="F69" s="626"/>
      <c r="G69" s="769"/>
      <c r="J69" s="802"/>
      <c r="K69" s="980"/>
      <c r="L69" s="802"/>
    </row>
    <row r="70" spans="1:12">
      <c r="A70" s="982"/>
      <c r="B70" s="808" t="s">
        <v>2395</v>
      </c>
      <c r="C70" s="616"/>
      <c r="D70" s="616"/>
      <c r="E70" s="801"/>
      <c r="F70" s="626"/>
      <c r="G70" s="769"/>
      <c r="J70" s="802"/>
      <c r="K70" s="802"/>
      <c r="L70" s="802"/>
    </row>
    <row r="71" spans="1:12" ht="28.5">
      <c r="A71" s="982"/>
      <c r="B71" s="808" t="s">
        <v>2396</v>
      </c>
      <c r="C71" s="616"/>
      <c r="D71" s="616"/>
      <c r="E71" s="801"/>
      <c r="F71" s="626"/>
      <c r="G71" s="769"/>
      <c r="J71" s="804"/>
      <c r="K71" s="802"/>
      <c r="L71" s="802"/>
    </row>
    <row r="72" spans="1:12">
      <c r="A72" s="982"/>
      <c r="B72" s="808" t="s">
        <v>2397</v>
      </c>
      <c r="C72" s="616"/>
      <c r="D72" s="616"/>
      <c r="E72" s="801"/>
      <c r="F72" s="626"/>
      <c r="G72" s="769"/>
      <c r="J72" s="980"/>
      <c r="K72" s="980"/>
      <c r="L72" s="804"/>
    </row>
    <row r="73" spans="1:12" ht="28.5">
      <c r="A73" s="982"/>
      <c r="B73" s="808" t="s">
        <v>2398</v>
      </c>
      <c r="C73" s="616"/>
      <c r="D73" s="616"/>
      <c r="E73" s="801"/>
      <c r="F73" s="626"/>
      <c r="G73" s="769"/>
      <c r="J73" s="980"/>
      <c r="K73" s="980"/>
      <c r="L73" s="804"/>
    </row>
    <row r="74" spans="1:12">
      <c r="A74" s="982"/>
      <c r="B74" s="808" t="s">
        <v>2399</v>
      </c>
      <c r="C74" s="616"/>
      <c r="D74" s="616"/>
      <c r="E74" s="801"/>
      <c r="F74" s="626"/>
      <c r="G74" s="769"/>
      <c r="J74" s="980"/>
      <c r="K74" s="980"/>
      <c r="L74" s="804"/>
    </row>
    <row r="75" spans="1:12">
      <c r="A75" s="982"/>
      <c r="B75" s="811"/>
      <c r="C75" s="616"/>
      <c r="D75" s="616"/>
      <c r="E75" s="801"/>
      <c r="F75" s="626"/>
      <c r="G75" s="769"/>
      <c r="J75" s="980"/>
      <c r="K75" s="980"/>
      <c r="L75" s="804"/>
    </row>
    <row r="76" spans="1:12">
      <c r="A76" s="809" t="s">
        <v>1353</v>
      </c>
      <c r="B76" s="577"/>
      <c r="C76" s="616"/>
      <c r="D76" s="616"/>
      <c r="E76" s="801"/>
      <c r="F76" s="626"/>
      <c r="G76" s="769"/>
      <c r="J76" s="802"/>
      <c r="K76" s="802"/>
      <c r="L76" s="805"/>
    </row>
    <row r="77" spans="1:12" ht="28.5">
      <c r="A77" s="982" t="s">
        <v>1354</v>
      </c>
      <c r="B77" s="808" t="s">
        <v>2400</v>
      </c>
      <c r="C77" s="616"/>
      <c r="D77" s="616"/>
      <c r="E77" s="801"/>
      <c r="F77" s="626"/>
      <c r="G77" s="769"/>
      <c r="J77" s="802"/>
      <c r="K77" s="802"/>
      <c r="L77" s="802"/>
    </row>
    <row r="78" spans="1:12">
      <c r="A78" s="982"/>
      <c r="B78" s="808" t="s">
        <v>2401</v>
      </c>
      <c r="C78" s="616"/>
      <c r="D78" s="616"/>
      <c r="E78" s="801"/>
      <c r="F78" s="626"/>
      <c r="G78" s="769"/>
      <c r="J78" s="802"/>
      <c r="K78" s="802"/>
      <c r="L78" s="802"/>
    </row>
    <row r="79" spans="1:12">
      <c r="A79" s="982"/>
      <c r="B79" s="808" t="s">
        <v>2402</v>
      </c>
      <c r="C79" s="616"/>
      <c r="D79" s="616"/>
      <c r="E79" s="801"/>
      <c r="F79" s="626"/>
      <c r="G79" s="769"/>
      <c r="J79" s="980"/>
      <c r="K79" s="980"/>
      <c r="L79" s="803"/>
    </row>
    <row r="80" spans="1:12">
      <c r="A80" s="982"/>
      <c r="B80" s="808" t="s">
        <v>2403</v>
      </c>
      <c r="C80" s="616"/>
      <c r="D80" s="616"/>
      <c r="E80" s="801"/>
      <c r="F80" s="626"/>
      <c r="G80" s="769"/>
      <c r="J80" s="980"/>
      <c r="K80" s="980"/>
      <c r="L80" s="803"/>
    </row>
    <row r="81" spans="1:12">
      <c r="A81" s="982"/>
      <c r="B81" s="808" t="s">
        <v>2404</v>
      </c>
      <c r="C81" s="616"/>
      <c r="D81" s="616"/>
      <c r="E81" s="801"/>
      <c r="F81" s="626"/>
      <c r="G81" s="769"/>
      <c r="J81" s="980"/>
      <c r="K81" s="980"/>
      <c r="L81" s="802"/>
    </row>
    <row r="82" spans="1:12">
      <c r="A82" s="982"/>
      <c r="B82" s="808" t="s">
        <v>2405</v>
      </c>
      <c r="C82" s="616"/>
      <c r="D82" s="616"/>
      <c r="E82" s="801"/>
      <c r="F82" s="626"/>
      <c r="G82" s="769"/>
      <c r="J82" s="980"/>
      <c r="K82" s="980"/>
      <c r="L82" s="802"/>
    </row>
    <row r="83" spans="1:12" ht="30.6" customHeight="1">
      <c r="A83" s="982"/>
      <c r="B83" s="808" t="s">
        <v>2406</v>
      </c>
      <c r="C83" s="616"/>
      <c r="D83" s="616"/>
      <c r="E83" s="801"/>
      <c r="F83" s="626"/>
      <c r="G83" s="769"/>
      <c r="J83" s="802"/>
      <c r="K83" s="802"/>
      <c r="L83" s="802"/>
    </row>
    <row r="84" spans="1:12">
      <c r="A84" s="982"/>
      <c r="B84" s="808" t="s">
        <v>2407</v>
      </c>
      <c r="C84" s="616"/>
      <c r="D84" s="616"/>
      <c r="E84" s="801"/>
      <c r="F84" s="626"/>
      <c r="G84" s="769"/>
      <c r="J84" s="802"/>
      <c r="K84" s="802"/>
      <c r="L84" s="802"/>
    </row>
    <row r="85" spans="1:12">
      <c r="A85" s="982"/>
      <c r="B85" s="811"/>
      <c r="C85" s="616"/>
      <c r="D85" s="616"/>
      <c r="E85" s="801"/>
      <c r="F85" s="626"/>
      <c r="G85" s="769"/>
    </row>
    <row r="86" spans="1:12">
      <c r="A86" s="982" t="s">
        <v>1355</v>
      </c>
      <c r="B86" s="808" t="s">
        <v>2408</v>
      </c>
      <c r="C86" s="616"/>
      <c r="D86" s="616"/>
      <c r="E86" s="801"/>
      <c r="F86" s="626"/>
      <c r="G86" s="769"/>
      <c r="J86" s="802"/>
      <c r="K86" s="802"/>
      <c r="L86" s="802"/>
    </row>
    <row r="87" spans="1:12">
      <c r="A87" s="982"/>
      <c r="B87" s="808" t="s">
        <v>2409</v>
      </c>
      <c r="C87" s="616"/>
      <c r="D87" s="616"/>
      <c r="E87" s="801"/>
      <c r="F87" s="626"/>
      <c r="G87" s="769"/>
      <c r="J87" s="802"/>
      <c r="K87" s="802"/>
      <c r="L87" s="802"/>
    </row>
    <row r="88" spans="1:12" ht="28.5">
      <c r="A88" s="982"/>
      <c r="B88" s="808" t="s">
        <v>2410</v>
      </c>
      <c r="C88" s="616"/>
      <c r="D88" s="616"/>
      <c r="E88" s="801"/>
      <c r="F88" s="626"/>
      <c r="G88" s="769"/>
      <c r="J88" s="802"/>
      <c r="K88" s="802"/>
      <c r="L88" s="802"/>
    </row>
    <row r="89" spans="1:12">
      <c r="A89" s="982"/>
      <c r="B89" s="811"/>
      <c r="C89" s="616"/>
      <c r="D89" s="616"/>
      <c r="E89" s="801"/>
      <c r="F89" s="626"/>
      <c r="G89" s="769"/>
      <c r="J89" s="802"/>
      <c r="K89" s="802"/>
      <c r="L89" s="802"/>
    </row>
    <row r="90" spans="1:12">
      <c r="A90" s="982" t="s">
        <v>1356</v>
      </c>
      <c r="B90" s="808" t="s">
        <v>2408</v>
      </c>
      <c r="C90" s="616"/>
      <c r="D90" s="616"/>
      <c r="E90" s="801"/>
      <c r="F90" s="626"/>
      <c r="G90" s="769"/>
      <c r="J90" s="802"/>
      <c r="K90" s="802"/>
      <c r="L90" s="802"/>
    </row>
    <row r="91" spans="1:12">
      <c r="A91" s="982"/>
      <c r="B91" s="808" t="s">
        <v>2409</v>
      </c>
      <c r="C91" s="616"/>
      <c r="D91" s="616"/>
      <c r="E91" s="801"/>
      <c r="F91" s="626"/>
      <c r="G91" s="769"/>
      <c r="J91" s="802"/>
      <c r="K91" s="802"/>
      <c r="L91" s="802"/>
    </row>
    <row r="92" spans="1:12" ht="28.5">
      <c r="A92" s="982"/>
      <c r="B92" s="808" t="s">
        <v>2410</v>
      </c>
      <c r="C92" s="616"/>
      <c r="D92" s="616"/>
      <c r="E92" s="801"/>
      <c r="F92" s="626"/>
      <c r="G92" s="769"/>
      <c r="J92" s="802"/>
      <c r="K92" s="802"/>
      <c r="L92" s="802"/>
    </row>
    <row r="93" spans="1:12">
      <c r="A93" s="982"/>
      <c r="B93" s="811"/>
      <c r="C93" s="616"/>
      <c r="D93" s="616"/>
      <c r="E93" s="801"/>
      <c r="F93" s="626"/>
      <c r="G93" s="769"/>
      <c r="J93" s="980"/>
      <c r="K93" s="980"/>
      <c r="L93" s="803"/>
    </row>
    <row r="94" spans="1:12">
      <c r="A94" s="982" t="s">
        <v>1357</v>
      </c>
      <c r="B94" s="577" t="s">
        <v>1358</v>
      </c>
      <c r="C94" s="616"/>
      <c r="D94" s="616"/>
      <c r="E94" s="801"/>
      <c r="F94" s="626"/>
      <c r="G94" s="769"/>
      <c r="J94" s="980"/>
      <c r="K94" s="980"/>
      <c r="L94" s="803"/>
    </row>
    <row r="95" spans="1:12">
      <c r="A95" s="982"/>
      <c r="B95" s="577" t="s">
        <v>1359</v>
      </c>
      <c r="C95" s="616"/>
      <c r="D95" s="616"/>
      <c r="E95" s="801"/>
      <c r="F95" s="626"/>
      <c r="G95" s="769"/>
      <c r="J95" s="980"/>
      <c r="K95" s="980"/>
      <c r="L95" s="803"/>
    </row>
    <row r="96" spans="1:12">
      <c r="A96" s="982"/>
      <c r="B96" s="808" t="s">
        <v>2411</v>
      </c>
      <c r="C96" s="616"/>
      <c r="D96" s="616"/>
      <c r="E96" s="801"/>
      <c r="F96" s="626"/>
      <c r="G96" s="769"/>
      <c r="J96" s="980"/>
      <c r="K96" s="980"/>
      <c r="L96" s="803"/>
    </row>
    <row r="97" spans="1:12">
      <c r="A97" s="982"/>
      <c r="B97" s="808" t="s">
        <v>2412</v>
      </c>
      <c r="C97" s="616"/>
      <c r="D97" s="616"/>
      <c r="E97" s="801"/>
      <c r="F97" s="626"/>
      <c r="G97" s="769"/>
      <c r="J97" s="980"/>
      <c r="K97" s="980"/>
      <c r="L97" s="803"/>
    </row>
    <row r="98" spans="1:12">
      <c r="A98" s="982"/>
      <c r="B98" s="808" t="s">
        <v>2413</v>
      </c>
      <c r="C98" s="616"/>
      <c r="D98" s="616"/>
      <c r="E98" s="801"/>
      <c r="F98" s="626"/>
      <c r="G98" s="769"/>
      <c r="J98" s="980"/>
      <c r="K98" s="980"/>
      <c r="L98" s="803"/>
    </row>
    <row r="99" spans="1:12" ht="28.5">
      <c r="A99" s="982"/>
      <c r="B99" s="808" t="s">
        <v>2414</v>
      </c>
      <c r="C99" s="616"/>
      <c r="D99" s="616"/>
      <c r="E99" s="801"/>
      <c r="F99" s="626"/>
      <c r="G99" s="769"/>
      <c r="J99" s="980"/>
      <c r="K99" s="980"/>
      <c r="L99" s="803"/>
    </row>
    <row r="100" spans="1:12">
      <c r="A100" s="982" t="s">
        <v>1360</v>
      </c>
      <c r="B100" s="577" t="s">
        <v>2378</v>
      </c>
      <c r="C100" s="616"/>
      <c r="D100" s="616"/>
      <c r="E100" s="801"/>
      <c r="F100" s="626"/>
      <c r="G100" s="769"/>
      <c r="J100" s="980"/>
      <c r="K100" s="980"/>
      <c r="L100" s="803"/>
    </row>
    <row r="101" spans="1:12">
      <c r="A101" s="982"/>
      <c r="B101" s="812" t="s">
        <v>2379</v>
      </c>
      <c r="C101" s="616"/>
      <c r="D101" s="616"/>
      <c r="E101" s="801"/>
      <c r="F101" s="626"/>
      <c r="G101" s="769"/>
      <c r="J101" s="980"/>
      <c r="K101" s="980"/>
      <c r="L101" s="803"/>
    </row>
    <row r="102" spans="1:12">
      <c r="A102" s="809" t="s">
        <v>1361</v>
      </c>
      <c r="B102" s="577" t="s">
        <v>2380</v>
      </c>
      <c r="C102" s="616"/>
      <c r="D102" s="616"/>
      <c r="E102" s="801"/>
      <c r="F102" s="626"/>
      <c r="G102" s="769"/>
      <c r="J102" s="980"/>
      <c r="K102" s="980"/>
      <c r="L102" s="803"/>
    </row>
    <row r="103" spans="1:12">
      <c r="A103" s="982" t="s">
        <v>1362</v>
      </c>
      <c r="B103" s="808" t="s">
        <v>2415</v>
      </c>
      <c r="C103" s="616"/>
      <c r="D103" s="616"/>
      <c r="E103" s="801"/>
      <c r="F103" s="626"/>
      <c r="G103" s="769"/>
      <c r="J103" s="980"/>
      <c r="K103" s="980"/>
      <c r="L103" s="803"/>
    </row>
    <row r="104" spans="1:12">
      <c r="A104" s="982"/>
      <c r="B104" s="808" t="s">
        <v>2416</v>
      </c>
      <c r="C104" s="616"/>
      <c r="D104" s="616"/>
      <c r="E104" s="801"/>
      <c r="F104" s="626"/>
      <c r="G104" s="769"/>
      <c r="J104" s="980"/>
      <c r="K104" s="980"/>
      <c r="L104" s="803"/>
    </row>
    <row r="105" spans="1:12" ht="28.5">
      <c r="A105" s="809" t="s">
        <v>1363</v>
      </c>
      <c r="B105" s="809" t="s">
        <v>2381</v>
      </c>
      <c r="C105" s="616"/>
      <c r="D105" s="616"/>
      <c r="E105" s="801"/>
      <c r="F105" s="626"/>
      <c r="G105" s="769"/>
      <c r="J105" s="980"/>
      <c r="K105" s="980"/>
      <c r="L105" s="803"/>
    </row>
    <row r="106" spans="1:12">
      <c r="A106" s="809" t="s">
        <v>1360</v>
      </c>
      <c r="B106" s="813" t="s">
        <v>2382</v>
      </c>
      <c r="C106" s="616"/>
      <c r="D106" s="616"/>
      <c r="E106" s="801"/>
      <c r="F106" s="626"/>
      <c r="G106" s="769"/>
      <c r="J106" s="980"/>
      <c r="K106" s="980"/>
      <c r="L106" s="803"/>
    </row>
    <row r="107" spans="1:12" ht="42.75">
      <c r="A107" s="809" t="s">
        <v>1364</v>
      </c>
      <c r="B107" s="809" t="s">
        <v>2417</v>
      </c>
      <c r="C107" s="616"/>
      <c r="D107" s="616"/>
      <c r="E107" s="801"/>
      <c r="F107" s="626"/>
      <c r="G107" s="769"/>
      <c r="J107" s="980"/>
      <c r="K107" s="980"/>
      <c r="L107" s="804"/>
    </row>
    <row r="108" spans="1:12">
      <c r="A108" s="809" t="s">
        <v>1360</v>
      </c>
      <c r="B108" s="810" t="s">
        <v>2382</v>
      </c>
      <c r="C108" s="616"/>
      <c r="D108" s="616"/>
      <c r="E108" s="801"/>
      <c r="F108" s="626"/>
      <c r="G108" s="769"/>
      <c r="J108" s="802"/>
      <c r="K108" s="802"/>
      <c r="L108" s="804"/>
    </row>
    <row r="109" spans="1:12" ht="28.5">
      <c r="A109" s="809" t="s">
        <v>2383</v>
      </c>
      <c r="B109" s="577" t="s">
        <v>2384</v>
      </c>
      <c r="C109" s="616"/>
      <c r="D109" s="616"/>
      <c r="E109" s="801"/>
      <c r="F109" s="626"/>
      <c r="G109" s="769"/>
      <c r="J109" s="802"/>
      <c r="K109" s="980"/>
      <c r="L109" s="802"/>
    </row>
    <row r="110" spans="1:12">
      <c r="A110" s="809" t="s">
        <v>1365</v>
      </c>
      <c r="B110" s="577" t="s">
        <v>1366</v>
      </c>
      <c r="C110" s="616"/>
      <c r="D110" s="616"/>
      <c r="E110" s="801"/>
      <c r="F110" s="626"/>
      <c r="G110" s="769"/>
      <c r="J110" s="802"/>
      <c r="K110" s="980"/>
      <c r="L110" s="802"/>
    </row>
    <row r="111" spans="1:12">
      <c r="A111" s="809" t="s">
        <v>1360</v>
      </c>
      <c r="B111" s="812" t="s">
        <v>2385</v>
      </c>
      <c r="C111" s="616"/>
      <c r="D111" s="616"/>
      <c r="E111" s="801"/>
      <c r="F111" s="626"/>
      <c r="G111" s="769"/>
      <c r="J111" s="802"/>
      <c r="K111" s="802"/>
      <c r="L111" s="802"/>
    </row>
    <row r="112" spans="1:12">
      <c r="A112" s="809" t="s">
        <v>1367</v>
      </c>
      <c r="B112" s="812" t="s">
        <v>2386</v>
      </c>
      <c r="C112" s="616"/>
      <c r="D112" s="616"/>
      <c r="E112" s="801"/>
      <c r="F112" s="626"/>
      <c r="G112" s="769"/>
      <c r="J112" s="804"/>
      <c r="K112" s="802"/>
      <c r="L112" s="802"/>
    </row>
    <row r="113" spans="1:12">
      <c r="A113" s="809" t="s">
        <v>1368</v>
      </c>
      <c r="B113" s="812" t="s">
        <v>2423</v>
      </c>
      <c r="C113" s="616"/>
      <c r="D113" s="616"/>
      <c r="E113" s="801"/>
      <c r="F113" s="626"/>
      <c r="G113" s="769"/>
      <c r="J113" s="980"/>
      <c r="K113" s="980"/>
      <c r="L113" s="804"/>
    </row>
    <row r="114" spans="1:12">
      <c r="A114" s="809" t="s">
        <v>1369</v>
      </c>
      <c r="B114" s="577" t="s">
        <v>2387</v>
      </c>
      <c r="C114" s="616"/>
      <c r="D114" s="616"/>
      <c r="E114" s="801"/>
      <c r="F114" s="626"/>
      <c r="G114" s="769"/>
      <c r="J114" s="980"/>
      <c r="K114" s="980"/>
      <c r="L114" s="804"/>
    </row>
    <row r="115" spans="1:12">
      <c r="A115" s="795"/>
      <c r="B115" s="808" t="s">
        <v>2397</v>
      </c>
      <c r="C115" s="616"/>
      <c r="D115" s="616"/>
      <c r="E115" s="801"/>
      <c r="F115" s="626"/>
      <c r="G115" s="769"/>
      <c r="J115" s="980"/>
      <c r="K115" s="980"/>
      <c r="L115" s="804"/>
    </row>
    <row r="116" spans="1:12">
      <c r="A116" s="795"/>
      <c r="B116" s="808" t="s">
        <v>2418</v>
      </c>
      <c r="C116" s="616"/>
      <c r="D116" s="616"/>
      <c r="E116" s="801"/>
      <c r="F116" s="626"/>
      <c r="G116" s="769"/>
      <c r="J116" s="980"/>
      <c r="K116" s="980"/>
      <c r="L116" s="804"/>
    </row>
    <row r="117" spans="1:12" ht="28.5">
      <c r="A117" s="795"/>
      <c r="B117" s="808" t="s">
        <v>2398</v>
      </c>
      <c r="C117" s="616"/>
      <c r="D117" s="616"/>
      <c r="E117" s="801"/>
      <c r="F117" s="626"/>
      <c r="G117" s="769"/>
      <c r="J117" s="980"/>
      <c r="K117" s="980"/>
      <c r="L117" s="804"/>
    </row>
    <row r="118" spans="1:12">
      <c r="A118" s="616"/>
      <c r="B118" s="808" t="s">
        <v>2419</v>
      </c>
      <c r="C118" s="616"/>
      <c r="D118" s="616"/>
      <c r="E118" s="801"/>
      <c r="F118" s="626"/>
      <c r="G118" s="769"/>
      <c r="J118" s="980"/>
      <c r="K118" s="980"/>
      <c r="L118" s="804"/>
    </row>
    <row r="119" spans="1:12" ht="28.5">
      <c r="A119" s="616"/>
      <c r="B119" s="808" t="s">
        <v>2420</v>
      </c>
      <c r="C119" s="616"/>
      <c r="D119" s="616"/>
      <c r="E119" s="801"/>
      <c r="F119" s="626"/>
      <c r="G119" s="769"/>
      <c r="J119" s="980"/>
      <c r="K119" s="980"/>
      <c r="L119" s="804"/>
    </row>
    <row r="120" spans="1:12">
      <c r="A120" s="795"/>
      <c r="B120" s="616"/>
      <c r="C120" s="616"/>
      <c r="D120" s="616"/>
      <c r="E120" s="801"/>
      <c r="F120" s="626"/>
      <c r="G120" s="769"/>
      <c r="J120" s="802"/>
      <c r="K120" s="802"/>
      <c r="L120" s="802"/>
    </row>
    <row r="121" spans="1:12">
      <c r="A121" s="795"/>
      <c r="B121" s="616" t="s">
        <v>1372</v>
      </c>
      <c r="C121" s="616"/>
      <c r="D121" s="616"/>
      <c r="E121" s="801"/>
      <c r="F121" s="626"/>
      <c r="G121" s="769"/>
      <c r="J121" s="802"/>
      <c r="K121" s="802"/>
      <c r="L121" s="802"/>
    </row>
    <row r="122" spans="1:12">
      <c r="A122" s="616"/>
      <c r="B122" s="616" t="s">
        <v>1373</v>
      </c>
      <c r="C122" s="616"/>
      <c r="D122" s="616"/>
      <c r="E122" s="801"/>
      <c r="F122" s="626"/>
      <c r="G122" s="769"/>
      <c r="J122" s="802"/>
      <c r="K122" s="980"/>
      <c r="L122" s="802"/>
    </row>
    <row r="123" spans="1:12">
      <c r="A123" s="795"/>
      <c r="B123" s="616" t="s">
        <v>1374</v>
      </c>
      <c r="C123" s="616"/>
      <c r="D123" s="616"/>
      <c r="E123" s="801"/>
      <c r="F123" s="626"/>
      <c r="G123" s="769"/>
      <c r="J123" s="802"/>
      <c r="K123" s="980"/>
      <c r="L123" s="802"/>
    </row>
    <row r="124" spans="1:12" ht="28.5">
      <c r="A124" s="795"/>
      <c r="B124" s="616" t="s">
        <v>1375</v>
      </c>
      <c r="C124" s="616"/>
      <c r="D124" s="616"/>
      <c r="E124" s="801"/>
      <c r="F124" s="626"/>
      <c r="G124" s="769"/>
      <c r="J124" s="980"/>
      <c r="K124" s="980"/>
      <c r="L124" s="802"/>
    </row>
    <row r="125" spans="1:12">
      <c r="A125" s="795"/>
      <c r="B125" s="616" t="s">
        <v>1376</v>
      </c>
      <c r="C125" s="616"/>
      <c r="D125" s="616"/>
      <c r="E125" s="801"/>
      <c r="F125" s="626"/>
      <c r="G125" s="769"/>
      <c r="J125" s="980"/>
      <c r="K125" s="980"/>
      <c r="L125" s="805"/>
    </row>
    <row r="126" spans="1:12" ht="28.5">
      <c r="A126" s="795"/>
      <c r="B126" s="616" t="s">
        <v>1378</v>
      </c>
      <c r="C126" s="616"/>
      <c r="D126" s="616"/>
      <c r="E126" s="801"/>
      <c r="F126" s="626"/>
      <c r="G126" s="769"/>
      <c r="J126" s="802"/>
      <c r="K126" s="802"/>
      <c r="L126" s="802"/>
    </row>
    <row r="127" spans="1:12">
      <c r="A127" s="795"/>
      <c r="B127" s="616"/>
      <c r="C127" s="806"/>
      <c r="D127" s="799"/>
      <c r="E127" s="616"/>
      <c r="F127" s="626"/>
      <c r="G127" s="769"/>
      <c r="J127" s="802"/>
      <c r="K127" s="802"/>
      <c r="L127" s="802"/>
    </row>
    <row r="128" spans="1:12" s="231" customFormat="1" ht="20.45" customHeight="1" thickBot="1">
      <c r="A128" s="352" t="str">
        <f>A8</f>
        <v>B.16.</v>
      </c>
      <c r="B128" s="333" t="s">
        <v>1321</v>
      </c>
      <c r="C128" s="334" t="s">
        <v>189</v>
      </c>
      <c r="D128" s="334"/>
      <c r="E128" s="335"/>
      <c r="F128" s="337"/>
      <c r="G128" s="807">
        <f>SUM(G50)</f>
        <v>0</v>
      </c>
    </row>
    <row r="129" spans="1:7" ht="15" thickTop="1">
      <c r="A129" s="795"/>
      <c r="B129" s="624"/>
      <c r="C129" s="624"/>
      <c r="D129" s="613"/>
      <c r="E129" s="625"/>
      <c r="F129" s="626"/>
      <c r="G129" s="769"/>
    </row>
  </sheetData>
  <sheetProtection algorithmName="SHA-512" hashValue="Mg+FcJTtsSyfg3Gpj8VjPImxZs638FlWtJmJ7b8A5I39Vvmxkp6Lgd1Ed7KKHevd402D+ZXUNFg+RoIazvscaw==" saltValue="yabH+C2Rn0zYKTLaJCjm5A==" spinCount="100000" sheet="1" objects="1" scenarios="1" selectLockedCells="1"/>
  <protectedRanges>
    <protectedRange sqref="G130:G64868 F42" name="Obseg5_11"/>
    <protectedRange sqref="F42" name="Range1_8_2_2_1_1_1_1"/>
    <protectedRange sqref="F43" name="Obseg5_8_1_1"/>
    <protectedRange sqref="F129 F44:F46" name="Obseg5_12_1_8_1_5"/>
    <protectedRange sqref="F47:F49 F51:F128" name="Obseg5_12_1_8_1_5_1"/>
  </protectedRanges>
  <mergeCells count="43">
    <mergeCell ref="A103:A104"/>
    <mergeCell ref="A90:A93"/>
    <mergeCell ref="A94:A99"/>
    <mergeCell ref="A100:A101"/>
    <mergeCell ref="A63:A75"/>
    <mergeCell ref="A77:A85"/>
    <mergeCell ref="A86:A89"/>
    <mergeCell ref="B36:D36"/>
    <mergeCell ref="B37:D37"/>
    <mergeCell ref="B38:D38"/>
    <mergeCell ref="B30:D30"/>
    <mergeCell ref="B31:D31"/>
    <mergeCell ref="B32:D32"/>
    <mergeCell ref="B33:D33"/>
    <mergeCell ref="B35:D35"/>
    <mergeCell ref="B15:D15"/>
    <mergeCell ref="B16:D16"/>
    <mergeCell ref="B18:D18"/>
    <mergeCell ref="K93:K107"/>
    <mergeCell ref="K109:K110"/>
    <mergeCell ref="J58:J67"/>
    <mergeCell ref="K58:K67"/>
    <mergeCell ref="K68:K69"/>
    <mergeCell ref="B34:D34"/>
    <mergeCell ref="B19:D19"/>
    <mergeCell ref="B20:D20"/>
    <mergeCell ref="B21:D21"/>
    <mergeCell ref="B22:D22"/>
    <mergeCell ref="B27:D27"/>
    <mergeCell ref="B28:D28"/>
    <mergeCell ref="B29:D29"/>
    <mergeCell ref="J113:J119"/>
    <mergeCell ref="K113:K119"/>
    <mergeCell ref="J124:J125"/>
    <mergeCell ref="K124:K125"/>
    <mergeCell ref="J72:J75"/>
    <mergeCell ref="K72:K75"/>
    <mergeCell ref="K122:K123"/>
    <mergeCell ref="J79:J80"/>
    <mergeCell ref="K79:K80"/>
    <mergeCell ref="J81:J82"/>
    <mergeCell ref="K81:K82"/>
    <mergeCell ref="J93:J107"/>
  </mergeCells>
  <pageMargins left="0.78740157480314965" right="0.39370078740157483" top="1.3779527559055118" bottom="0.78740157480314965" header="0.51181102362204722" footer="0.51181102362204722"/>
  <pageSetup paperSize="9" scale="45" fitToHeight="99" orientation="portrait"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 manualBreakCount="1">
    <brk id="49" max="6"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49EF3-C8AC-471B-9F96-DF0CFBD83064}">
  <sheetPr codeName="List22">
    <tabColor rgb="FF00B050"/>
  </sheetPr>
  <dimension ref="A1:AME26"/>
  <sheetViews>
    <sheetView view="pageBreakPreview" zoomScale="85" zoomScaleNormal="100" zoomScaleSheetLayoutView="85" zoomScalePageLayoutView="55" workbookViewId="0">
      <selection activeCell="H24" sqref="H24"/>
    </sheetView>
  </sheetViews>
  <sheetFormatPr defaultColWidth="9.140625" defaultRowHeight="12.75"/>
  <cols>
    <col min="1" max="1" width="12.5703125" style="33" customWidth="1"/>
    <col min="2" max="2" width="68.42578125" style="48" customWidth="1"/>
    <col min="3" max="3" width="38.5703125" style="35" customWidth="1"/>
    <col min="4" max="4" width="14.42578125" style="35" customWidth="1"/>
    <col min="5" max="5" width="20.42578125" style="49" customWidth="1"/>
    <col min="6" max="6" width="20.85546875" style="47" customWidth="1"/>
    <col min="7" max="7" width="27.5703125" style="50" customWidth="1"/>
    <col min="8" max="8" width="9.140625" style="43"/>
    <col min="9" max="9" width="10.42578125" style="39" bestFit="1" customWidth="1"/>
    <col min="10" max="10" width="9.140625" style="39"/>
    <col min="11" max="11" width="15.140625" style="39" customWidth="1"/>
    <col min="12" max="12" width="9.140625" style="34"/>
    <col min="13" max="16384" width="9.140625" style="39"/>
  </cols>
  <sheetData>
    <row r="1" spans="1:1019" s="3" customFormat="1" ht="14.25">
      <c r="A1" s="755"/>
      <c r="B1" s="756"/>
      <c r="C1" s="757"/>
      <c r="D1" s="716"/>
      <c r="E1" s="717"/>
      <c r="F1" s="720"/>
      <c r="G1" s="720"/>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c r="AME1" s="8"/>
    </row>
    <row r="2" spans="1:1019" s="3" customFormat="1" ht="14.25">
      <c r="A2" s="139" t="s">
        <v>8</v>
      </c>
      <c r="B2" s="140" t="str">
        <f>'NASLOVNA STRAN'!C29</f>
        <v>Univerza v Mariboru, Fakulteta za zdravstvene vede</v>
      </c>
      <c r="C2" s="141"/>
      <c r="D2" s="142"/>
      <c r="E2" s="139"/>
      <c r="F2" s="143"/>
      <c r="G2" s="143"/>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c r="AME2" s="8"/>
    </row>
    <row r="3" spans="1:1019" s="9" customFormat="1" ht="14.25">
      <c r="A3" s="139" t="s">
        <v>173</v>
      </c>
      <c r="B3" s="141" t="str">
        <f>'NASLOVNA STRAN'!$C$33</f>
        <v>Fakulteta za zdravstvene vede, 2.faza, prizidava, obrtniška dela</v>
      </c>
      <c r="C3" s="141"/>
      <c r="D3" s="142"/>
      <c r="E3" s="139"/>
      <c r="F3" s="143"/>
      <c r="G3" s="143"/>
    </row>
    <row r="4" spans="1:1019" s="9" customFormat="1" ht="14.25">
      <c r="A4" s="139" t="s">
        <v>148</v>
      </c>
      <c r="B4" s="224">
        <f>'NASLOVNA STRAN'!$C$13</f>
        <v>0</v>
      </c>
      <c r="C4" s="141"/>
      <c r="D4" s="142"/>
      <c r="E4" s="139"/>
      <c r="F4" s="143"/>
      <c r="G4" s="143"/>
    </row>
    <row r="5" spans="1:1019" s="9" customFormat="1" ht="14.25">
      <c r="A5" s="139"/>
      <c r="B5" s="141"/>
      <c r="C5" s="141"/>
      <c r="D5" s="142"/>
      <c r="E5" s="139"/>
      <c r="F5" s="143"/>
      <c r="G5" s="143"/>
    </row>
    <row r="6" spans="1:1019" s="9" customFormat="1" ht="14.25">
      <c r="A6" s="608" t="s">
        <v>17</v>
      </c>
      <c r="B6" s="226" t="s">
        <v>691</v>
      </c>
      <c r="C6" s="226"/>
      <c r="D6" s="227"/>
      <c r="E6" s="228"/>
      <c r="F6" s="229"/>
      <c r="G6" s="229"/>
    </row>
    <row r="7" spans="1:1019" s="9" customFormat="1" ht="14.25">
      <c r="A7" s="139"/>
      <c r="B7" s="141"/>
      <c r="C7" s="141"/>
      <c r="D7" s="142"/>
      <c r="E7" s="139"/>
      <c r="F7" s="143"/>
      <c r="G7" s="143"/>
    </row>
    <row r="8" spans="1:1019" s="9" customFormat="1" ht="14.25">
      <c r="A8" s="608" t="s">
        <v>1399</v>
      </c>
      <c r="B8" s="226" t="s">
        <v>53</v>
      </c>
      <c r="C8" s="226"/>
      <c r="D8" s="227"/>
      <c r="E8" s="228"/>
      <c r="F8" s="229"/>
      <c r="G8" s="229"/>
    </row>
    <row r="9" spans="1:1019">
      <c r="A9" s="51"/>
      <c r="B9" s="34"/>
      <c r="E9" s="983"/>
      <c r="F9" s="983"/>
      <c r="G9" s="983"/>
      <c r="H9" s="36"/>
      <c r="I9" s="37"/>
      <c r="J9" s="37"/>
      <c r="K9" s="37"/>
      <c r="L9" s="37"/>
      <c r="M9" s="37"/>
      <c r="N9" s="37"/>
      <c r="O9" s="37"/>
      <c r="P9" s="37"/>
      <c r="Q9" s="37"/>
      <c r="R9" s="37"/>
      <c r="S9" s="38"/>
    </row>
    <row r="10" spans="1:1019" s="42" customFormat="1" ht="14.25">
      <c r="A10" s="779"/>
      <c r="B10" s="616"/>
      <c r="C10" s="617"/>
      <c r="D10" s="617"/>
      <c r="E10" s="618"/>
      <c r="F10" s="619"/>
      <c r="G10" s="620"/>
      <c r="H10" s="40"/>
      <c r="I10" s="41"/>
      <c r="J10" s="41"/>
      <c r="K10" s="41"/>
      <c r="L10" s="41"/>
      <c r="M10" s="41"/>
      <c r="N10" s="41"/>
      <c r="O10" s="41"/>
      <c r="P10" s="41"/>
      <c r="Q10" s="41"/>
      <c r="R10" s="41"/>
    </row>
    <row r="11" spans="1:1019" ht="14.25">
      <c r="A11" s="783"/>
      <c r="B11" s="814"/>
      <c r="C11" s="784"/>
      <c r="D11" s="784"/>
      <c r="E11" s="785"/>
      <c r="F11" s="561"/>
      <c r="G11" s="786"/>
    </row>
    <row r="12" spans="1:1019" ht="28.5">
      <c r="A12" s="815"/>
      <c r="B12" s="816"/>
      <c r="C12" s="788" t="s">
        <v>1330</v>
      </c>
      <c r="D12" s="788"/>
      <c r="E12" s="52"/>
      <c r="F12" s="789"/>
      <c r="G12" s="790"/>
    </row>
    <row r="13" spans="1:1019" ht="14.25">
      <c r="A13" s="817"/>
      <c r="B13" s="616" t="str">
        <f t="array" ref="B13">+IF(LEFT(C13,1)="=","x", IF(OR(ISBLANK(C13),LEFT(C13,1)=" "),"",MAX(IF($A$10:A12=A13,$B$10:B12))+1))</f>
        <v/>
      </c>
      <c r="C13" s="611"/>
      <c r="D13" s="611"/>
      <c r="E13" s="640"/>
      <c r="F13" s="625"/>
      <c r="G13" s="641"/>
      <c r="I13" s="39">
        <f>+I11*I12</f>
        <v>0</v>
      </c>
    </row>
    <row r="14" spans="1:1019" ht="14.25">
      <c r="A14" s="168"/>
      <c r="B14" s="796" t="s">
        <v>1320</v>
      </c>
      <c r="C14" s="796"/>
      <c r="D14" s="640"/>
      <c r="E14" s="625"/>
      <c r="F14" s="641"/>
      <c r="G14" s="818"/>
    </row>
    <row r="15" spans="1:1019" ht="42.75">
      <c r="A15" s="168" t="s">
        <v>2130</v>
      </c>
      <c r="B15" s="616" t="s">
        <v>1380</v>
      </c>
      <c r="C15" s="616"/>
      <c r="D15" s="640"/>
      <c r="E15" s="625"/>
      <c r="F15" s="641"/>
      <c r="G15" s="818"/>
    </row>
    <row r="16" spans="1:1019" ht="14.25">
      <c r="A16" s="616"/>
      <c r="B16" s="611"/>
      <c r="C16" s="611"/>
      <c r="D16" s="640"/>
      <c r="E16" s="625"/>
      <c r="F16" s="641"/>
      <c r="G16" s="818"/>
    </row>
    <row r="17" spans="1:12" ht="28.5">
      <c r="A17" s="168" t="s">
        <v>2131</v>
      </c>
      <c r="B17" s="616" t="s">
        <v>1331</v>
      </c>
      <c r="C17" s="616"/>
      <c r="D17" s="640"/>
      <c r="E17" s="625"/>
      <c r="F17" s="641"/>
      <c r="G17" s="818"/>
    </row>
    <row r="18" spans="1:12" ht="14.25">
      <c r="A18" s="616" t="str">
        <f t="array" ref="A18">+IF(LEFT(B18,1)="=","x", IF(OR(ISBLANK(B18),LEFT(B18,1)=" "),"",MAX(IF($A$10:A13=#REF!,$B$10:B17))+1))</f>
        <v/>
      </c>
      <c r="B18" s="616" t="s">
        <v>1332</v>
      </c>
      <c r="C18" s="616"/>
      <c r="D18" s="640"/>
      <c r="E18" s="819" t="s">
        <v>1333</v>
      </c>
      <c r="F18" s="820"/>
      <c r="G18" s="818"/>
    </row>
    <row r="19" spans="1:12" ht="17.25">
      <c r="A19" s="616" t="str">
        <f t="array" ref="A19">+IF(LEFT(B19,1)="=","x", IF(OR(ISBLANK(B19),LEFT(B19,1)=" "),"",MAX(IF($A$10:A13=#REF!,$B$10:B18))+1))</f>
        <v/>
      </c>
      <c r="B19" s="616" t="s">
        <v>1352</v>
      </c>
      <c r="C19" s="616"/>
      <c r="D19" s="640"/>
      <c r="E19" s="819" t="s">
        <v>1333</v>
      </c>
      <c r="F19" s="820"/>
      <c r="G19" s="818"/>
    </row>
    <row r="20" spans="1:12" ht="14.25">
      <c r="A20" s="616" t="str">
        <f t="array" ref="A20">+IF(LEFT(B20,1)="=","x", IF(OR(ISBLANK(B20),LEFT(B20,1)=" "),"",MAX(IF($A$10:A13=#REF!,$B$10:B19))+1))</f>
        <v/>
      </c>
      <c r="B20" s="628"/>
      <c r="C20" s="628"/>
      <c r="D20" s="640"/>
      <c r="E20" s="561"/>
      <c r="F20" s="641"/>
      <c r="G20" s="818"/>
    </row>
    <row r="21" spans="1:12" ht="42.75">
      <c r="A21" s="168" t="s">
        <v>2132</v>
      </c>
      <c r="B21" s="616" t="s">
        <v>1334</v>
      </c>
      <c r="D21" s="625" t="s">
        <v>1323</v>
      </c>
      <c r="E21" s="984" t="s">
        <v>1545</v>
      </c>
      <c r="F21" s="984"/>
      <c r="G21" s="627"/>
    </row>
    <row r="22" spans="1:12" ht="14.25">
      <c r="A22" s="616"/>
      <c r="B22" s="616"/>
      <c r="D22" s="625"/>
      <c r="E22" s="640"/>
      <c r="F22" s="641"/>
      <c r="G22" s="818"/>
    </row>
    <row r="23" spans="1:12" ht="14.25">
      <c r="A23" s="616"/>
      <c r="B23" s="616"/>
      <c r="D23" s="625"/>
      <c r="E23" s="640"/>
      <c r="F23" s="641"/>
      <c r="G23" s="818"/>
    </row>
    <row r="24" spans="1:12" s="45" customFormat="1" ht="15" thickBot="1">
      <c r="A24" s="821"/>
      <c r="B24" s="632"/>
      <c r="C24" s="633" t="str">
        <f>" SKUPAJ:"</f>
        <v xml:space="preserve"> SKUPAJ:</v>
      </c>
      <c r="D24" s="633"/>
      <c r="E24" s="634"/>
      <c r="F24" s="635"/>
      <c r="G24" s="604">
        <f>SUM(G16:G22)</f>
        <v>0</v>
      </c>
      <c r="H24" s="44"/>
      <c r="L24" s="46"/>
    </row>
    <row r="25" spans="1:12" ht="15" thickTop="1">
      <c r="A25" s="817"/>
      <c r="B25" s="822"/>
      <c r="C25" s="611"/>
      <c r="D25" s="611"/>
      <c r="E25" s="640"/>
      <c r="F25" s="625"/>
      <c r="G25" s="641"/>
    </row>
    <row r="26" spans="1:12">
      <c r="A26" s="51"/>
    </row>
  </sheetData>
  <sheetProtection algorithmName="SHA-512" hashValue="NmH3E5M1mnYCFMzBecCxlYD3HyC2fMtWfEvMSINfchCUp+YZOuuq/ZihRyaRv9LQ3A3qJMwi9LLCfpd7989vYA==" saltValue="kN+/8Sh10Vc1maer7OPPcg==" spinCount="100000" sheet="1" objects="1" scenarios="1" selectLockedCells="1"/>
  <protectedRanges>
    <protectedRange sqref="G26:G64764 G11" name="Obseg5_11"/>
    <protectedRange sqref="G11" name="Range1_8_2_2_1_1_1_1"/>
    <protectedRange sqref="G25 G13 F14:F23" name="Obseg5_11_1"/>
    <protectedRange sqref="G12" name="Obseg5_20_1"/>
    <protectedRange sqref="G24" name="Obseg5_12_1_8_1_1"/>
    <protectedRange sqref="G21" name="Obseg5_4_4_10_1"/>
  </protectedRanges>
  <mergeCells count="2">
    <mergeCell ref="E9:G9"/>
    <mergeCell ref="E21:F21"/>
  </mergeCells>
  <conditionalFormatting sqref="A14:A23">
    <cfRule type="expression" dxfId="3" priority="1">
      <formula>A14="x"</formula>
    </cfRule>
  </conditionalFormatting>
  <conditionalFormatting sqref="B13">
    <cfRule type="expression" dxfId="2" priority="15">
      <formula>B13="x"</formula>
    </cfRule>
  </conditionalFormatting>
  <pageMargins left="0.78740157480314965" right="0.39370078740157483" top="1.3779527559055118" bottom="0.78740157480314965" header="0.51181102362204722" footer="0.51181102362204722"/>
  <pageSetup paperSize="9" scale="45" fitToHeight="0" orientation="portrait"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000E6-3AB8-4A3D-864D-E7745B57DA50}">
  <sheetPr codeName="List23">
    <tabColor rgb="FF00B050"/>
  </sheetPr>
  <dimension ref="A1:AMD30"/>
  <sheetViews>
    <sheetView view="pageBreakPreview" zoomScale="85" zoomScaleNormal="100" zoomScaleSheetLayoutView="85" zoomScalePageLayoutView="55" workbookViewId="0">
      <selection activeCell="F18" sqref="F18"/>
    </sheetView>
  </sheetViews>
  <sheetFormatPr defaultColWidth="9.140625" defaultRowHeight="14.25"/>
  <cols>
    <col min="1" max="1" width="12.5703125" style="832" customWidth="1"/>
    <col min="2" max="2" width="68.42578125" style="639" customWidth="1"/>
    <col min="3" max="3" width="38.5703125" style="611" customWidth="1"/>
    <col min="4" max="4" width="14.42578125" style="611" customWidth="1"/>
    <col min="5" max="5" width="20.42578125" style="640" customWidth="1"/>
    <col min="6" max="6" width="20.85546875" style="625" customWidth="1"/>
    <col min="7" max="7" width="27.5703125" style="641" customWidth="1"/>
    <col min="8" max="8" width="14.5703125" style="641" customWidth="1"/>
    <col min="9" max="9" width="9.140625" style="616"/>
    <col min="10" max="10" width="15.140625" style="616" customWidth="1"/>
    <col min="11" max="11" width="9.140625" style="610"/>
    <col min="12" max="16384" width="9.140625" style="616"/>
  </cols>
  <sheetData>
    <row r="1" spans="1:1018" s="107" customFormat="1">
      <c r="A1" s="755"/>
      <c r="B1" s="756"/>
      <c r="C1" s="757"/>
      <c r="D1" s="716"/>
      <c r="E1" s="717"/>
      <c r="F1" s="720"/>
      <c r="G1" s="720"/>
      <c r="H1" s="716"/>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c r="ABI1" s="8"/>
      <c r="ABJ1" s="8"/>
      <c r="ABK1" s="8"/>
      <c r="ABL1" s="8"/>
      <c r="ABM1" s="8"/>
      <c r="ABN1" s="8"/>
      <c r="ABO1" s="8"/>
      <c r="ABP1" s="8"/>
      <c r="ABQ1" s="8"/>
      <c r="ABR1" s="8"/>
      <c r="ABS1" s="8"/>
      <c r="ABT1" s="8"/>
      <c r="ABU1" s="8"/>
      <c r="ABV1" s="8"/>
      <c r="ABW1" s="8"/>
      <c r="ABX1" s="8"/>
      <c r="ABY1" s="8"/>
      <c r="ABZ1" s="8"/>
      <c r="ACA1" s="8"/>
      <c r="ACB1" s="8"/>
      <c r="ACC1" s="8"/>
      <c r="ACD1" s="8"/>
      <c r="ACE1" s="8"/>
      <c r="ACF1" s="8"/>
      <c r="ACG1" s="8"/>
      <c r="ACH1" s="8"/>
      <c r="ACI1" s="8"/>
      <c r="ACJ1" s="8"/>
      <c r="ACK1" s="8"/>
      <c r="ACL1" s="8"/>
      <c r="ACM1" s="8"/>
      <c r="ACN1" s="8"/>
      <c r="ACO1" s="8"/>
      <c r="ACP1" s="8"/>
      <c r="ACQ1" s="8"/>
      <c r="ACR1" s="8"/>
      <c r="ACS1" s="8"/>
      <c r="ACT1" s="8"/>
      <c r="ACU1" s="8"/>
      <c r="ACV1" s="8"/>
      <c r="ACW1" s="8"/>
      <c r="ACX1" s="8"/>
      <c r="ACY1" s="8"/>
      <c r="ACZ1" s="8"/>
      <c r="ADA1" s="8"/>
      <c r="ADB1" s="8"/>
      <c r="ADC1" s="8"/>
      <c r="ADD1" s="8"/>
      <c r="ADE1" s="8"/>
      <c r="ADF1" s="8"/>
      <c r="ADG1" s="8"/>
      <c r="ADH1" s="8"/>
      <c r="ADI1" s="8"/>
      <c r="ADJ1" s="8"/>
      <c r="ADK1" s="8"/>
      <c r="ADL1" s="8"/>
      <c r="ADM1" s="8"/>
      <c r="ADN1" s="8"/>
      <c r="ADO1" s="8"/>
      <c r="ADP1" s="8"/>
      <c r="ADQ1" s="8"/>
      <c r="ADR1" s="8"/>
      <c r="ADS1" s="8"/>
      <c r="ADT1" s="8"/>
      <c r="ADU1" s="8"/>
      <c r="ADV1" s="8"/>
      <c r="ADW1" s="8"/>
      <c r="ADX1" s="8"/>
      <c r="ADY1" s="8"/>
      <c r="ADZ1" s="8"/>
      <c r="AEA1" s="8"/>
      <c r="AEB1" s="8"/>
      <c r="AEC1" s="8"/>
      <c r="AED1" s="8"/>
      <c r="AEE1" s="8"/>
      <c r="AEF1" s="8"/>
      <c r="AEG1" s="8"/>
      <c r="AEH1" s="8"/>
      <c r="AEI1" s="8"/>
      <c r="AEJ1" s="8"/>
      <c r="AEK1" s="8"/>
      <c r="AEL1" s="8"/>
      <c r="AEM1" s="8"/>
      <c r="AEN1" s="8"/>
      <c r="AEO1" s="8"/>
      <c r="AEP1" s="8"/>
      <c r="AEQ1" s="8"/>
      <c r="AER1" s="8"/>
      <c r="AES1" s="8"/>
      <c r="AET1" s="8"/>
      <c r="AEU1" s="8"/>
      <c r="AEV1" s="8"/>
      <c r="AEW1" s="8"/>
      <c r="AEX1" s="8"/>
      <c r="AEY1" s="8"/>
      <c r="AEZ1" s="8"/>
      <c r="AFA1" s="8"/>
      <c r="AFB1" s="8"/>
      <c r="AFC1" s="8"/>
      <c r="AFD1" s="8"/>
      <c r="AFE1" s="8"/>
      <c r="AFF1" s="8"/>
      <c r="AFG1" s="8"/>
      <c r="AFH1" s="8"/>
      <c r="AFI1" s="8"/>
      <c r="AFJ1" s="8"/>
      <c r="AFK1" s="8"/>
      <c r="AFL1" s="8"/>
      <c r="AFM1" s="8"/>
      <c r="AFN1" s="8"/>
      <c r="AFO1" s="8"/>
      <c r="AFP1" s="8"/>
      <c r="AFQ1" s="8"/>
      <c r="AFR1" s="8"/>
      <c r="AFS1" s="8"/>
      <c r="AFT1" s="8"/>
      <c r="AFU1" s="8"/>
      <c r="AFV1" s="8"/>
      <c r="AFW1" s="8"/>
      <c r="AFX1" s="8"/>
      <c r="AFY1" s="8"/>
      <c r="AFZ1" s="8"/>
      <c r="AGA1" s="8"/>
      <c r="AGB1" s="8"/>
      <c r="AGC1" s="8"/>
      <c r="AGD1" s="8"/>
      <c r="AGE1" s="8"/>
      <c r="AGF1" s="8"/>
      <c r="AGG1" s="8"/>
      <c r="AGH1" s="8"/>
      <c r="AGI1" s="8"/>
      <c r="AGJ1" s="8"/>
      <c r="AGK1" s="8"/>
      <c r="AGL1" s="8"/>
      <c r="AGM1" s="8"/>
      <c r="AGN1" s="8"/>
      <c r="AGO1" s="8"/>
      <c r="AGP1" s="8"/>
      <c r="AGQ1" s="8"/>
      <c r="AGR1" s="8"/>
      <c r="AGS1" s="8"/>
      <c r="AGT1" s="8"/>
      <c r="AGU1" s="8"/>
      <c r="AGV1" s="8"/>
      <c r="AGW1" s="8"/>
      <c r="AGX1" s="8"/>
      <c r="AGY1" s="8"/>
      <c r="AGZ1" s="8"/>
      <c r="AHA1" s="8"/>
      <c r="AHB1" s="8"/>
      <c r="AHC1" s="8"/>
      <c r="AHD1" s="8"/>
      <c r="AHE1" s="8"/>
      <c r="AHF1" s="8"/>
      <c r="AHG1" s="8"/>
      <c r="AHH1" s="8"/>
      <c r="AHI1" s="8"/>
      <c r="AHJ1" s="8"/>
      <c r="AHK1" s="8"/>
      <c r="AHL1" s="8"/>
      <c r="AHM1" s="8"/>
      <c r="AHN1" s="8"/>
      <c r="AHO1" s="8"/>
      <c r="AHP1" s="8"/>
      <c r="AHQ1" s="8"/>
      <c r="AHR1" s="8"/>
      <c r="AHS1" s="8"/>
      <c r="AHT1" s="8"/>
      <c r="AHU1" s="8"/>
      <c r="AHV1" s="8"/>
      <c r="AHW1" s="8"/>
      <c r="AHX1" s="8"/>
      <c r="AHY1" s="8"/>
      <c r="AHZ1" s="8"/>
      <c r="AIA1" s="8"/>
      <c r="AIB1" s="8"/>
      <c r="AIC1" s="8"/>
      <c r="AID1" s="8"/>
      <c r="AIE1" s="8"/>
      <c r="AIF1" s="8"/>
      <c r="AIG1" s="8"/>
      <c r="AIH1" s="8"/>
      <c r="AII1" s="8"/>
      <c r="AIJ1" s="8"/>
      <c r="AIK1" s="8"/>
      <c r="AIL1" s="8"/>
      <c r="AIM1" s="8"/>
      <c r="AIN1" s="8"/>
      <c r="AIO1" s="8"/>
      <c r="AIP1" s="8"/>
      <c r="AIQ1" s="8"/>
      <c r="AIR1" s="8"/>
      <c r="AIS1" s="8"/>
      <c r="AIT1" s="8"/>
      <c r="AIU1" s="8"/>
      <c r="AIV1" s="8"/>
      <c r="AIW1" s="8"/>
      <c r="AIX1" s="8"/>
      <c r="AIY1" s="8"/>
      <c r="AIZ1" s="8"/>
      <c r="AJA1" s="8"/>
      <c r="AJB1" s="8"/>
      <c r="AJC1" s="8"/>
      <c r="AJD1" s="8"/>
      <c r="AJE1" s="8"/>
      <c r="AJF1" s="8"/>
      <c r="AJG1" s="8"/>
      <c r="AJH1" s="8"/>
      <c r="AJI1" s="8"/>
      <c r="AJJ1" s="8"/>
      <c r="AJK1" s="8"/>
      <c r="AJL1" s="8"/>
      <c r="AJM1" s="8"/>
      <c r="AJN1" s="8"/>
      <c r="AJO1" s="8"/>
      <c r="AJP1" s="8"/>
      <c r="AJQ1" s="8"/>
      <c r="AJR1" s="8"/>
      <c r="AJS1" s="8"/>
      <c r="AJT1" s="8"/>
      <c r="AJU1" s="8"/>
      <c r="AJV1" s="8"/>
      <c r="AJW1" s="8"/>
      <c r="AJX1" s="8"/>
      <c r="AJY1" s="8"/>
      <c r="AJZ1" s="8"/>
      <c r="AKA1" s="8"/>
      <c r="AKB1" s="8"/>
      <c r="AKC1" s="8"/>
      <c r="AKD1" s="8"/>
      <c r="AKE1" s="8"/>
      <c r="AKF1" s="8"/>
      <c r="AKG1" s="8"/>
      <c r="AKH1" s="8"/>
      <c r="AKI1" s="8"/>
      <c r="AKJ1" s="8"/>
      <c r="AKK1" s="8"/>
      <c r="AKL1" s="8"/>
      <c r="AKM1" s="8"/>
      <c r="AKN1" s="8"/>
      <c r="AKO1" s="8"/>
      <c r="AKP1" s="8"/>
      <c r="AKQ1" s="8"/>
      <c r="AKR1" s="8"/>
      <c r="AKS1" s="8"/>
      <c r="AKT1" s="8"/>
      <c r="AKU1" s="8"/>
      <c r="AKV1" s="8"/>
      <c r="AKW1" s="8"/>
      <c r="AKX1" s="8"/>
      <c r="AKY1" s="8"/>
      <c r="AKZ1" s="8"/>
      <c r="ALA1" s="8"/>
      <c r="ALB1" s="8"/>
      <c r="ALC1" s="8"/>
      <c r="ALD1" s="8"/>
      <c r="ALE1" s="8"/>
      <c r="ALF1" s="8"/>
      <c r="ALG1" s="8"/>
      <c r="ALH1" s="8"/>
      <c r="ALI1" s="8"/>
      <c r="ALJ1" s="8"/>
      <c r="ALK1" s="8"/>
      <c r="ALL1" s="8"/>
      <c r="ALM1" s="8"/>
      <c r="ALN1" s="8"/>
      <c r="ALO1" s="8"/>
      <c r="ALP1" s="8"/>
      <c r="ALQ1" s="8"/>
      <c r="ALR1" s="8"/>
      <c r="ALS1" s="8"/>
      <c r="ALT1" s="8"/>
      <c r="ALU1" s="8"/>
      <c r="ALV1" s="8"/>
      <c r="ALW1" s="8"/>
      <c r="ALX1" s="8"/>
      <c r="ALY1" s="8"/>
      <c r="ALZ1" s="8"/>
      <c r="AMA1" s="8"/>
      <c r="AMB1" s="8"/>
      <c r="AMC1" s="8"/>
      <c r="AMD1" s="8"/>
    </row>
    <row r="2" spans="1:1018" s="107" customFormat="1">
      <c r="A2" s="139" t="s">
        <v>8</v>
      </c>
      <c r="B2" s="140" t="str">
        <f>'NASLOVNA STRAN'!C29</f>
        <v>Univerza v Mariboru, Fakulteta za zdravstvene vede</v>
      </c>
      <c r="C2" s="141"/>
      <c r="D2" s="142"/>
      <c r="E2" s="139"/>
      <c r="F2" s="143"/>
      <c r="G2" s="143"/>
      <c r="H2" s="716"/>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8"/>
      <c r="ALH2" s="8"/>
      <c r="ALI2" s="8"/>
      <c r="ALJ2" s="8"/>
      <c r="ALK2" s="8"/>
      <c r="ALL2" s="8"/>
      <c r="ALM2" s="8"/>
      <c r="ALN2" s="8"/>
      <c r="ALO2" s="8"/>
      <c r="ALP2" s="8"/>
      <c r="ALQ2" s="8"/>
      <c r="ALR2" s="8"/>
      <c r="ALS2" s="8"/>
      <c r="ALT2" s="8"/>
      <c r="ALU2" s="8"/>
      <c r="ALV2" s="8"/>
      <c r="ALW2" s="8"/>
      <c r="ALX2" s="8"/>
      <c r="ALY2" s="8"/>
      <c r="ALZ2" s="8"/>
      <c r="AMA2" s="8"/>
      <c r="AMB2" s="8"/>
      <c r="AMC2" s="8"/>
      <c r="AMD2" s="8"/>
    </row>
    <row r="3" spans="1:1018" s="9" customFormat="1">
      <c r="A3" s="139" t="s">
        <v>173</v>
      </c>
      <c r="B3" s="141" t="str">
        <f>'NASLOVNA STRAN'!$C$33</f>
        <v>Fakulteta za zdravstvene vede, 2.faza, prizidava, obrtniška dela</v>
      </c>
      <c r="C3" s="141"/>
      <c r="D3" s="142"/>
      <c r="E3" s="139"/>
      <c r="F3" s="143"/>
      <c r="G3" s="143"/>
    </row>
    <row r="4" spans="1:1018" s="9" customFormat="1">
      <c r="A4" s="139" t="s">
        <v>148</v>
      </c>
      <c r="B4" s="224">
        <f>'NASLOVNA STRAN'!$C$13</f>
        <v>0</v>
      </c>
      <c r="C4" s="141"/>
      <c r="D4" s="142"/>
      <c r="E4" s="139"/>
      <c r="F4" s="143"/>
      <c r="G4" s="143"/>
    </row>
    <row r="5" spans="1:1018" s="9" customFormat="1">
      <c r="A5" s="139"/>
      <c r="B5" s="141"/>
      <c r="C5" s="141"/>
      <c r="D5" s="142"/>
      <c r="E5" s="139"/>
      <c r="F5" s="143"/>
      <c r="G5" s="143"/>
    </row>
    <row r="6" spans="1:1018" s="9" customFormat="1">
      <c r="A6" s="608" t="s">
        <v>17</v>
      </c>
      <c r="B6" s="226" t="s">
        <v>691</v>
      </c>
      <c r="C6" s="226"/>
      <c r="D6" s="227"/>
      <c r="E6" s="228"/>
      <c r="F6" s="229"/>
      <c r="G6" s="229"/>
    </row>
    <row r="7" spans="1:1018" s="9" customFormat="1">
      <c r="A7" s="139"/>
      <c r="B7" s="141"/>
      <c r="C7" s="141"/>
      <c r="D7" s="142"/>
      <c r="E7" s="139"/>
      <c r="F7" s="143"/>
      <c r="G7" s="143"/>
    </row>
    <row r="8" spans="1:1018" s="9" customFormat="1">
      <c r="A8" s="608" t="s">
        <v>1400</v>
      </c>
      <c r="B8" s="226" t="s">
        <v>1379</v>
      </c>
      <c r="C8" s="226"/>
      <c r="D8" s="227"/>
      <c r="E8" s="228"/>
      <c r="F8" s="229"/>
      <c r="G8" s="229"/>
    </row>
    <row r="9" spans="1:1018">
      <c r="A9" s="609"/>
      <c r="B9" s="610"/>
      <c r="E9" s="955"/>
      <c r="F9" s="955"/>
      <c r="G9" s="955"/>
      <c r="H9" s="955"/>
      <c r="I9" s="614"/>
      <c r="J9" s="614"/>
      <c r="K9" s="614"/>
      <c r="L9" s="614"/>
      <c r="M9" s="614"/>
      <c r="N9" s="614"/>
      <c r="O9" s="614"/>
      <c r="P9" s="614"/>
      <c r="Q9" s="614"/>
      <c r="R9" s="615"/>
    </row>
    <row r="10" spans="1:1018" s="623" customFormat="1">
      <c r="A10" s="779"/>
      <c r="B10" s="617" t="s">
        <v>1312</v>
      </c>
      <c r="C10" s="617"/>
      <c r="D10" s="618"/>
      <c r="E10" s="619"/>
      <c r="F10" s="620"/>
      <c r="G10" s="620"/>
      <c r="I10" s="622"/>
      <c r="J10" s="622"/>
      <c r="K10" s="622"/>
      <c r="L10" s="622"/>
      <c r="M10" s="622"/>
      <c r="N10" s="622"/>
      <c r="O10" s="622"/>
      <c r="P10" s="622"/>
      <c r="Q10" s="622"/>
    </row>
    <row r="11" spans="1:1018">
      <c r="A11" s="783"/>
      <c r="B11" s="784"/>
      <c r="C11" s="784"/>
      <c r="D11" s="785"/>
      <c r="E11" s="561"/>
      <c r="F11" s="786"/>
      <c r="G11" s="786"/>
      <c r="H11" s="616"/>
    </row>
    <row r="12" spans="1:1018">
      <c r="A12" s="787"/>
      <c r="B12" s="788" t="s">
        <v>1329</v>
      </c>
      <c r="C12" s="788"/>
      <c r="D12" s="52"/>
      <c r="E12" s="789"/>
      <c r="F12" s="790"/>
      <c r="G12" s="790"/>
      <c r="H12" s="616"/>
    </row>
    <row r="13" spans="1:1018">
      <c r="A13" s="823"/>
      <c r="B13" s="617"/>
      <c r="C13" s="617"/>
      <c r="D13" s="824"/>
      <c r="E13" s="625"/>
      <c r="F13" s="627"/>
      <c r="G13" s="627"/>
      <c r="H13" s="616"/>
    </row>
    <row r="14" spans="1:1018" ht="71.25">
      <c r="A14" s="823" t="s">
        <v>1529</v>
      </c>
      <c r="B14" s="616" t="s">
        <v>1328</v>
      </c>
      <c r="D14" s="625" t="s">
        <v>1323</v>
      </c>
      <c r="E14" s="985" t="s">
        <v>1552</v>
      </c>
      <c r="F14" s="985"/>
      <c r="G14" s="627"/>
      <c r="H14" s="616"/>
    </row>
    <row r="15" spans="1:1018">
      <c r="A15" s="823"/>
      <c r="B15" s="616"/>
      <c r="D15" s="625"/>
      <c r="F15" s="627"/>
      <c r="G15" s="627"/>
      <c r="H15" s="616"/>
    </row>
    <row r="16" spans="1:1018" ht="42.75">
      <c r="A16" s="823" t="s">
        <v>1516</v>
      </c>
      <c r="B16" s="616" t="s">
        <v>1327</v>
      </c>
      <c r="D16" s="625" t="s">
        <v>1323</v>
      </c>
      <c r="E16" s="985" t="s">
        <v>1552</v>
      </c>
      <c r="F16" s="985"/>
      <c r="G16" s="627"/>
      <c r="H16" s="616"/>
    </row>
    <row r="17" spans="1:8">
      <c r="A17" s="823"/>
      <c r="B17" s="616"/>
      <c r="D17" s="625"/>
      <c r="F17" s="627"/>
      <c r="G17" s="627"/>
      <c r="H17" s="616"/>
    </row>
    <row r="18" spans="1:8" ht="28.5">
      <c r="A18" s="823" t="s">
        <v>1517</v>
      </c>
      <c r="B18" s="825" t="s">
        <v>1326</v>
      </c>
      <c r="D18" s="625" t="s">
        <v>1323</v>
      </c>
      <c r="E18" s="826">
        <v>1</v>
      </c>
      <c r="F18" s="55"/>
      <c r="G18" s="827">
        <f>E18*F18</f>
        <v>0</v>
      </c>
      <c r="H18" s="616"/>
    </row>
    <row r="19" spans="1:8">
      <c r="A19" s="823"/>
      <c r="B19" s="616"/>
      <c r="D19" s="625"/>
      <c r="F19" s="627"/>
      <c r="G19" s="627"/>
      <c r="H19" s="616"/>
    </row>
    <row r="20" spans="1:8">
      <c r="A20" s="823" t="s">
        <v>1518</v>
      </c>
      <c r="B20" s="616" t="s">
        <v>1325</v>
      </c>
      <c r="D20" s="625" t="s">
        <v>1323</v>
      </c>
      <c r="E20" s="826">
        <v>1</v>
      </c>
      <c r="F20" s="55"/>
      <c r="G20" s="827">
        <f>E20*F20</f>
        <v>0</v>
      </c>
      <c r="H20" s="616"/>
    </row>
    <row r="21" spans="1:8">
      <c r="A21" s="823"/>
      <c r="B21" s="794"/>
      <c r="D21" s="625"/>
      <c r="F21" s="827"/>
      <c r="G21" s="827"/>
      <c r="H21" s="616"/>
    </row>
    <row r="22" spans="1:8">
      <c r="A22" s="823" t="s">
        <v>1519</v>
      </c>
      <c r="B22" s="616" t="s">
        <v>1324</v>
      </c>
      <c r="D22" s="625" t="s">
        <v>1323</v>
      </c>
      <c r="E22" s="826">
        <v>1</v>
      </c>
      <c r="F22" s="55"/>
      <c r="G22" s="827">
        <f>E22*F22</f>
        <v>0</v>
      </c>
      <c r="H22" s="616"/>
    </row>
    <row r="23" spans="1:8">
      <c r="A23" s="823"/>
      <c r="B23" s="616"/>
      <c r="D23" s="625"/>
      <c r="F23" s="627"/>
      <c r="G23" s="627"/>
      <c r="H23" s="616"/>
    </row>
    <row r="24" spans="1:8">
      <c r="A24" s="823" t="s">
        <v>1520</v>
      </c>
      <c r="B24" s="616" t="s">
        <v>1633</v>
      </c>
      <c r="D24" s="625" t="s">
        <v>1323</v>
      </c>
      <c r="E24" s="985" t="s">
        <v>171</v>
      </c>
      <c r="F24" s="985"/>
      <c r="G24" s="827"/>
      <c r="H24" s="616"/>
    </row>
    <row r="25" spans="1:8">
      <c r="A25" s="823"/>
      <c r="B25" s="611"/>
      <c r="D25" s="625"/>
      <c r="F25" s="627"/>
      <c r="G25" s="627"/>
      <c r="H25" s="616"/>
    </row>
    <row r="26" spans="1:8" ht="42.75">
      <c r="A26" s="823" t="s">
        <v>1521</v>
      </c>
      <c r="B26" s="825" t="s">
        <v>1536</v>
      </c>
      <c r="D26" s="561" t="s">
        <v>1323</v>
      </c>
      <c r="E26" s="985" t="s">
        <v>171</v>
      </c>
      <c r="F26" s="985"/>
      <c r="G26" s="627"/>
      <c r="H26" s="616"/>
    </row>
    <row r="27" spans="1:8">
      <c r="A27" s="823"/>
      <c r="B27" s="825"/>
      <c r="D27" s="561"/>
      <c r="F27" s="627"/>
      <c r="G27" s="627"/>
      <c r="H27" s="616"/>
    </row>
    <row r="28" spans="1:8">
      <c r="A28" s="823"/>
      <c r="B28" s="616"/>
      <c r="C28" s="617"/>
      <c r="D28" s="617"/>
      <c r="E28" s="31"/>
      <c r="F28" s="53"/>
      <c r="G28" s="828"/>
      <c r="H28" s="627"/>
    </row>
    <row r="29" spans="1:8" ht="15" thickBot="1">
      <c r="A29" s="829"/>
      <c r="B29" s="830" t="s">
        <v>1322</v>
      </c>
      <c r="C29" s="633" t="str">
        <f>" SKUPAJ:"</f>
        <v xml:space="preserve"> SKUPAJ:</v>
      </c>
      <c r="D29" s="633"/>
      <c r="E29" s="634"/>
      <c r="F29" s="635"/>
      <c r="G29" s="831">
        <f>SUM(G14:G27)</f>
        <v>0</v>
      </c>
      <c r="H29" s="638"/>
    </row>
    <row r="30" spans="1:8" ht="15" thickTop="1">
      <c r="A30" s="823"/>
      <c r="B30" s="822"/>
    </row>
  </sheetData>
  <sheetProtection algorithmName="SHA-512" hashValue="7tzSyu3pyrvyajqW7US2yR1YrK2hNi517hgtjszfiw3Vvn9quNGJtzkhc0+y41zjSTskqE2OQb1ty7OZX2pg1A==" saltValue="6tblCuVo47m2G/6BcjTdgg==" spinCount="100000" sheet="1" objects="1" scenarios="1" selectLockedCells="1"/>
  <protectedRanges>
    <protectedRange sqref="F11:G11 G31:H64770" name="Obseg5_11"/>
    <protectedRange sqref="F11:G11" name="Range1_8_2_2_1_1_1_1"/>
    <protectedRange sqref="G30:H30" name="Obseg5_11_1"/>
    <protectedRange sqref="G28" name="Obseg5_20"/>
    <protectedRange sqref="G19 G13:G17 G23 H28 G25:G27" name="Obseg5_4_4_10_1"/>
    <protectedRange sqref="F13 F12:G12" name="Obseg5_20_1"/>
    <protectedRange sqref="F19 F14:F17 F23:F27" name="Obseg5_3_1"/>
    <protectedRange sqref="H29" name="Obseg5_12_1_8_1_1"/>
  </protectedRanges>
  <mergeCells count="5">
    <mergeCell ref="E9:H9"/>
    <mergeCell ref="E14:F14"/>
    <mergeCell ref="E16:F16"/>
    <mergeCell ref="E24:F24"/>
    <mergeCell ref="E26:F26"/>
  </mergeCells>
  <conditionalFormatting sqref="B28">
    <cfRule type="expression" dxfId="1" priority="1">
      <formula>B28="x"</formula>
    </cfRule>
  </conditionalFormatting>
  <pageMargins left="0.78740157480314965" right="0.39370078740157483" top="1.3779527559055118" bottom="0.78740157480314965" header="0.51181102362204722" footer="0.51181102362204722"/>
  <pageSetup paperSize="9" scale="45" fitToHeight="0" orientation="portrait"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24">
    <tabColor rgb="FFFFD966"/>
  </sheetPr>
  <dimension ref="A2:AMK117"/>
  <sheetViews>
    <sheetView view="pageBreakPreview" zoomScale="85" zoomScaleNormal="100" zoomScaleSheetLayoutView="85" zoomScalePageLayoutView="70" workbookViewId="0">
      <selection activeCell="F15" sqref="F15"/>
    </sheetView>
  </sheetViews>
  <sheetFormatPr defaultColWidth="8.85546875" defaultRowHeight="14.25"/>
  <cols>
    <col min="1" max="1" width="13" style="878" customWidth="1"/>
    <col min="2" max="2" width="82.140625" style="344" customWidth="1"/>
    <col min="3" max="3" width="41.42578125" style="261" customWidth="1"/>
    <col min="4" max="4" width="12.140625" style="878" customWidth="1"/>
    <col min="5" max="5" width="16" style="263" customWidth="1"/>
    <col min="6" max="6" width="15.85546875" style="264" customWidth="1"/>
    <col min="7" max="7" width="19.42578125" style="235" customWidth="1"/>
    <col min="8" max="1025" width="9.140625" style="223" customWidth="1"/>
    <col min="1026" max="16384" width="8.85546875" style="3"/>
  </cols>
  <sheetData>
    <row r="2" spans="1:7" s="834" customFormat="1">
      <c r="A2" s="833" t="s">
        <v>8</v>
      </c>
      <c r="B2" s="140" t="str">
        <f>'NASLOVNA STRAN'!C29</f>
        <v>Univerza v Mariboru, Fakulteta za zdravstvene vede</v>
      </c>
      <c r="C2" s="141"/>
      <c r="D2" s="142"/>
      <c r="E2" s="139"/>
      <c r="F2" s="143"/>
      <c r="G2" s="143"/>
    </row>
    <row r="3" spans="1:7">
      <c r="A3" s="833" t="s">
        <v>173</v>
      </c>
      <c r="B3" s="141" t="str">
        <f>'NASLOVNA STRAN'!$C$33</f>
        <v>Fakulteta za zdravstvene vede, 2.faza, prizidava, obrtniška dela</v>
      </c>
      <c r="C3" s="141"/>
      <c r="D3" s="142"/>
      <c r="E3" s="139"/>
      <c r="F3" s="143"/>
      <c r="G3" s="143"/>
    </row>
    <row r="4" spans="1:7">
      <c r="A4" s="833" t="s">
        <v>148</v>
      </c>
      <c r="B4" s="224">
        <f>'NASLOVNA STRAN'!$C$13</f>
        <v>0</v>
      </c>
      <c r="C4" s="141"/>
      <c r="D4" s="142"/>
      <c r="E4" s="139"/>
      <c r="F4" s="143"/>
      <c r="G4" s="143"/>
    </row>
    <row r="5" spans="1:7">
      <c r="A5" s="833"/>
      <c r="B5" s="141"/>
      <c r="C5" s="141"/>
      <c r="D5" s="142"/>
      <c r="E5" s="139"/>
      <c r="F5" s="143"/>
      <c r="G5" s="143"/>
    </row>
    <row r="6" spans="1:7">
      <c r="A6" s="835" t="s">
        <v>1055</v>
      </c>
      <c r="B6" s="226" t="s">
        <v>55</v>
      </c>
      <c r="C6" s="226"/>
      <c r="D6" s="227"/>
      <c r="E6" s="228"/>
      <c r="F6" s="229"/>
      <c r="G6" s="229"/>
    </row>
    <row r="7" spans="1:7">
      <c r="A7" s="833"/>
      <c r="B7" s="141"/>
      <c r="C7" s="141"/>
      <c r="D7" s="142"/>
      <c r="E7" s="139"/>
      <c r="F7" s="143"/>
      <c r="G7" s="143"/>
    </row>
    <row r="8" spans="1:7">
      <c r="A8" s="835" t="s">
        <v>1056</v>
      </c>
      <c r="B8" s="226" t="s">
        <v>57</v>
      </c>
      <c r="C8" s="226"/>
      <c r="D8" s="227"/>
      <c r="E8" s="228"/>
      <c r="F8" s="229"/>
      <c r="G8" s="229"/>
    </row>
    <row r="9" spans="1:7">
      <c r="A9" s="230"/>
      <c r="B9" s="231"/>
      <c r="C9" s="232"/>
      <c r="D9" s="836"/>
      <c r="E9" s="233"/>
      <c r="F9" s="282"/>
    </row>
    <row r="10" spans="1:7" ht="28.5" customHeight="1">
      <c r="A10" s="837" t="s">
        <v>149</v>
      </c>
      <c r="B10" s="237" t="s">
        <v>150</v>
      </c>
      <c r="C10" s="238" t="s">
        <v>151</v>
      </c>
      <c r="D10" s="239" t="s">
        <v>1057</v>
      </c>
      <c r="E10" s="240" t="s">
        <v>153</v>
      </c>
      <c r="F10" s="241" t="s">
        <v>1058</v>
      </c>
      <c r="G10" s="241" t="s">
        <v>174</v>
      </c>
    </row>
    <row r="11" spans="1:7" ht="21.75" customHeight="1">
      <c r="A11" s="242"/>
      <c r="B11" s="423" t="s">
        <v>1059</v>
      </c>
      <c r="C11" s="244"/>
      <c r="D11" s="838"/>
      <c r="E11" s="245"/>
      <c r="F11" s="343"/>
      <c r="G11" s="247"/>
    </row>
    <row r="12" spans="1:7">
      <c r="A12" s="230"/>
      <c r="B12" s="248"/>
      <c r="C12" s="249"/>
      <c r="D12" s="836"/>
      <c r="E12" s="250"/>
      <c r="F12" s="234"/>
      <c r="G12" s="251"/>
    </row>
    <row r="13" spans="1:7">
      <c r="A13" s="839" t="s">
        <v>1060</v>
      </c>
      <c r="B13" s="248" t="s">
        <v>1454</v>
      </c>
      <c r="C13" s="249"/>
      <c r="D13" s="836"/>
      <c r="E13" s="250"/>
      <c r="F13" s="234"/>
      <c r="G13" s="251"/>
    </row>
    <row r="14" spans="1:7">
      <c r="A14" s="839"/>
      <c r="B14" s="248"/>
      <c r="C14" s="249"/>
      <c r="D14" s="836"/>
      <c r="E14" s="250"/>
      <c r="F14" s="234"/>
      <c r="G14" s="251"/>
    </row>
    <row r="15" spans="1:7" s="294" customFormat="1" ht="42.75">
      <c r="A15" s="230" t="s">
        <v>1061</v>
      </c>
      <c r="B15" s="168" t="s">
        <v>2111</v>
      </c>
      <c r="D15" s="390" t="s">
        <v>1101</v>
      </c>
      <c r="E15" s="840">
        <v>1600</v>
      </c>
      <c r="F15" s="70"/>
      <c r="G15" s="841">
        <f>E15*F15</f>
        <v>0</v>
      </c>
    </row>
    <row r="16" spans="1:7" s="294" customFormat="1">
      <c r="A16" s="168" t="str">
        <f>IF(OR(ISBLANK(B16),LEFT(B16,1)=" ",LEFT(B16,1)="-"),"",MAX($A$2:A15)+1)</f>
        <v/>
      </c>
      <c r="B16" s="168"/>
      <c r="D16" s="390"/>
      <c r="E16" s="842"/>
      <c r="F16" s="843"/>
      <c r="G16" s="841"/>
    </row>
    <row r="17" spans="1:7" s="294" customFormat="1" ht="28.5">
      <c r="A17" s="230" t="s">
        <v>1478</v>
      </c>
      <c r="B17" s="168" t="s">
        <v>1404</v>
      </c>
      <c r="D17" s="844" t="s">
        <v>1323</v>
      </c>
      <c r="E17" s="840">
        <v>1</v>
      </c>
      <c r="F17" s="70"/>
      <c r="G17" s="841">
        <f>E17*F17</f>
        <v>0</v>
      </c>
    </row>
    <row r="18" spans="1:7" s="294" customFormat="1">
      <c r="A18" s="168" t="str">
        <f>IF(OR(ISBLANK(B18),LEFT(B18,1)=" ",LEFT(B18,1)="-"),"",MAX($A$2:A17)+1)</f>
        <v/>
      </c>
      <c r="B18" s="168"/>
      <c r="D18" s="844"/>
      <c r="E18" s="842"/>
      <c r="F18" s="843"/>
      <c r="G18" s="841"/>
    </row>
    <row r="19" spans="1:7" s="294" customFormat="1">
      <c r="A19" s="230" t="s">
        <v>1477</v>
      </c>
      <c r="B19" s="168" t="s">
        <v>1452</v>
      </c>
      <c r="D19" s="844" t="s">
        <v>1323</v>
      </c>
      <c r="E19" s="840">
        <v>1</v>
      </c>
      <c r="F19" s="69"/>
      <c r="G19" s="841">
        <f>E19*F19</f>
        <v>0</v>
      </c>
    </row>
    <row r="20" spans="1:7" s="294" customFormat="1">
      <c r="A20" s="168" t="str">
        <f>IF(OR(ISBLANK(B20),LEFT(B20,1)=" ",LEFT(B20,1)="-"),"",MAX($A$2:A19)+1)</f>
        <v/>
      </c>
      <c r="B20" s="168"/>
      <c r="D20" s="844"/>
      <c r="E20" s="842"/>
      <c r="F20" s="845"/>
      <c r="G20" s="841">
        <f>E20*F20</f>
        <v>0</v>
      </c>
    </row>
    <row r="21" spans="1:7" s="294" customFormat="1" ht="42.75">
      <c r="A21" s="230" t="s">
        <v>1479</v>
      </c>
      <c r="B21" s="168" t="s">
        <v>1556</v>
      </c>
      <c r="D21" s="844" t="s">
        <v>1323</v>
      </c>
      <c r="E21" s="840">
        <v>1</v>
      </c>
      <c r="F21" s="68"/>
      <c r="G21" s="841">
        <f>E21*F21</f>
        <v>0</v>
      </c>
    </row>
    <row r="22" spans="1:7" s="294" customFormat="1">
      <c r="A22" s="230"/>
      <c r="B22" s="168"/>
      <c r="D22" s="844"/>
      <c r="E22" s="842"/>
      <c r="F22" s="843"/>
      <c r="G22" s="841"/>
    </row>
    <row r="23" spans="1:7" s="294" customFormat="1" ht="71.25">
      <c r="A23" s="230" t="s">
        <v>1481</v>
      </c>
      <c r="B23" s="168" t="s">
        <v>1528</v>
      </c>
      <c r="D23" s="844" t="s">
        <v>1323</v>
      </c>
      <c r="E23" s="840">
        <v>1</v>
      </c>
      <c r="F23" s="68"/>
      <c r="G23" s="841">
        <f>E23*F23</f>
        <v>0</v>
      </c>
    </row>
    <row r="24" spans="1:7" s="294" customFormat="1">
      <c r="A24" s="168" t="str">
        <f>IF(OR(ISBLANK(B24),LEFT(B24,1)=" ",LEFT(B24,1)="-"),"",MAX($A$2:A21)+1)</f>
        <v/>
      </c>
      <c r="B24" s="172"/>
      <c r="C24" s="842"/>
      <c r="D24" s="844"/>
      <c r="F24" s="843"/>
      <c r="G24" s="841"/>
    </row>
    <row r="25" spans="1:7" s="294" customFormat="1" ht="199.5">
      <c r="A25" s="230" t="s">
        <v>1480</v>
      </c>
      <c r="B25" s="172" t="s">
        <v>1453</v>
      </c>
      <c r="C25" s="842"/>
      <c r="D25" s="844"/>
      <c r="E25" s="843"/>
      <c r="F25" s="841"/>
      <c r="G25" s="168"/>
    </row>
    <row r="26" spans="1:7" s="294" customFormat="1" ht="32.1" customHeight="1">
      <c r="A26" s="168" t="str">
        <f t="array" ref="A26">+IF(LEFT(B26,1)="=","x", IF(OR(ISBLANK(B26),LEFT(B26,1)=" "),"",MAX(IF(#REF!=#REF!,$A$1:A25))+1))</f>
        <v/>
      </c>
      <c r="B26" s="846"/>
      <c r="C26" s="842"/>
      <c r="D26" s="844"/>
      <c r="E26" s="986" t="s">
        <v>1555</v>
      </c>
      <c r="F26" s="986"/>
      <c r="G26" s="841"/>
    </row>
    <row r="27" spans="1:7">
      <c r="A27" s="847"/>
      <c r="B27" s="848"/>
      <c r="C27" s="849"/>
      <c r="D27" s="850"/>
      <c r="E27" s="849"/>
      <c r="F27" s="851"/>
      <c r="G27" s="851"/>
    </row>
    <row r="28" spans="1:7">
      <c r="A28" s="839" t="s">
        <v>1062</v>
      </c>
      <c r="B28" s="248" t="s">
        <v>1063</v>
      </c>
      <c r="C28" s="249"/>
      <c r="D28" s="836"/>
      <c r="E28" s="250"/>
      <c r="F28" s="234"/>
      <c r="G28" s="251"/>
    </row>
    <row r="29" spans="1:7">
      <c r="A29" s="230"/>
      <c r="B29" s="248"/>
      <c r="C29" s="249"/>
      <c r="D29" s="836"/>
      <c r="E29" s="250"/>
      <c r="F29" s="234"/>
      <c r="G29" s="251"/>
    </row>
    <row r="30" spans="1:7">
      <c r="A30" s="839" t="s">
        <v>1064</v>
      </c>
      <c r="B30" s="571" t="s">
        <v>181</v>
      </c>
      <c r="C30" s="249"/>
      <c r="D30" s="836"/>
      <c r="E30" s="250"/>
      <c r="F30" s="234"/>
      <c r="G30" s="251"/>
    </row>
    <row r="31" spans="1:7">
      <c r="A31" s="230"/>
      <c r="B31" s="248"/>
      <c r="C31" s="331"/>
      <c r="D31" s="250"/>
      <c r="E31" s="250"/>
      <c r="F31" s="234"/>
      <c r="G31" s="251"/>
    </row>
    <row r="32" spans="1:7" ht="91.5" customHeight="1">
      <c r="A32" s="230" t="s">
        <v>1065</v>
      </c>
      <c r="B32" s="852" t="s">
        <v>1455</v>
      </c>
      <c r="C32" s="331"/>
      <c r="D32" s="197" t="s">
        <v>185</v>
      </c>
      <c r="E32" s="853">
        <f>1600*0.3</f>
        <v>480</v>
      </c>
      <c r="F32" s="6"/>
      <c r="G32" s="7">
        <f>E32*F32</f>
        <v>0</v>
      </c>
    </row>
    <row r="33" spans="1:7">
      <c r="A33" s="230"/>
      <c r="B33" s="389"/>
      <c r="C33" s="331"/>
      <c r="D33" s="836"/>
      <c r="E33" s="250"/>
      <c r="F33" s="234"/>
      <c r="G33" s="251"/>
    </row>
    <row r="34" spans="1:7" ht="97.5" customHeight="1">
      <c r="A34" s="230" t="s">
        <v>1066</v>
      </c>
      <c r="B34" s="172" t="s">
        <v>1219</v>
      </c>
      <c r="C34" s="331"/>
      <c r="D34" s="197" t="s">
        <v>185</v>
      </c>
      <c r="E34" s="853">
        <v>150</v>
      </c>
      <c r="F34" s="6"/>
      <c r="G34" s="7">
        <f>E34*F34</f>
        <v>0</v>
      </c>
    </row>
    <row r="35" spans="1:7">
      <c r="A35" s="230"/>
      <c r="B35" s="389"/>
      <c r="C35" s="331"/>
      <c r="D35" s="836"/>
      <c r="E35" s="250"/>
      <c r="F35" s="234"/>
      <c r="G35" s="251"/>
    </row>
    <row r="36" spans="1:7" ht="55.5" customHeight="1">
      <c r="A36" s="230" t="s">
        <v>1067</v>
      </c>
      <c r="B36" s="852" t="s">
        <v>1068</v>
      </c>
      <c r="C36" s="331"/>
      <c r="D36" s="197" t="s">
        <v>187</v>
      </c>
      <c r="E36" s="853">
        <v>1600</v>
      </c>
      <c r="F36" s="6"/>
      <c r="G36" s="7">
        <f>E36*F36</f>
        <v>0</v>
      </c>
    </row>
    <row r="37" spans="1:7" ht="81.95" customHeight="1">
      <c r="A37" s="230"/>
      <c r="B37" s="852" t="s">
        <v>186</v>
      </c>
      <c r="C37" s="249"/>
      <c r="D37" s="162"/>
      <c r="E37" s="849"/>
      <c r="F37" s="851"/>
      <c r="G37" s="851"/>
    </row>
    <row r="38" spans="1:7">
      <c r="A38" s="230"/>
      <c r="B38" s="248"/>
      <c r="C38" s="249"/>
      <c r="D38" s="836"/>
      <c r="E38" s="250"/>
      <c r="F38" s="234"/>
      <c r="G38" s="251"/>
    </row>
    <row r="39" spans="1:7">
      <c r="A39" s="839" t="s">
        <v>1069</v>
      </c>
      <c r="B39" s="571" t="s">
        <v>188</v>
      </c>
      <c r="C39" s="178"/>
      <c r="D39" s="162"/>
      <c r="E39" s="849"/>
      <c r="F39" s="851"/>
      <c r="G39" s="851"/>
    </row>
    <row r="40" spans="1:7">
      <c r="A40" s="14"/>
      <c r="B40" s="168"/>
      <c r="C40" s="178"/>
      <c r="D40" s="162"/>
      <c r="E40" s="849"/>
      <c r="F40" s="851"/>
      <c r="G40" s="851"/>
    </row>
    <row r="41" spans="1:7" ht="65.45" customHeight="1">
      <c r="A41" s="230" t="s">
        <v>1070</v>
      </c>
      <c r="B41" s="852" t="s">
        <v>1071</v>
      </c>
      <c r="C41" s="178"/>
      <c r="D41" s="162" t="s">
        <v>185</v>
      </c>
      <c r="E41" s="854">
        <f>E32-E34</f>
        <v>330</v>
      </c>
      <c r="F41" s="13"/>
      <c r="G41" s="851">
        <f>E41*F41</f>
        <v>0</v>
      </c>
    </row>
    <row r="42" spans="1:7">
      <c r="A42" s="14"/>
      <c r="B42" s="168"/>
      <c r="C42" s="178"/>
      <c r="D42" s="162"/>
      <c r="E42" s="849"/>
      <c r="F42" s="851"/>
      <c r="G42" s="851"/>
    </row>
    <row r="43" spans="1:7" ht="45.95" customHeight="1">
      <c r="A43" s="230" t="s">
        <v>1072</v>
      </c>
      <c r="B43" s="852" t="s">
        <v>2112</v>
      </c>
      <c r="C43" s="178"/>
      <c r="D43" s="162" t="s">
        <v>187</v>
      </c>
      <c r="E43" s="855">
        <v>1300</v>
      </c>
      <c r="F43" s="13"/>
      <c r="G43" s="851">
        <f>E43*F43</f>
        <v>0</v>
      </c>
    </row>
    <row r="44" spans="1:7">
      <c r="A44" s="14"/>
      <c r="B44" s="168"/>
      <c r="C44" s="178"/>
      <c r="D44" s="162"/>
      <c r="E44" s="849"/>
      <c r="F44" s="851"/>
      <c r="G44" s="851"/>
    </row>
    <row r="45" spans="1:7" ht="47.45" customHeight="1">
      <c r="A45" s="230" t="s">
        <v>1073</v>
      </c>
      <c r="B45" s="856" t="s">
        <v>2113</v>
      </c>
      <c r="C45" s="249"/>
      <c r="D45" s="162" t="s">
        <v>185</v>
      </c>
      <c r="E45" s="857">
        <f>(360+30+145+220)*0.4</f>
        <v>302</v>
      </c>
      <c r="F45" s="13"/>
      <c r="G45" s="851">
        <f>E45*F45</f>
        <v>0</v>
      </c>
    </row>
    <row r="46" spans="1:7">
      <c r="A46" s="230"/>
      <c r="B46" s="856"/>
      <c r="C46" s="249"/>
      <c r="D46" s="162"/>
      <c r="E46" s="849"/>
      <c r="F46" s="851"/>
      <c r="G46" s="851"/>
    </row>
    <row r="47" spans="1:7" ht="47.45" customHeight="1">
      <c r="A47" s="230" t="s">
        <v>1074</v>
      </c>
      <c r="B47" s="856" t="s">
        <v>1475</v>
      </c>
      <c r="C47" s="249"/>
      <c r="D47" s="162" t="s">
        <v>185</v>
      </c>
      <c r="E47" s="857">
        <f>(1250)*0.3+0.25*400</f>
        <v>475</v>
      </c>
      <c r="F47" s="13"/>
      <c r="G47" s="851">
        <f>E47*F47</f>
        <v>0</v>
      </c>
    </row>
    <row r="48" spans="1:7">
      <c r="A48" s="230"/>
      <c r="B48" s="856"/>
      <c r="C48" s="249"/>
      <c r="D48" s="162"/>
      <c r="E48" s="849"/>
      <c r="F48" s="851"/>
      <c r="G48" s="851"/>
    </row>
    <row r="49" spans="1:7" ht="47.45" customHeight="1">
      <c r="A49" s="230" t="s">
        <v>2114</v>
      </c>
      <c r="B49" s="856" t="s">
        <v>2115</v>
      </c>
      <c r="C49" s="249"/>
      <c r="D49" s="162" t="s">
        <v>187</v>
      </c>
      <c r="E49" s="857">
        <f>280+440</f>
        <v>720</v>
      </c>
      <c r="F49" s="13"/>
      <c r="G49" s="851">
        <f>E49*F49</f>
        <v>0</v>
      </c>
    </row>
    <row r="50" spans="1:7">
      <c r="A50" s="230"/>
      <c r="B50" s="856"/>
      <c r="C50" s="249"/>
      <c r="D50" s="162"/>
      <c r="E50" s="849"/>
      <c r="F50" s="851"/>
      <c r="G50" s="851"/>
    </row>
    <row r="51" spans="1:7">
      <c r="A51" s="839" t="s">
        <v>1463</v>
      </c>
      <c r="B51" s="571" t="s">
        <v>1461</v>
      </c>
      <c r="C51" s="178"/>
      <c r="D51" s="162"/>
      <c r="E51" s="849"/>
      <c r="F51" s="851"/>
      <c r="G51" s="851"/>
    </row>
    <row r="52" spans="1:7">
      <c r="A52" s="230"/>
      <c r="B52" s="856"/>
      <c r="C52" s="249"/>
      <c r="D52" s="162"/>
      <c r="E52" s="849"/>
      <c r="F52" s="851"/>
      <c r="G52" s="851"/>
    </row>
    <row r="53" spans="1:7" s="231" customFormat="1" ht="72.75" customHeight="1">
      <c r="A53" s="230" t="s">
        <v>1464</v>
      </c>
      <c r="B53" s="297" t="s">
        <v>1460</v>
      </c>
      <c r="D53" s="836"/>
      <c r="E53" s="233"/>
      <c r="F53" s="282"/>
      <c r="G53" s="282"/>
    </row>
    <row r="54" spans="1:7" s="231" customFormat="1" ht="15.75" customHeight="1">
      <c r="A54" s="298"/>
      <c r="B54" s="281" t="s">
        <v>1459</v>
      </c>
      <c r="D54" s="232" t="s">
        <v>185</v>
      </c>
      <c r="E54" s="302">
        <v>12.3</v>
      </c>
      <c r="F54" s="5"/>
      <c r="G54" s="234">
        <f>+F54*E54</f>
        <v>0</v>
      </c>
    </row>
    <row r="55" spans="1:7" s="231" customFormat="1" ht="15.75" customHeight="1">
      <c r="A55" s="298"/>
      <c r="B55" s="281"/>
      <c r="D55" s="232"/>
      <c r="E55" s="233"/>
      <c r="F55" s="234"/>
      <c r="G55" s="234"/>
    </row>
    <row r="56" spans="1:7" s="231" customFormat="1" ht="72.75" customHeight="1">
      <c r="A56" s="230" t="s">
        <v>1465</v>
      </c>
      <c r="B56" s="297" t="s">
        <v>2337</v>
      </c>
      <c r="D56" s="836"/>
      <c r="E56" s="233"/>
      <c r="F56" s="282"/>
      <c r="G56" s="282"/>
    </row>
    <row r="57" spans="1:7" s="231" customFormat="1">
      <c r="A57" s="230"/>
      <c r="B57" s="297"/>
      <c r="D57" s="232" t="s">
        <v>185</v>
      </c>
      <c r="E57" s="302">
        <f>13*0.15</f>
        <v>1.95</v>
      </c>
      <c r="F57" s="5"/>
      <c r="G57" s="234">
        <f>+F57*E57</f>
        <v>0</v>
      </c>
    </row>
    <row r="58" spans="1:7" s="231" customFormat="1">
      <c r="A58" s="230"/>
      <c r="B58" s="297"/>
      <c r="D58" s="232"/>
      <c r="E58" s="233"/>
      <c r="F58" s="234"/>
      <c r="G58" s="234"/>
    </row>
    <row r="59" spans="1:7" s="231" customFormat="1" ht="18" customHeight="1">
      <c r="A59" s="230" t="s">
        <v>2338</v>
      </c>
      <c r="B59" s="255" t="s">
        <v>275</v>
      </c>
      <c r="D59" s="232"/>
      <c r="E59" s="233"/>
      <c r="F59" s="234"/>
      <c r="G59" s="282"/>
    </row>
    <row r="60" spans="1:7" s="231" customFormat="1" ht="71.25">
      <c r="A60" s="260"/>
      <c r="B60" s="255" t="s">
        <v>1424</v>
      </c>
      <c r="D60" s="232"/>
      <c r="E60" s="233"/>
      <c r="F60" s="234"/>
      <c r="G60" s="282"/>
    </row>
    <row r="61" spans="1:7" s="231" customFormat="1">
      <c r="A61" s="232"/>
      <c r="B61" s="301"/>
      <c r="D61" s="232"/>
      <c r="E61" s="233"/>
      <c r="F61" s="234"/>
      <c r="G61" s="282"/>
    </row>
    <row r="62" spans="1:7" s="231" customFormat="1" ht="42.75">
      <c r="A62" s="230" t="s">
        <v>2339</v>
      </c>
      <c r="B62" s="297" t="s">
        <v>1147</v>
      </c>
      <c r="D62" s="232"/>
      <c r="E62" s="233"/>
      <c r="F62" s="234"/>
      <c r="G62" s="282"/>
    </row>
    <row r="63" spans="1:7" s="231" customFormat="1">
      <c r="A63" s="232"/>
      <c r="B63" s="281" t="s">
        <v>276</v>
      </c>
      <c r="D63" s="232" t="s">
        <v>277</v>
      </c>
      <c r="E63" s="302">
        <f>(E54+E57)*150</f>
        <v>2137.5</v>
      </c>
      <c r="F63" s="5"/>
      <c r="G63" s="234">
        <f>+F63*E63</f>
        <v>0</v>
      </c>
    </row>
    <row r="64" spans="1:7">
      <c r="A64" s="14"/>
      <c r="B64" s="168"/>
      <c r="C64" s="178"/>
      <c r="D64" s="162"/>
      <c r="E64" s="849"/>
      <c r="F64" s="851"/>
      <c r="G64" s="851"/>
    </row>
    <row r="65" spans="1:1025">
      <c r="A65" s="839" t="s">
        <v>1075</v>
      </c>
      <c r="B65" s="248" t="s">
        <v>1076</v>
      </c>
      <c r="C65" s="178"/>
      <c r="D65" s="162"/>
      <c r="E65" s="849"/>
      <c r="F65" s="851"/>
      <c r="G65" s="851"/>
    </row>
    <row r="66" spans="1:1025">
      <c r="A66" s="14"/>
      <c r="B66" s="168"/>
      <c r="C66" s="178"/>
      <c r="D66" s="162"/>
      <c r="E66" s="849"/>
      <c r="F66" s="851"/>
      <c r="G66" s="851"/>
    </row>
    <row r="67" spans="1:1025">
      <c r="A67" s="14"/>
      <c r="C67" s="249"/>
      <c r="D67" s="850"/>
      <c r="E67" s="180"/>
      <c r="F67" s="851"/>
      <c r="G67" s="851"/>
    </row>
    <row r="68" spans="1:1025" ht="111.6" customHeight="1">
      <c r="A68" s="14" t="s">
        <v>1466</v>
      </c>
      <c r="B68" s="300" t="s">
        <v>1077</v>
      </c>
      <c r="C68" s="300"/>
      <c r="D68" s="858" t="s">
        <v>1078</v>
      </c>
      <c r="E68" s="855">
        <f>85*0.5</f>
        <v>42.5</v>
      </c>
      <c r="F68" s="15"/>
      <c r="G68" s="859">
        <f>ROUND(E68*F68,2)</f>
        <v>0</v>
      </c>
    </row>
    <row r="69" spans="1:1025">
      <c r="A69" s="14"/>
      <c r="B69" s="300"/>
      <c r="C69" s="300"/>
      <c r="D69" s="858"/>
      <c r="E69" s="180"/>
      <c r="F69" s="859"/>
      <c r="G69" s="859"/>
    </row>
    <row r="70" spans="1:1025" customFormat="1" ht="71.25">
      <c r="A70" s="14" t="s">
        <v>2342</v>
      </c>
      <c r="B70" s="168" t="s">
        <v>2340</v>
      </c>
      <c r="C70" s="860"/>
      <c r="D70" s="197" t="s">
        <v>286</v>
      </c>
      <c r="E70" s="436">
        <f>33+18+27+32+22+30</f>
        <v>162</v>
      </c>
      <c r="F70" s="6"/>
      <c r="G70" s="7">
        <f>+F70*E70</f>
        <v>0</v>
      </c>
      <c r="H70" s="861"/>
      <c r="I70" s="861"/>
      <c r="J70" s="861"/>
      <c r="K70" s="861"/>
      <c r="L70" s="861"/>
      <c r="M70" s="861"/>
      <c r="N70" s="861"/>
      <c r="O70" s="861"/>
      <c r="P70" s="861"/>
      <c r="Q70" s="861"/>
      <c r="R70" s="861"/>
      <c r="S70" s="861"/>
      <c r="T70" s="861"/>
      <c r="U70" s="861"/>
      <c r="V70" s="861"/>
      <c r="W70" s="861"/>
      <c r="X70" s="861"/>
      <c r="Y70" s="861"/>
      <c r="Z70" s="861"/>
      <c r="AA70" s="861"/>
      <c r="AB70" s="861"/>
      <c r="AC70" s="861"/>
      <c r="AD70" s="861"/>
      <c r="AE70" s="861"/>
      <c r="AF70" s="861"/>
      <c r="AG70" s="861"/>
      <c r="AH70" s="861"/>
      <c r="AI70" s="861"/>
      <c r="AJ70" s="861"/>
      <c r="AK70" s="861"/>
      <c r="AL70" s="861"/>
      <c r="AM70" s="861"/>
      <c r="AN70" s="861"/>
      <c r="AO70" s="861"/>
      <c r="AP70" s="861"/>
      <c r="AQ70" s="861"/>
      <c r="AR70" s="861"/>
      <c r="AS70" s="861"/>
      <c r="AT70" s="861"/>
      <c r="AU70" s="861"/>
      <c r="AV70" s="861"/>
      <c r="AW70" s="861"/>
      <c r="AX70" s="861"/>
      <c r="AY70" s="861"/>
      <c r="AZ70" s="861"/>
      <c r="BA70" s="861"/>
      <c r="BB70" s="861"/>
      <c r="BC70" s="861"/>
      <c r="BD70" s="861"/>
      <c r="BE70" s="861"/>
      <c r="BF70" s="861"/>
      <c r="BG70" s="861"/>
      <c r="BH70" s="861"/>
      <c r="BI70" s="861"/>
      <c r="BJ70" s="861"/>
      <c r="BK70" s="861"/>
      <c r="BL70" s="861"/>
      <c r="BM70" s="861"/>
      <c r="BN70" s="861"/>
      <c r="BO70" s="861"/>
      <c r="BP70" s="861"/>
      <c r="BQ70" s="861"/>
      <c r="BR70" s="861"/>
      <c r="BS70" s="861"/>
      <c r="BT70" s="861"/>
      <c r="BU70" s="861"/>
      <c r="BV70" s="861"/>
      <c r="BW70" s="861"/>
      <c r="BX70" s="861"/>
      <c r="BY70" s="861"/>
      <c r="BZ70" s="861"/>
      <c r="CA70" s="861"/>
      <c r="CB70" s="861"/>
      <c r="CC70" s="861"/>
      <c r="CD70" s="861"/>
      <c r="CE70" s="861"/>
      <c r="CF70" s="861"/>
      <c r="CG70" s="861"/>
      <c r="CH70" s="861"/>
      <c r="CI70" s="861"/>
      <c r="CJ70" s="861"/>
      <c r="CK70" s="861"/>
      <c r="CL70" s="861"/>
      <c r="CM70" s="861"/>
      <c r="CN70" s="861"/>
      <c r="CO70" s="861"/>
      <c r="CP70" s="861"/>
      <c r="CQ70" s="861"/>
      <c r="CR70" s="861"/>
      <c r="CS70" s="861"/>
      <c r="CT70" s="861"/>
      <c r="CU70" s="861"/>
      <c r="CV70" s="861"/>
      <c r="CW70" s="861"/>
      <c r="CX70" s="861"/>
      <c r="CY70" s="861"/>
      <c r="CZ70" s="861"/>
      <c r="DA70" s="861"/>
      <c r="DB70" s="861"/>
      <c r="DC70" s="861"/>
      <c r="DD70" s="861"/>
      <c r="DE70" s="861"/>
      <c r="DF70" s="861"/>
      <c r="DG70" s="861"/>
      <c r="DH70" s="861"/>
      <c r="DI70" s="861"/>
      <c r="DJ70" s="861"/>
      <c r="DK70" s="861"/>
      <c r="DL70" s="861"/>
      <c r="DM70" s="861"/>
      <c r="DN70" s="861"/>
      <c r="DO70" s="861"/>
      <c r="DP70" s="861"/>
      <c r="DQ70" s="861"/>
      <c r="DR70" s="861"/>
      <c r="DS70" s="861"/>
      <c r="DT70" s="861"/>
      <c r="DU70" s="861"/>
      <c r="DV70" s="861"/>
      <c r="DW70" s="861"/>
      <c r="DX70" s="861"/>
      <c r="DY70" s="861"/>
      <c r="DZ70" s="861"/>
      <c r="EA70" s="861"/>
      <c r="EB70" s="861"/>
      <c r="EC70" s="861"/>
      <c r="ED70" s="861"/>
      <c r="EE70" s="861"/>
      <c r="EF70" s="861"/>
      <c r="EG70" s="861"/>
      <c r="EH70" s="861"/>
      <c r="EI70" s="861"/>
      <c r="EJ70" s="861"/>
      <c r="EK70" s="861"/>
      <c r="EL70" s="861"/>
      <c r="EM70" s="861"/>
      <c r="EN70" s="861"/>
      <c r="EO70" s="861"/>
      <c r="EP70" s="861"/>
      <c r="EQ70" s="861"/>
      <c r="ER70" s="861"/>
      <c r="ES70" s="861"/>
      <c r="ET70" s="861"/>
      <c r="EU70" s="861"/>
      <c r="EV70" s="861"/>
      <c r="EW70" s="861"/>
      <c r="EX70" s="861"/>
      <c r="EY70" s="861"/>
      <c r="EZ70" s="861"/>
      <c r="FA70" s="861"/>
      <c r="FB70" s="861"/>
      <c r="FC70" s="861"/>
      <c r="FD70" s="861"/>
      <c r="FE70" s="861"/>
      <c r="FF70" s="861"/>
      <c r="FG70" s="861"/>
      <c r="FH70" s="861"/>
      <c r="FI70" s="861"/>
      <c r="FJ70" s="861"/>
      <c r="FK70" s="861"/>
      <c r="FL70" s="861"/>
      <c r="FM70" s="861"/>
      <c r="FN70" s="861"/>
      <c r="FO70" s="861"/>
      <c r="FP70" s="861"/>
      <c r="FQ70" s="861"/>
      <c r="FR70" s="861"/>
      <c r="FS70" s="861"/>
      <c r="FT70" s="861"/>
      <c r="FU70" s="861"/>
      <c r="FV70" s="861"/>
      <c r="FW70" s="861"/>
      <c r="FX70" s="861"/>
      <c r="FY70" s="861"/>
      <c r="FZ70" s="861"/>
      <c r="GA70" s="861"/>
      <c r="GB70" s="861"/>
      <c r="GC70" s="861"/>
      <c r="GD70" s="861"/>
      <c r="GE70" s="861"/>
      <c r="GF70" s="861"/>
      <c r="GG70" s="861"/>
      <c r="GH70" s="861"/>
      <c r="GI70" s="861"/>
      <c r="GJ70" s="861"/>
      <c r="GK70" s="861"/>
      <c r="GL70" s="861"/>
      <c r="GM70" s="861"/>
      <c r="GN70" s="861"/>
      <c r="GO70" s="861"/>
      <c r="GP70" s="861"/>
      <c r="GQ70" s="861"/>
      <c r="GR70" s="861"/>
      <c r="GS70" s="861"/>
      <c r="GT70" s="861"/>
      <c r="GU70" s="861"/>
      <c r="GV70" s="861"/>
      <c r="GW70" s="861"/>
      <c r="GX70" s="861"/>
      <c r="GY70" s="861"/>
      <c r="GZ70" s="861"/>
      <c r="HA70" s="861"/>
      <c r="HB70" s="861"/>
      <c r="HC70" s="861"/>
      <c r="HD70" s="861"/>
      <c r="HE70" s="861"/>
      <c r="HF70" s="861"/>
      <c r="HG70" s="861"/>
      <c r="HH70" s="861"/>
      <c r="HI70" s="861"/>
      <c r="HJ70" s="861"/>
      <c r="HK70" s="861"/>
      <c r="HL70" s="861"/>
      <c r="HM70" s="861"/>
      <c r="HN70" s="861"/>
      <c r="HO70" s="861"/>
      <c r="HP70" s="861"/>
      <c r="HQ70" s="861"/>
      <c r="HR70" s="861"/>
      <c r="HS70" s="861"/>
      <c r="HT70" s="861"/>
      <c r="HU70" s="861"/>
      <c r="HV70" s="861"/>
      <c r="HW70" s="861"/>
      <c r="HX70" s="861"/>
      <c r="HY70" s="861"/>
      <c r="HZ70" s="861"/>
      <c r="IA70" s="861"/>
      <c r="IB70" s="861"/>
      <c r="IC70" s="861"/>
      <c r="ID70" s="861"/>
      <c r="IE70" s="861"/>
      <c r="IF70" s="861"/>
      <c r="IG70" s="861"/>
      <c r="IH70" s="861"/>
      <c r="II70" s="861"/>
      <c r="IJ70" s="861"/>
      <c r="IK70" s="861"/>
      <c r="IL70" s="861"/>
      <c r="IM70" s="861"/>
      <c r="IN70" s="861"/>
      <c r="IO70" s="861"/>
      <c r="IP70" s="861"/>
      <c r="IQ70" s="861"/>
      <c r="IR70" s="861"/>
      <c r="IS70" s="861"/>
      <c r="IT70" s="861"/>
      <c r="IU70" s="861"/>
      <c r="IV70" s="861"/>
      <c r="IW70" s="861"/>
      <c r="IX70" s="861"/>
      <c r="IY70" s="861"/>
      <c r="IZ70" s="861"/>
      <c r="JA70" s="861"/>
      <c r="JB70" s="861"/>
      <c r="JC70" s="861"/>
      <c r="JD70" s="861"/>
      <c r="JE70" s="861"/>
      <c r="JF70" s="861"/>
      <c r="JG70" s="861"/>
      <c r="JH70" s="861"/>
      <c r="JI70" s="861"/>
      <c r="JJ70" s="861"/>
      <c r="JK70" s="861"/>
      <c r="JL70" s="861"/>
      <c r="JM70" s="861"/>
      <c r="JN70" s="861"/>
      <c r="JO70" s="861"/>
      <c r="JP70" s="861"/>
      <c r="JQ70" s="861"/>
      <c r="JR70" s="861"/>
      <c r="JS70" s="861"/>
      <c r="JT70" s="861"/>
      <c r="JU70" s="861"/>
      <c r="JV70" s="861"/>
      <c r="JW70" s="861"/>
      <c r="JX70" s="861"/>
      <c r="JY70" s="861"/>
      <c r="JZ70" s="861"/>
      <c r="KA70" s="861"/>
      <c r="KB70" s="861"/>
      <c r="KC70" s="861"/>
      <c r="KD70" s="861"/>
      <c r="KE70" s="861"/>
      <c r="KF70" s="861"/>
      <c r="KG70" s="861"/>
      <c r="KH70" s="861"/>
      <c r="KI70" s="861"/>
      <c r="KJ70" s="861"/>
      <c r="KK70" s="861"/>
      <c r="KL70" s="861"/>
      <c r="KM70" s="861"/>
      <c r="KN70" s="861"/>
      <c r="KO70" s="861"/>
      <c r="KP70" s="861"/>
      <c r="KQ70" s="861"/>
      <c r="KR70" s="861"/>
      <c r="KS70" s="861"/>
      <c r="KT70" s="861"/>
      <c r="KU70" s="861"/>
      <c r="KV70" s="861"/>
      <c r="KW70" s="861"/>
      <c r="KX70" s="861"/>
      <c r="KY70" s="861"/>
      <c r="KZ70" s="861"/>
      <c r="LA70" s="861"/>
      <c r="LB70" s="861"/>
      <c r="LC70" s="861"/>
      <c r="LD70" s="861"/>
      <c r="LE70" s="861"/>
      <c r="LF70" s="861"/>
      <c r="LG70" s="861"/>
      <c r="LH70" s="861"/>
      <c r="LI70" s="861"/>
      <c r="LJ70" s="861"/>
      <c r="LK70" s="861"/>
      <c r="LL70" s="861"/>
      <c r="LM70" s="861"/>
      <c r="LN70" s="861"/>
      <c r="LO70" s="861"/>
      <c r="LP70" s="861"/>
      <c r="LQ70" s="861"/>
      <c r="LR70" s="861"/>
      <c r="LS70" s="861"/>
      <c r="LT70" s="861"/>
      <c r="LU70" s="861"/>
      <c r="LV70" s="861"/>
      <c r="LW70" s="861"/>
      <c r="LX70" s="861"/>
      <c r="LY70" s="861"/>
      <c r="LZ70" s="861"/>
      <c r="MA70" s="861"/>
      <c r="MB70" s="861"/>
      <c r="MC70" s="861"/>
      <c r="MD70" s="861"/>
      <c r="ME70" s="861"/>
      <c r="MF70" s="861"/>
      <c r="MG70" s="861"/>
      <c r="MH70" s="861"/>
      <c r="MI70" s="861"/>
      <c r="MJ70" s="861"/>
      <c r="MK70" s="861"/>
      <c r="ML70" s="861"/>
      <c r="MM70" s="861"/>
      <c r="MN70" s="861"/>
      <c r="MO70" s="861"/>
      <c r="MP70" s="861"/>
      <c r="MQ70" s="861"/>
      <c r="MR70" s="861"/>
      <c r="MS70" s="861"/>
      <c r="MT70" s="861"/>
      <c r="MU70" s="861"/>
      <c r="MV70" s="861"/>
      <c r="MW70" s="861"/>
      <c r="MX70" s="861"/>
      <c r="MY70" s="861"/>
      <c r="MZ70" s="861"/>
      <c r="NA70" s="861"/>
      <c r="NB70" s="861"/>
      <c r="NC70" s="861"/>
      <c r="ND70" s="861"/>
      <c r="NE70" s="861"/>
      <c r="NF70" s="861"/>
      <c r="NG70" s="861"/>
      <c r="NH70" s="861"/>
      <c r="NI70" s="861"/>
      <c r="NJ70" s="861"/>
      <c r="NK70" s="861"/>
      <c r="NL70" s="861"/>
      <c r="NM70" s="861"/>
      <c r="NN70" s="861"/>
      <c r="NO70" s="861"/>
      <c r="NP70" s="861"/>
      <c r="NQ70" s="861"/>
      <c r="NR70" s="861"/>
      <c r="NS70" s="861"/>
      <c r="NT70" s="861"/>
      <c r="NU70" s="861"/>
      <c r="NV70" s="861"/>
      <c r="NW70" s="861"/>
      <c r="NX70" s="861"/>
      <c r="NY70" s="861"/>
      <c r="NZ70" s="861"/>
      <c r="OA70" s="861"/>
      <c r="OB70" s="861"/>
      <c r="OC70" s="861"/>
      <c r="OD70" s="861"/>
      <c r="OE70" s="861"/>
      <c r="OF70" s="861"/>
      <c r="OG70" s="861"/>
      <c r="OH70" s="861"/>
      <c r="OI70" s="861"/>
      <c r="OJ70" s="861"/>
      <c r="OK70" s="861"/>
      <c r="OL70" s="861"/>
      <c r="OM70" s="861"/>
      <c r="ON70" s="861"/>
      <c r="OO70" s="861"/>
      <c r="OP70" s="861"/>
      <c r="OQ70" s="861"/>
      <c r="OR70" s="861"/>
      <c r="OS70" s="861"/>
      <c r="OT70" s="861"/>
      <c r="OU70" s="861"/>
      <c r="OV70" s="861"/>
      <c r="OW70" s="861"/>
      <c r="OX70" s="861"/>
      <c r="OY70" s="861"/>
      <c r="OZ70" s="861"/>
      <c r="PA70" s="861"/>
      <c r="PB70" s="861"/>
      <c r="PC70" s="861"/>
      <c r="PD70" s="861"/>
      <c r="PE70" s="861"/>
      <c r="PF70" s="861"/>
      <c r="PG70" s="861"/>
      <c r="PH70" s="861"/>
      <c r="PI70" s="861"/>
      <c r="PJ70" s="861"/>
      <c r="PK70" s="861"/>
      <c r="PL70" s="861"/>
      <c r="PM70" s="861"/>
      <c r="PN70" s="861"/>
      <c r="PO70" s="861"/>
      <c r="PP70" s="861"/>
      <c r="PQ70" s="861"/>
      <c r="PR70" s="861"/>
      <c r="PS70" s="861"/>
      <c r="PT70" s="861"/>
      <c r="PU70" s="861"/>
      <c r="PV70" s="861"/>
      <c r="PW70" s="861"/>
      <c r="PX70" s="861"/>
      <c r="PY70" s="861"/>
      <c r="PZ70" s="861"/>
      <c r="QA70" s="861"/>
      <c r="QB70" s="861"/>
      <c r="QC70" s="861"/>
      <c r="QD70" s="861"/>
      <c r="QE70" s="861"/>
      <c r="QF70" s="861"/>
      <c r="QG70" s="861"/>
      <c r="QH70" s="861"/>
      <c r="QI70" s="861"/>
      <c r="QJ70" s="861"/>
      <c r="QK70" s="861"/>
      <c r="QL70" s="861"/>
      <c r="QM70" s="861"/>
      <c r="QN70" s="861"/>
      <c r="QO70" s="861"/>
      <c r="QP70" s="861"/>
      <c r="QQ70" s="861"/>
      <c r="QR70" s="861"/>
      <c r="QS70" s="861"/>
      <c r="QT70" s="861"/>
      <c r="QU70" s="861"/>
      <c r="QV70" s="861"/>
      <c r="QW70" s="861"/>
      <c r="QX70" s="861"/>
      <c r="QY70" s="861"/>
      <c r="QZ70" s="861"/>
      <c r="RA70" s="861"/>
      <c r="RB70" s="861"/>
      <c r="RC70" s="861"/>
      <c r="RD70" s="861"/>
      <c r="RE70" s="861"/>
      <c r="RF70" s="861"/>
      <c r="RG70" s="861"/>
      <c r="RH70" s="861"/>
      <c r="RI70" s="861"/>
      <c r="RJ70" s="861"/>
      <c r="RK70" s="861"/>
      <c r="RL70" s="861"/>
      <c r="RM70" s="861"/>
      <c r="RN70" s="861"/>
      <c r="RO70" s="861"/>
      <c r="RP70" s="861"/>
      <c r="RQ70" s="861"/>
      <c r="RR70" s="861"/>
      <c r="RS70" s="861"/>
      <c r="RT70" s="861"/>
      <c r="RU70" s="861"/>
      <c r="RV70" s="861"/>
      <c r="RW70" s="861"/>
      <c r="RX70" s="861"/>
      <c r="RY70" s="861"/>
      <c r="RZ70" s="861"/>
      <c r="SA70" s="861"/>
      <c r="SB70" s="861"/>
      <c r="SC70" s="861"/>
      <c r="SD70" s="861"/>
      <c r="SE70" s="861"/>
      <c r="SF70" s="861"/>
      <c r="SG70" s="861"/>
      <c r="SH70" s="861"/>
      <c r="SI70" s="861"/>
      <c r="SJ70" s="861"/>
      <c r="SK70" s="861"/>
      <c r="SL70" s="861"/>
      <c r="SM70" s="861"/>
      <c r="SN70" s="861"/>
      <c r="SO70" s="861"/>
      <c r="SP70" s="861"/>
      <c r="SQ70" s="861"/>
      <c r="SR70" s="861"/>
      <c r="SS70" s="861"/>
      <c r="ST70" s="861"/>
      <c r="SU70" s="861"/>
      <c r="SV70" s="861"/>
      <c r="SW70" s="861"/>
      <c r="SX70" s="861"/>
      <c r="SY70" s="861"/>
      <c r="SZ70" s="861"/>
      <c r="TA70" s="861"/>
      <c r="TB70" s="861"/>
      <c r="TC70" s="861"/>
      <c r="TD70" s="861"/>
      <c r="TE70" s="861"/>
      <c r="TF70" s="861"/>
      <c r="TG70" s="861"/>
      <c r="TH70" s="861"/>
      <c r="TI70" s="861"/>
      <c r="TJ70" s="861"/>
      <c r="TK70" s="861"/>
      <c r="TL70" s="861"/>
      <c r="TM70" s="861"/>
      <c r="TN70" s="861"/>
      <c r="TO70" s="861"/>
      <c r="TP70" s="861"/>
      <c r="TQ70" s="861"/>
      <c r="TR70" s="861"/>
      <c r="TS70" s="861"/>
      <c r="TT70" s="861"/>
      <c r="TU70" s="861"/>
      <c r="TV70" s="861"/>
      <c r="TW70" s="861"/>
      <c r="TX70" s="861"/>
      <c r="TY70" s="861"/>
      <c r="TZ70" s="861"/>
      <c r="UA70" s="861"/>
      <c r="UB70" s="861"/>
      <c r="UC70" s="861"/>
      <c r="UD70" s="861"/>
      <c r="UE70" s="861"/>
      <c r="UF70" s="861"/>
      <c r="UG70" s="861"/>
      <c r="UH70" s="861"/>
      <c r="UI70" s="861"/>
      <c r="UJ70" s="861"/>
      <c r="UK70" s="861"/>
      <c r="UL70" s="861"/>
      <c r="UM70" s="861"/>
      <c r="UN70" s="861"/>
      <c r="UO70" s="861"/>
      <c r="UP70" s="861"/>
      <c r="UQ70" s="861"/>
      <c r="UR70" s="861"/>
      <c r="US70" s="861"/>
      <c r="UT70" s="861"/>
      <c r="UU70" s="861"/>
      <c r="UV70" s="861"/>
      <c r="UW70" s="861"/>
      <c r="UX70" s="861"/>
      <c r="UY70" s="861"/>
      <c r="UZ70" s="861"/>
      <c r="VA70" s="861"/>
      <c r="VB70" s="861"/>
      <c r="VC70" s="861"/>
      <c r="VD70" s="861"/>
      <c r="VE70" s="861"/>
      <c r="VF70" s="861"/>
      <c r="VG70" s="861"/>
      <c r="VH70" s="861"/>
      <c r="VI70" s="861"/>
      <c r="VJ70" s="861"/>
      <c r="VK70" s="861"/>
      <c r="VL70" s="861"/>
      <c r="VM70" s="861"/>
      <c r="VN70" s="861"/>
      <c r="VO70" s="861"/>
      <c r="VP70" s="861"/>
      <c r="VQ70" s="861"/>
      <c r="VR70" s="861"/>
      <c r="VS70" s="861"/>
      <c r="VT70" s="861"/>
      <c r="VU70" s="861"/>
      <c r="VV70" s="861"/>
      <c r="VW70" s="861"/>
      <c r="VX70" s="861"/>
      <c r="VY70" s="861"/>
      <c r="VZ70" s="861"/>
      <c r="WA70" s="861"/>
      <c r="WB70" s="861"/>
      <c r="WC70" s="861"/>
      <c r="WD70" s="861"/>
      <c r="WE70" s="861"/>
      <c r="WF70" s="861"/>
      <c r="WG70" s="861"/>
      <c r="WH70" s="861"/>
      <c r="WI70" s="861"/>
      <c r="WJ70" s="861"/>
      <c r="WK70" s="861"/>
      <c r="WL70" s="861"/>
      <c r="WM70" s="861"/>
      <c r="WN70" s="861"/>
      <c r="WO70" s="861"/>
      <c r="WP70" s="861"/>
      <c r="WQ70" s="861"/>
      <c r="WR70" s="861"/>
      <c r="WS70" s="861"/>
      <c r="WT70" s="861"/>
      <c r="WU70" s="861"/>
      <c r="WV70" s="861"/>
      <c r="WW70" s="861"/>
      <c r="WX70" s="861"/>
      <c r="WY70" s="861"/>
      <c r="WZ70" s="861"/>
      <c r="XA70" s="861"/>
      <c r="XB70" s="861"/>
      <c r="XC70" s="861"/>
      <c r="XD70" s="861"/>
      <c r="XE70" s="861"/>
      <c r="XF70" s="861"/>
      <c r="XG70" s="861"/>
      <c r="XH70" s="861"/>
      <c r="XI70" s="861"/>
      <c r="XJ70" s="861"/>
      <c r="XK70" s="861"/>
      <c r="XL70" s="861"/>
      <c r="XM70" s="861"/>
      <c r="XN70" s="861"/>
      <c r="XO70" s="861"/>
      <c r="XP70" s="861"/>
      <c r="XQ70" s="861"/>
      <c r="XR70" s="861"/>
      <c r="XS70" s="861"/>
      <c r="XT70" s="861"/>
      <c r="XU70" s="861"/>
      <c r="XV70" s="861"/>
      <c r="XW70" s="861"/>
      <c r="XX70" s="861"/>
      <c r="XY70" s="861"/>
      <c r="XZ70" s="861"/>
      <c r="YA70" s="861"/>
      <c r="YB70" s="861"/>
      <c r="YC70" s="861"/>
      <c r="YD70" s="861"/>
      <c r="YE70" s="861"/>
      <c r="YF70" s="861"/>
      <c r="YG70" s="861"/>
      <c r="YH70" s="861"/>
      <c r="YI70" s="861"/>
      <c r="YJ70" s="861"/>
      <c r="YK70" s="861"/>
      <c r="YL70" s="861"/>
      <c r="YM70" s="861"/>
      <c r="YN70" s="861"/>
      <c r="YO70" s="861"/>
      <c r="YP70" s="861"/>
      <c r="YQ70" s="861"/>
      <c r="YR70" s="861"/>
      <c r="YS70" s="861"/>
      <c r="YT70" s="861"/>
      <c r="YU70" s="861"/>
      <c r="YV70" s="861"/>
      <c r="YW70" s="861"/>
      <c r="YX70" s="861"/>
      <c r="YY70" s="861"/>
      <c r="YZ70" s="861"/>
      <c r="ZA70" s="861"/>
      <c r="ZB70" s="861"/>
      <c r="ZC70" s="861"/>
      <c r="ZD70" s="861"/>
      <c r="ZE70" s="861"/>
      <c r="ZF70" s="861"/>
      <c r="ZG70" s="861"/>
      <c r="ZH70" s="861"/>
      <c r="ZI70" s="861"/>
      <c r="ZJ70" s="861"/>
      <c r="ZK70" s="861"/>
      <c r="ZL70" s="861"/>
      <c r="ZM70" s="861"/>
      <c r="ZN70" s="861"/>
      <c r="ZO70" s="861"/>
      <c r="ZP70" s="861"/>
      <c r="ZQ70" s="861"/>
      <c r="ZR70" s="861"/>
      <c r="ZS70" s="861"/>
      <c r="ZT70" s="861"/>
      <c r="ZU70" s="861"/>
      <c r="ZV70" s="861"/>
      <c r="ZW70" s="861"/>
      <c r="ZX70" s="861"/>
      <c r="ZY70" s="861"/>
      <c r="ZZ70" s="861"/>
      <c r="AAA70" s="861"/>
      <c r="AAB70" s="861"/>
      <c r="AAC70" s="861"/>
      <c r="AAD70" s="861"/>
      <c r="AAE70" s="861"/>
      <c r="AAF70" s="861"/>
      <c r="AAG70" s="861"/>
      <c r="AAH70" s="861"/>
      <c r="AAI70" s="861"/>
      <c r="AAJ70" s="861"/>
      <c r="AAK70" s="861"/>
      <c r="AAL70" s="861"/>
      <c r="AAM70" s="861"/>
      <c r="AAN70" s="861"/>
      <c r="AAO70" s="861"/>
      <c r="AAP70" s="861"/>
      <c r="AAQ70" s="861"/>
      <c r="AAR70" s="861"/>
      <c r="AAS70" s="861"/>
      <c r="AAT70" s="861"/>
      <c r="AAU70" s="861"/>
      <c r="AAV70" s="861"/>
      <c r="AAW70" s="861"/>
      <c r="AAX70" s="861"/>
      <c r="AAY70" s="861"/>
      <c r="AAZ70" s="861"/>
      <c r="ABA70" s="861"/>
      <c r="ABB70" s="861"/>
      <c r="ABC70" s="861"/>
      <c r="ABD70" s="861"/>
      <c r="ABE70" s="861"/>
      <c r="ABF70" s="861"/>
      <c r="ABG70" s="861"/>
      <c r="ABH70" s="861"/>
      <c r="ABI70" s="861"/>
      <c r="ABJ70" s="861"/>
      <c r="ABK70" s="861"/>
      <c r="ABL70" s="861"/>
      <c r="ABM70" s="861"/>
      <c r="ABN70" s="861"/>
      <c r="ABO70" s="861"/>
      <c r="ABP70" s="861"/>
      <c r="ABQ70" s="861"/>
      <c r="ABR70" s="861"/>
      <c r="ABS70" s="861"/>
      <c r="ABT70" s="861"/>
      <c r="ABU70" s="861"/>
      <c r="ABV70" s="861"/>
      <c r="ABW70" s="861"/>
      <c r="ABX70" s="861"/>
      <c r="ABY70" s="861"/>
      <c r="ABZ70" s="861"/>
      <c r="ACA70" s="861"/>
      <c r="ACB70" s="861"/>
      <c r="ACC70" s="861"/>
      <c r="ACD70" s="861"/>
      <c r="ACE70" s="861"/>
      <c r="ACF70" s="861"/>
      <c r="ACG70" s="861"/>
      <c r="ACH70" s="861"/>
      <c r="ACI70" s="861"/>
      <c r="ACJ70" s="861"/>
      <c r="ACK70" s="861"/>
      <c r="ACL70" s="861"/>
      <c r="ACM70" s="861"/>
      <c r="ACN70" s="861"/>
      <c r="ACO70" s="861"/>
      <c r="ACP70" s="861"/>
      <c r="ACQ70" s="861"/>
      <c r="ACR70" s="861"/>
      <c r="ACS70" s="861"/>
      <c r="ACT70" s="861"/>
      <c r="ACU70" s="861"/>
      <c r="ACV70" s="861"/>
      <c r="ACW70" s="861"/>
      <c r="ACX70" s="861"/>
      <c r="ACY70" s="861"/>
      <c r="ACZ70" s="861"/>
      <c r="ADA70" s="861"/>
      <c r="ADB70" s="861"/>
      <c r="ADC70" s="861"/>
      <c r="ADD70" s="861"/>
      <c r="ADE70" s="861"/>
      <c r="ADF70" s="861"/>
      <c r="ADG70" s="861"/>
      <c r="ADH70" s="861"/>
      <c r="ADI70" s="861"/>
      <c r="ADJ70" s="861"/>
      <c r="ADK70" s="861"/>
      <c r="ADL70" s="861"/>
      <c r="ADM70" s="861"/>
      <c r="ADN70" s="861"/>
      <c r="ADO70" s="861"/>
      <c r="ADP70" s="861"/>
      <c r="ADQ70" s="861"/>
      <c r="ADR70" s="861"/>
      <c r="ADS70" s="861"/>
      <c r="ADT70" s="861"/>
      <c r="ADU70" s="861"/>
      <c r="ADV70" s="861"/>
      <c r="ADW70" s="861"/>
      <c r="ADX70" s="861"/>
      <c r="ADY70" s="861"/>
      <c r="ADZ70" s="861"/>
      <c r="AEA70" s="861"/>
      <c r="AEB70" s="861"/>
      <c r="AEC70" s="861"/>
      <c r="AED70" s="861"/>
      <c r="AEE70" s="861"/>
      <c r="AEF70" s="861"/>
      <c r="AEG70" s="861"/>
      <c r="AEH70" s="861"/>
      <c r="AEI70" s="861"/>
      <c r="AEJ70" s="861"/>
      <c r="AEK70" s="861"/>
      <c r="AEL70" s="861"/>
      <c r="AEM70" s="861"/>
      <c r="AEN70" s="861"/>
      <c r="AEO70" s="861"/>
      <c r="AEP70" s="861"/>
      <c r="AEQ70" s="861"/>
      <c r="AER70" s="861"/>
      <c r="AES70" s="861"/>
      <c r="AET70" s="861"/>
      <c r="AEU70" s="861"/>
      <c r="AEV70" s="861"/>
      <c r="AEW70" s="861"/>
      <c r="AEX70" s="861"/>
      <c r="AEY70" s="861"/>
      <c r="AEZ70" s="861"/>
      <c r="AFA70" s="861"/>
      <c r="AFB70" s="861"/>
      <c r="AFC70" s="861"/>
      <c r="AFD70" s="861"/>
      <c r="AFE70" s="861"/>
      <c r="AFF70" s="861"/>
      <c r="AFG70" s="861"/>
      <c r="AFH70" s="861"/>
      <c r="AFI70" s="861"/>
      <c r="AFJ70" s="861"/>
      <c r="AFK70" s="861"/>
      <c r="AFL70" s="861"/>
      <c r="AFM70" s="861"/>
      <c r="AFN70" s="861"/>
      <c r="AFO70" s="861"/>
      <c r="AFP70" s="861"/>
      <c r="AFQ70" s="861"/>
      <c r="AFR70" s="861"/>
      <c r="AFS70" s="861"/>
      <c r="AFT70" s="861"/>
      <c r="AFU70" s="861"/>
      <c r="AFV70" s="861"/>
      <c r="AFW70" s="861"/>
      <c r="AFX70" s="861"/>
      <c r="AFY70" s="861"/>
      <c r="AFZ70" s="861"/>
      <c r="AGA70" s="861"/>
      <c r="AGB70" s="861"/>
      <c r="AGC70" s="861"/>
      <c r="AGD70" s="861"/>
      <c r="AGE70" s="861"/>
      <c r="AGF70" s="861"/>
      <c r="AGG70" s="861"/>
      <c r="AGH70" s="861"/>
      <c r="AGI70" s="861"/>
      <c r="AGJ70" s="861"/>
      <c r="AGK70" s="861"/>
      <c r="AGL70" s="861"/>
      <c r="AGM70" s="861"/>
      <c r="AGN70" s="861"/>
      <c r="AGO70" s="861"/>
      <c r="AGP70" s="861"/>
      <c r="AGQ70" s="861"/>
      <c r="AGR70" s="861"/>
      <c r="AGS70" s="861"/>
      <c r="AGT70" s="861"/>
      <c r="AGU70" s="861"/>
      <c r="AGV70" s="861"/>
      <c r="AGW70" s="861"/>
      <c r="AGX70" s="861"/>
      <c r="AGY70" s="861"/>
      <c r="AGZ70" s="861"/>
      <c r="AHA70" s="861"/>
      <c r="AHB70" s="861"/>
      <c r="AHC70" s="861"/>
      <c r="AHD70" s="861"/>
      <c r="AHE70" s="861"/>
      <c r="AHF70" s="861"/>
      <c r="AHG70" s="861"/>
      <c r="AHH70" s="861"/>
      <c r="AHI70" s="861"/>
      <c r="AHJ70" s="861"/>
      <c r="AHK70" s="861"/>
      <c r="AHL70" s="861"/>
      <c r="AHM70" s="861"/>
      <c r="AHN70" s="861"/>
      <c r="AHO70" s="861"/>
      <c r="AHP70" s="861"/>
      <c r="AHQ70" s="861"/>
      <c r="AHR70" s="861"/>
      <c r="AHS70" s="861"/>
      <c r="AHT70" s="861"/>
      <c r="AHU70" s="861"/>
      <c r="AHV70" s="861"/>
      <c r="AHW70" s="861"/>
      <c r="AHX70" s="861"/>
      <c r="AHY70" s="861"/>
      <c r="AHZ70" s="861"/>
      <c r="AIA70" s="861"/>
      <c r="AIB70" s="861"/>
      <c r="AIC70" s="861"/>
      <c r="AID70" s="861"/>
      <c r="AIE70" s="861"/>
      <c r="AIF70" s="861"/>
      <c r="AIG70" s="861"/>
      <c r="AIH70" s="861"/>
      <c r="AII70" s="861"/>
      <c r="AIJ70" s="861"/>
      <c r="AIK70" s="861"/>
      <c r="AIL70" s="861"/>
      <c r="AIM70" s="861"/>
      <c r="AIN70" s="861"/>
      <c r="AIO70" s="861"/>
      <c r="AIP70" s="861"/>
      <c r="AIQ70" s="861"/>
      <c r="AIR70" s="861"/>
      <c r="AIS70" s="861"/>
      <c r="AIT70" s="861"/>
      <c r="AIU70" s="861"/>
      <c r="AIV70" s="861"/>
      <c r="AIW70" s="861"/>
      <c r="AIX70" s="861"/>
      <c r="AIY70" s="861"/>
      <c r="AIZ70" s="861"/>
      <c r="AJA70" s="861"/>
      <c r="AJB70" s="861"/>
      <c r="AJC70" s="861"/>
      <c r="AJD70" s="861"/>
      <c r="AJE70" s="861"/>
      <c r="AJF70" s="861"/>
      <c r="AJG70" s="861"/>
      <c r="AJH70" s="861"/>
      <c r="AJI70" s="861"/>
      <c r="AJJ70" s="861"/>
      <c r="AJK70" s="861"/>
      <c r="AJL70" s="861"/>
      <c r="AJM70" s="861"/>
      <c r="AJN70" s="861"/>
      <c r="AJO70" s="861"/>
      <c r="AJP70" s="861"/>
      <c r="AJQ70" s="861"/>
      <c r="AJR70" s="861"/>
      <c r="AJS70" s="861"/>
      <c r="AJT70" s="861"/>
      <c r="AJU70" s="861"/>
      <c r="AJV70" s="861"/>
      <c r="AJW70" s="861"/>
      <c r="AJX70" s="861"/>
      <c r="AJY70" s="861"/>
      <c r="AJZ70" s="861"/>
      <c r="AKA70" s="861"/>
      <c r="AKB70" s="861"/>
      <c r="AKC70" s="861"/>
      <c r="AKD70" s="861"/>
      <c r="AKE70" s="861"/>
      <c r="AKF70" s="861"/>
      <c r="AKG70" s="861"/>
      <c r="AKH70" s="861"/>
      <c r="AKI70" s="861"/>
      <c r="AKJ70" s="861"/>
      <c r="AKK70" s="861"/>
      <c r="AKL70" s="861"/>
      <c r="AKM70" s="861"/>
      <c r="AKN70" s="861"/>
      <c r="AKO70" s="861"/>
      <c r="AKP70" s="861"/>
      <c r="AKQ70" s="861"/>
      <c r="AKR70" s="861"/>
      <c r="AKS70" s="861"/>
      <c r="AKT70" s="861"/>
      <c r="AKU70" s="861"/>
      <c r="AKV70" s="861"/>
      <c r="AKW70" s="861"/>
      <c r="AKX70" s="861"/>
      <c r="AKY70" s="861"/>
      <c r="AKZ70" s="861"/>
      <c r="ALA70" s="861"/>
      <c r="ALB70" s="861"/>
      <c r="ALC70" s="861"/>
      <c r="ALD70" s="861"/>
      <c r="ALE70" s="861"/>
      <c r="ALF70" s="861"/>
      <c r="ALG70" s="861"/>
      <c r="ALH70" s="861"/>
      <c r="ALI70" s="861"/>
      <c r="ALJ70" s="861"/>
      <c r="ALK70" s="861"/>
      <c r="ALL70" s="861"/>
      <c r="ALM70" s="861"/>
      <c r="ALN70" s="861"/>
      <c r="ALO70" s="861"/>
      <c r="ALP70" s="861"/>
      <c r="ALQ70" s="861"/>
      <c r="ALR70" s="861"/>
      <c r="ALS70" s="861"/>
      <c r="ALT70" s="861"/>
      <c r="ALU70" s="861"/>
      <c r="ALV70" s="861"/>
      <c r="ALW70" s="861"/>
      <c r="ALX70" s="861"/>
      <c r="ALY70" s="861"/>
      <c r="ALZ70" s="861"/>
      <c r="AMA70" s="861"/>
      <c r="AMB70" s="861"/>
      <c r="AMC70" s="861"/>
      <c r="AMD70" s="861"/>
      <c r="AME70" s="861"/>
      <c r="AMF70" s="861"/>
      <c r="AMG70" s="861"/>
      <c r="AMH70" s="861"/>
      <c r="AMI70" s="861"/>
      <c r="AMJ70" s="861"/>
      <c r="AMK70" s="861"/>
    </row>
    <row r="71" spans="1:1025" customFormat="1" ht="12.75">
      <c r="A71" s="862"/>
      <c r="B71" s="863"/>
      <c r="C71" s="864"/>
      <c r="D71" s="865"/>
      <c r="E71" s="866"/>
      <c r="F71" s="867"/>
      <c r="G71" s="867"/>
      <c r="H71" s="861"/>
      <c r="I71" s="861"/>
      <c r="J71" s="861"/>
      <c r="K71" s="861"/>
      <c r="L71" s="861"/>
      <c r="M71" s="861"/>
      <c r="N71" s="861"/>
      <c r="O71" s="861"/>
      <c r="P71" s="861"/>
      <c r="Q71" s="861"/>
      <c r="R71" s="861"/>
      <c r="S71" s="861"/>
      <c r="T71" s="861"/>
      <c r="U71" s="861"/>
      <c r="V71" s="861"/>
      <c r="W71" s="861"/>
      <c r="X71" s="861"/>
      <c r="Y71" s="861"/>
      <c r="Z71" s="861"/>
      <c r="AA71" s="861"/>
      <c r="AB71" s="861"/>
      <c r="AC71" s="861"/>
      <c r="AD71" s="861"/>
      <c r="AE71" s="861"/>
      <c r="AF71" s="861"/>
      <c r="AG71" s="861"/>
      <c r="AH71" s="861"/>
      <c r="AI71" s="861"/>
      <c r="AJ71" s="861"/>
      <c r="AK71" s="861"/>
      <c r="AL71" s="861"/>
      <c r="AM71" s="861"/>
      <c r="AN71" s="861"/>
      <c r="AO71" s="861"/>
      <c r="AP71" s="861"/>
      <c r="AQ71" s="861"/>
      <c r="AR71" s="861"/>
      <c r="AS71" s="861"/>
      <c r="AT71" s="861"/>
      <c r="AU71" s="861"/>
      <c r="AV71" s="861"/>
      <c r="AW71" s="861"/>
      <c r="AX71" s="861"/>
      <c r="AY71" s="861"/>
      <c r="AZ71" s="861"/>
      <c r="BA71" s="861"/>
      <c r="BB71" s="861"/>
      <c r="BC71" s="861"/>
      <c r="BD71" s="861"/>
      <c r="BE71" s="861"/>
      <c r="BF71" s="861"/>
      <c r="BG71" s="861"/>
      <c r="BH71" s="861"/>
      <c r="BI71" s="861"/>
      <c r="BJ71" s="861"/>
      <c r="BK71" s="861"/>
      <c r="BL71" s="861"/>
      <c r="BM71" s="861"/>
      <c r="BN71" s="861"/>
      <c r="BO71" s="861"/>
      <c r="BP71" s="861"/>
      <c r="BQ71" s="861"/>
      <c r="BR71" s="861"/>
      <c r="BS71" s="861"/>
      <c r="BT71" s="861"/>
      <c r="BU71" s="861"/>
      <c r="BV71" s="861"/>
      <c r="BW71" s="861"/>
      <c r="BX71" s="861"/>
      <c r="BY71" s="861"/>
      <c r="BZ71" s="861"/>
      <c r="CA71" s="861"/>
      <c r="CB71" s="861"/>
      <c r="CC71" s="861"/>
      <c r="CD71" s="861"/>
      <c r="CE71" s="861"/>
      <c r="CF71" s="861"/>
      <c r="CG71" s="861"/>
      <c r="CH71" s="861"/>
      <c r="CI71" s="861"/>
      <c r="CJ71" s="861"/>
      <c r="CK71" s="861"/>
      <c r="CL71" s="861"/>
      <c r="CM71" s="861"/>
      <c r="CN71" s="861"/>
      <c r="CO71" s="861"/>
      <c r="CP71" s="861"/>
      <c r="CQ71" s="861"/>
      <c r="CR71" s="861"/>
      <c r="CS71" s="861"/>
      <c r="CT71" s="861"/>
      <c r="CU71" s="861"/>
      <c r="CV71" s="861"/>
      <c r="CW71" s="861"/>
      <c r="CX71" s="861"/>
      <c r="CY71" s="861"/>
      <c r="CZ71" s="861"/>
      <c r="DA71" s="861"/>
      <c r="DB71" s="861"/>
      <c r="DC71" s="861"/>
      <c r="DD71" s="861"/>
      <c r="DE71" s="861"/>
      <c r="DF71" s="861"/>
      <c r="DG71" s="861"/>
      <c r="DH71" s="861"/>
      <c r="DI71" s="861"/>
      <c r="DJ71" s="861"/>
      <c r="DK71" s="861"/>
      <c r="DL71" s="861"/>
      <c r="DM71" s="861"/>
      <c r="DN71" s="861"/>
      <c r="DO71" s="861"/>
      <c r="DP71" s="861"/>
      <c r="DQ71" s="861"/>
      <c r="DR71" s="861"/>
      <c r="DS71" s="861"/>
      <c r="DT71" s="861"/>
      <c r="DU71" s="861"/>
      <c r="DV71" s="861"/>
      <c r="DW71" s="861"/>
      <c r="DX71" s="861"/>
      <c r="DY71" s="861"/>
      <c r="DZ71" s="861"/>
      <c r="EA71" s="861"/>
      <c r="EB71" s="861"/>
      <c r="EC71" s="861"/>
      <c r="ED71" s="861"/>
      <c r="EE71" s="861"/>
      <c r="EF71" s="861"/>
      <c r="EG71" s="861"/>
      <c r="EH71" s="861"/>
      <c r="EI71" s="861"/>
      <c r="EJ71" s="861"/>
      <c r="EK71" s="861"/>
      <c r="EL71" s="861"/>
      <c r="EM71" s="861"/>
      <c r="EN71" s="861"/>
      <c r="EO71" s="861"/>
      <c r="EP71" s="861"/>
      <c r="EQ71" s="861"/>
      <c r="ER71" s="861"/>
      <c r="ES71" s="861"/>
      <c r="ET71" s="861"/>
      <c r="EU71" s="861"/>
      <c r="EV71" s="861"/>
      <c r="EW71" s="861"/>
      <c r="EX71" s="861"/>
      <c r="EY71" s="861"/>
      <c r="EZ71" s="861"/>
      <c r="FA71" s="861"/>
      <c r="FB71" s="861"/>
      <c r="FC71" s="861"/>
      <c r="FD71" s="861"/>
      <c r="FE71" s="861"/>
      <c r="FF71" s="861"/>
      <c r="FG71" s="861"/>
      <c r="FH71" s="861"/>
      <c r="FI71" s="861"/>
      <c r="FJ71" s="861"/>
      <c r="FK71" s="861"/>
      <c r="FL71" s="861"/>
      <c r="FM71" s="861"/>
      <c r="FN71" s="861"/>
      <c r="FO71" s="861"/>
      <c r="FP71" s="861"/>
      <c r="FQ71" s="861"/>
      <c r="FR71" s="861"/>
      <c r="FS71" s="861"/>
      <c r="FT71" s="861"/>
      <c r="FU71" s="861"/>
      <c r="FV71" s="861"/>
      <c r="FW71" s="861"/>
      <c r="FX71" s="861"/>
      <c r="FY71" s="861"/>
      <c r="FZ71" s="861"/>
      <c r="GA71" s="861"/>
      <c r="GB71" s="861"/>
      <c r="GC71" s="861"/>
      <c r="GD71" s="861"/>
      <c r="GE71" s="861"/>
      <c r="GF71" s="861"/>
      <c r="GG71" s="861"/>
      <c r="GH71" s="861"/>
      <c r="GI71" s="861"/>
      <c r="GJ71" s="861"/>
      <c r="GK71" s="861"/>
      <c r="GL71" s="861"/>
      <c r="GM71" s="861"/>
      <c r="GN71" s="861"/>
      <c r="GO71" s="861"/>
      <c r="GP71" s="861"/>
      <c r="GQ71" s="861"/>
      <c r="GR71" s="861"/>
      <c r="GS71" s="861"/>
      <c r="GT71" s="861"/>
      <c r="GU71" s="861"/>
      <c r="GV71" s="861"/>
      <c r="GW71" s="861"/>
      <c r="GX71" s="861"/>
      <c r="GY71" s="861"/>
      <c r="GZ71" s="861"/>
      <c r="HA71" s="861"/>
      <c r="HB71" s="861"/>
      <c r="HC71" s="861"/>
      <c r="HD71" s="861"/>
      <c r="HE71" s="861"/>
      <c r="HF71" s="861"/>
      <c r="HG71" s="861"/>
      <c r="HH71" s="861"/>
      <c r="HI71" s="861"/>
      <c r="HJ71" s="861"/>
      <c r="HK71" s="861"/>
      <c r="HL71" s="861"/>
      <c r="HM71" s="861"/>
      <c r="HN71" s="861"/>
      <c r="HO71" s="861"/>
      <c r="HP71" s="861"/>
      <c r="HQ71" s="861"/>
      <c r="HR71" s="861"/>
      <c r="HS71" s="861"/>
      <c r="HT71" s="861"/>
      <c r="HU71" s="861"/>
      <c r="HV71" s="861"/>
      <c r="HW71" s="861"/>
      <c r="HX71" s="861"/>
      <c r="HY71" s="861"/>
      <c r="HZ71" s="861"/>
      <c r="IA71" s="861"/>
      <c r="IB71" s="861"/>
      <c r="IC71" s="861"/>
      <c r="ID71" s="861"/>
      <c r="IE71" s="861"/>
      <c r="IF71" s="861"/>
      <c r="IG71" s="861"/>
      <c r="IH71" s="861"/>
      <c r="II71" s="861"/>
      <c r="IJ71" s="861"/>
      <c r="IK71" s="861"/>
      <c r="IL71" s="861"/>
      <c r="IM71" s="861"/>
      <c r="IN71" s="861"/>
      <c r="IO71" s="861"/>
      <c r="IP71" s="861"/>
      <c r="IQ71" s="861"/>
      <c r="IR71" s="861"/>
      <c r="IS71" s="861"/>
      <c r="IT71" s="861"/>
      <c r="IU71" s="861"/>
      <c r="IV71" s="861"/>
      <c r="IW71" s="861"/>
      <c r="IX71" s="861"/>
      <c r="IY71" s="861"/>
      <c r="IZ71" s="861"/>
      <c r="JA71" s="861"/>
      <c r="JB71" s="861"/>
      <c r="JC71" s="861"/>
      <c r="JD71" s="861"/>
      <c r="JE71" s="861"/>
      <c r="JF71" s="861"/>
      <c r="JG71" s="861"/>
      <c r="JH71" s="861"/>
      <c r="JI71" s="861"/>
      <c r="JJ71" s="861"/>
      <c r="JK71" s="861"/>
      <c r="JL71" s="861"/>
      <c r="JM71" s="861"/>
      <c r="JN71" s="861"/>
      <c r="JO71" s="861"/>
      <c r="JP71" s="861"/>
      <c r="JQ71" s="861"/>
      <c r="JR71" s="861"/>
      <c r="JS71" s="861"/>
      <c r="JT71" s="861"/>
      <c r="JU71" s="861"/>
      <c r="JV71" s="861"/>
      <c r="JW71" s="861"/>
      <c r="JX71" s="861"/>
      <c r="JY71" s="861"/>
      <c r="JZ71" s="861"/>
      <c r="KA71" s="861"/>
      <c r="KB71" s="861"/>
      <c r="KC71" s="861"/>
      <c r="KD71" s="861"/>
      <c r="KE71" s="861"/>
      <c r="KF71" s="861"/>
      <c r="KG71" s="861"/>
      <c r="KH71" s="861"/>
      <c r="KI71" s="861"/>
      <c r="KJ71" s="861"/>
      <c r="KK71" s="861"/>
      <c r="KL71" s="861"/>
      <c r="KM71" s="861"/>
      <c r="KN71" s="861"/>
      <c r="KO71" s="861"/>
      <c r="KP71" s="861"/>
      <c r="KQ71" s="861"/>
      <c r="KR71" s="861"/>
      <c r="KS71" s="861"/>
      <c r="KT71" s="861"/>
      <c r="KU71" s="861"/>
      <c r="KV71" s="861"/>
      <c r="KW71" s="861"/>
      <c r="KX71" s="861"/>
      <c r="KY71" s="861"/>
      <c r="KZ71" s="861"/>
      <c r="LA71" s="861"/>
      <c r="LB71" s="861"/>
      <c r="LC71" s="861"/>
      <c r="LD71" s="861"/>
      <c r="LE71" s="861"/>
      <c r="LF71" s="861"/>
      <c r="LG71" s="861"/>
      <c r="LH71" s="861"/>
      <c r="LI71" s="861"/>
      <c r="LJ71" s="861"/>
      <c r="LK71" s="861"/>
      <c r="LL71" s="861"/>
      <c r="LM71" s="861"/>
      <c r="LN71" s="861"/>
      <c r="LO71" s="861"/>
      <c r="LP71" s="861"/>
      <c r="LQ71" s="861"/>
      <c r="LR71" s="861"/>
      <c r="LS71" s="861"/>
      <c r="LT71" s="861"/>
      <c r="LU71" s="861"/>
      <c r="LV71" s="861"/>
      <c r="LW71" s="861"/>
      <c r="LX71" s="861"/>
      <c r="LY71" s="861"/>
      <c r="LZ71" s="861"/>
      <c r="MA71" s="861"/>
      <c r="MB71" s="861"/>
      <c r="MC71" s="861"/>
      <c r="MD71" s="861"/>
      <c r="ME71" s="861"/>
      <c r="MF71" s="861"/>
      <c r="MG71" s="861"/>
      <c r="MH71" s="861"/>
      <c r="MI71" s="861"/>
      <c r="MJ71" s="861"/>
      <c r="MK71" s="861"/>
      <c r="ML71" s="861"/>
      <c r="MM71" s="861"/>
      <c r="MN71" s="861"/>
      <c r="MO71" s="861"/>
      <c r="MP71" s="861"/>
      <c r="MQ71" s="861"/>
      <c r="MR71" s="861"/>
      <c r="MS71" s="861"/>
      <c r="MT71" s="861"/>
      <c r="MU71" s="861"/>
      <c r="MV71" s="861"/>
      <c r="MW71" s="861"/>
      <c r="MX71" s="861"/>
      <c r="MY71" s="861"/>
      <c r="MZ71" s="861"/>
      <c r="NA71" s="861"/>
      <c r="NB71" s="861"/>
      <c r="NC71" s="861"/>
      <c r="ND71" s="861"/>
      <c r="NE71" s="861"/>
      <c r="NF71" s="861"/>
      <c r="NG71" s="861"/>
      <c r="NH71" s="861"/>
      <c r="NI71" s="861"/>
      <c r="NJ71" s="861"/>
      <c r="NK71" s="861"/>
      <c r="NL71" s="861"/>
      <c r="NM71" s="861"/>
      <c r="NN71" s="861"/>
      <c r="NO71" s="861"/>
      <c r="NP71" s="861"/>
      <c r="NQ71" s="861"/>
      <c r="NR71" s="861"/>
      <c r="NS71" s="861"/>
      <c r="NT71" s="861"/>
      <c r="NU71" s="861"/>
      <c r="NV71" s="861"/>
      <c r="NW71" s="861"/>
      <c r="NX71" s="861"/>
      <c r="NY71" s="861"/>
      <c r="NZ71" s="861"/>
      <c r="OA71" s="861"/>
      <c r="OB71" s="861"/>
      <c r="OC71" s="861"/>
      <c r="OD71" s="861"/>
      <c r="OE71" s="861"/>
      <c r="OF71" s="861"/>
      <c r="OG71" s="861"/>
      <c r="OH71" s="861"/>
      <c r="OI71" s="861"/>
      <c r="OJ71" s="861"/>
      <c r="OK71" s="861"/>
      <c r="OL71" s="861"/>
      <c r="OM71" s="861"/>
      <c r="ON71" s="861"/>
      <c r="OO71" s="861"/>
      <c r="OP71" s="861"/>
      <c r="OQ71" s="861"/>
      <c r="OR71" s="861"/>
      <c r="OS71" s="861"/>
      <c r="OT71" s="861"/>
      <c r="OU71" s="861"/>
      <c r="OV71" s="861"/>
      <c r="OW71" s="861"/>
      <c r="OX71" s="861"/>
      <c r="OY71" s="861"/>
      <c r="OZ71" s="861"/>
      <c r="PA71" s="861"/>
      <c r="PB71" s="861"/>
      <c r="PC71" s="861"/>
      <c r="PD71" s="861"/>
      <c r="PE71" s="861"/>
      <c r="PF71" s="861"/>
      <c r="PG71" s="861"/>
      <c r="PH71" s="861"/>
      <c r="PI71" s="861"/>
      <c r="PJ71" s="861"/>
      <c r="PK71" s="861"/>
      <c r="PL71" s="861"/>
      <c r="PM71" s="861"/>
      <c r="PN71" s="861"/>
      <c r="PO71" s="861"/>
      <c r="PP71" s="861"/>
      <c r="PQ71" s="861"/>
      <c r="PR71" s="861"/>
      <c r="PS71" s="861"/>
      <c r="PT71" s="861"/>
      <c r="PU71" s="861"/>
      <c r="PV71" s="861"/>
      <c r="PW71" s="861"/>
      <c r="PX71" s="861"/>
      <c r="PY71" s="861"/>
      <c r="PZ71" s="861"/>
      <c r="QA71" s="861"/>
      <c r="QB71" s="861"/>
      <c r="QC71" s="861"/>
      <c r="QD71" s="861"/>
      <c r="QE71" s="861"/>
      <c r="QF71" s="861"/>
      <c r="QG71" s="861"/>
      <c r="QH71" s="861"/>
      <c r="QI71" s="861"/>
      <c r="QJ71" s="861"/>
      <c r="QK71" s="861"/>
      <c r="QL71" s="861"/>
      <c r="QM71" s="861"/>
      <c r="QN71" s="861"/>
      <c r="QO71" s="861"/>
      <c r="QP71" s="861"/>
      <c r="QQ71" s="861"/>
      <c r="QR71" s="861"/>
      <c r="QS71" s="861"/>
      <c r="QT71" s="861"/>
      <c r="QU71" s="861"/>
      <c r="QV71" s="861"/>
      <c r="QW71" s="861"/>
      <c r="QX71" s="861"/>
      <c r="QY71" s="861"/>
      <c r="QZ71" s="861"/>
      <c r="RA71" s="861"/>
      <c r="RB71" s="861"/>
      <c r="RC71" s="861"/>
      <c r="RD71" s="861"/>
      <c r="RE71" s="861"/>
      <c r="RF71" s="861"/>
      <c r="RG71" s="861"/>
      <c r="RH71" s="861"/>
      <c r="RI71" s="861"/>
      <c r="RJ71" s="861"/>
      <c r="RK71" s="861"/>
      <c r="RL71" s="861"/>
      <c r="RM71" s="861"/>
      <c r="RN71" s="861"/>
      <c r="RO71" s="861"/>
      <c r="RP71" s="861"/>
      <c r="RQ71" s="861"/>
      <c r="RR71" s="861"/>
      <c r="RS71" s="861"/>
      <c r="RT71" s="861"/>
      <c r="RU71" s="861"/>
      <c r="RV71" s="861"/>
      <c r="RW71" s="861"/>
      <c r="RX71" s="861"/>
      <c r="RY71" s="861"/>
      <c r="RZ71" s="861"/>
      <c r="SA71" s="861"/>
      <c r="SB71" s="861"/>
      <c r="SC71" s="861"/>
      <c r="SD71" s="861"/>
      <c r="SE71" s="861"/>
      <c r="SF71" s="861"/>
      <c r="SG71" s="861"/>
      <c r="SH71" s="861"/>
      <c r="SI71" s="861"/>
      <c r="SJ71" s="861"/>
      <c r="SK71" s="861"/>
      <c r="SL71" s="861"/>
      <c r="SM71" s="861"/>
      <c r="SN71" s="861"/>
      <c r="SO71" s="861"/>
      <c r="SP71" s="861"/>
      <c r="SQ71" s="861"/>
      <c r="SR71" s="861"/>
      <c r="SS71" s="861"/>
      <c r="ST71" s="861"/>
      <c r="SU71" s="861"/>
      <c r="SV71" s="861"/>
      <c r="SW71" s="861"/>
      <c r="SX71" s="861"/>
      <c r="SY71" s="861"/>
      <c r="SZ71" s="861"/>
      <c r="TA71" s="861"/>
      <c r="TB71" s="861"/>
      <c r="TC71" s="861"/>
      <c r="TD71" s="861"/>
      <c r="TE71" s="861"/>
      <c r="TF71" s="861"/>
      <c r="TG71" s="861"/>
      <c r="TH71" s="861"/>
      <c r="TI71" s="861"/>
      <c r="TJ71" s="861"/>
      <c r="TK71" s="861"/>
      <c r="TL71" s="861"/>
      <c r="TM71" s="861"/>
      <c r="TN71" s="861"/>
      <c r="TO71" s="861"/>
      <c r="TP71" s="861"/>
      <c r="TQ71" s="861"/>
      <c r="TR71" s="861"/>
      <c r="TS71" s="861"/>
      <c r="TT71" s="861"/>
      <c r="TU71" s="861"/>
      <c r="TV71" s="861"/>
      <c r="TW71" s="861"/>
      <c r="TX71" s="861"/>
      <c r="TY71" s="861"/>
      <c r="TZ71" s="861"/>
      <c r="UA71" s="861"/>
      <c r="UB71" s="861"/>
      <c r="UC71" s="861"/>
      <c r="UD71" s="861"/>
      <c r="UE71" s="861"/>
      <c r="UF71" s="861"/>
      <c r="UG71" s="861"/>
      <c r="UH71" s="861"/>
      <c r="UI71" s="861"/>
      <c r="UJ71" s="861"/>
      <c r="UK71" s="861"/>
      <c r="UL71" s="861"/>
      <c r="UM71" s="861"/>
      <c r="UN71" s="861"/>
      <c r="UO71" s="861"/>
      <c r="UP71" s="861"/>
      <c r="UQ71" s="861"/>
      <c r="UR71" s="861"/>
      <c r="US71" s="861"/>
      <c r="UT71" s="861"/>
      <c r="UU71" s="861"/>
      <c r="UV71" s="861"/>
      <c r="UW71" s="861"/>
      <c r="UX71" s="861"/>
      <c r="UY71" s="861"/>
      <c r="UZ71" s="861"/>
      <c r="VA71" s="861"/>
      <c r="VB71" s="861"/>
      <c r="VC71" s="861"/>
      <c r="VD71" s="861"/>
      <c r="VE71" s="861"/>
      <c r="VF71" s="861"/>
      <c r="VG71" s="861"/>
      <c r="VH71" s="861"/>
      <c r="VI71" s="861"/>
      <c r="VJ71" s="861"/>
      <c r="VK71" s="861"/>
      <c r="VL71" s="861"/>
      <c r="VM71" s="861"/>
      <c r="VN71" s="861"/>
      <c r="VO71" s="861"/>
      <c r="VP71" s="861"/>
      <c r="VQ71" s="861"/>
      <c r="VR71" s="861"/>
      <c r="VS71" s="861"/>
      <c r="VT71" s="861"/>
      <c r="VU71" s="861"/>
      <c r="VV71" s="861"/>
      <c r="VW71" s="861"/>
      <c r="VX71" s="861"/>
      <c r="VY71" s="861"/>
      <c r="VZ71" s="861"/>
      <c r="WA71" s="861"/>
      <c r="WB71" s="861"/>
      <c r="WC71" s="861"/>
      <c r="WD71" s="861"/>
      <c r="WE71" s="861"/>
      <c r="WF71" s="861"/>
      <c r="WG71" s="861"/>
      <c r="WH71" s="861"/>
      <c r="WI71" s="861"/>
      <c r="WJ71" s="861"/>
      <c r="WK71" s="861"/>
      <c r="WL71" s="861"/>
      <c r="WM71" s="861"/>
      <c r="WN71" s="861"/>
      <c r="WO71" s="861"/>
      <c r="WP71" s="861"/>
      <c r="WQ71" s="861"/>
      <c r="WR71" s="861"/>
      <c r="WS71" s="861"/>
      <c r="WT71" s="861"/>
      <c r="WU71" s="861"/>
      <c r="WV71" s="861"/>
      <c r="WW71" s="861"/>
      <c r="WX71" s="861"/>
      <c r="WY71" s="861"/>
      <c r="WZ71" s="861"/>
      <c r="XA71" s="861"/>
      <c r="XB71" s="861"/>
      <c r="XC71" s="861"/>
      <c r="XD71" s="861"/>
      <c r="XE71" s="861"/>
      <c r="XF71" s="861"/>
      <c r="XG71" s="861"/>
      <c r="XH71" s="861"/>
      <c r="XI71" s="861"/>
      <c r="XJ71" s="861"/>
      <c r="XK71" s="861"/>
      <c r="XL71" s="861"/>
      <c r="XM71" s="861"/>
      <c r="XN71" s="861"/>
      <c r="XO71" s="861"/>
      <c r="XP71" s="861"/>
      <c r="XQ71" s="861"/>
      <c r="XR71" s="861"/>
      <c r="XS71" s="861"/>
      <c r="XT71" s="861"/>
      <c r="XU71" s="861"/>
      <c r="XV71" s="861"/>
      <c r="XW71" s="861"/>
      <c r="XX71" s="861"/>
      <c r="XY71" s="861"/>
      <c r="XZ71" s="861"/>
      <c r="YA71" s="861"/>
      <c r="YB71" s="861"/>
      <c r="YC71" s="861"/>
      <c r="YD71" s="861"/>
      <c r="YE71" s="861"/>
      <c r="YF71" s="861"/>
      <c r="YG71" s="861"/>
      <c r="YH71" s="861"/>
      <c r="YI71" s="861"/>
      <c r="YJ71" s="861"/>
      <c r="YK71" s="861"/>
      <c r="YL71" s="861"/>
      <c r="YM71" s="861"/>
      <c r="YN71" s="861"/>
      <c r="YO71" s="861"/>
      <c r="YP71" s="861"/>
      <c r="YQ71" s="861"/>
      <c r="YR71" s="861"/>
      <c r="YS71" s="861"/>
      <c r="YT71" s="861"/>
      <c r="YU71" s="861"/>
      <c r="YV71" s="861"/>
      <c r="YW71" s="861"/>
      <c r="YX71" s="861"/>
      <c r="YY71" s="861"/>
      <c r="YZ71" s="861"/>
      <c r="ZA71" s="861"/>
      <c r="ZB71" s="861"/>
      <c r="ZC71" s="861"/>
      <c r="ZD71" s="861"/>
      <c r="ZE71" s="861"/>
      <c r="ZF71" s="861"/>
      <c r="ZG71" s="861"/>
      <c r="ZH71" s="861"/>
      <c r="ZI71" s="861"/>
      <c r="ZJ71" s="861"/>
      <c r="ZK71" s="861"/>
      <c r="ZL71" s="861"/>
      <c r="ZM71" s="861"/>
      <c r="ZN71" s="861"/>
      <c r="ZO71" s="861"/>
      <c r="ZP71" s="861"/>
      <c r="ZQ71" s="861"/>
      <c r="ZR71" s="861"/>
      <c r="ZS71" s="861"/>
      <c r="ZT71" s="861"/>
      <c r="ZU71" s="861"/>
      <c r="ZV71" s="861"/>
      <c r="ZW71" s="861"/>
      <c r="ZX71" s="861"/>
      <c r="ZY71" s="861"/>
      <c r="ZZ71" s="861"/>
      <c r="AAA71" s="861"/>
      <c r="AAB71" s="861"/>
      <c r="AAC71" s="861"/>
      <c r="AAD71" s="861"/>
      <c r="AAE71" s="861"/>
      <c r="AAF71" s="861"/>
      <c r="AAG71" s="861"/>
      <c r="AAH71" s="861"/>
      <c r="AAI71" s="861"/>
      <c r="AAJ71" s="861"/>
      <c r="AAK71" s="861"/>
      <c r="AAL71" s="861"/>
      <c r="AAM71" s="861"/>
      <c r="AAN71" s="861"/>
      <c r="AAO71" s="861"/>
      <c r="AAP71" s="861"/>
      <c r="AAQ71" s="861"/>
      <c r="AAR71" s="861"/>
      <c r="AAS71" s="861"/>
      <c r="AAT71" s="861"/>
      <c r="AAU71" s="861"/>
      <c r="AAV71" s="861"/>
      <c r="AAW71" s="861"/>
      <c r="AAX71" s="861"/>
      <c r="AAY71" s="861"/>
      <c r="AAZ71" s="861"/>
      <c r="ABA71" s="861"/>
      <c r="ABB71" s="861"/>
      <c r="ABC71" s="861"/>
      <c r="ABD71" s="861"/>
      <c r="ABE71" s="861"/>
      <c r="ABF71" s="861"/>
      <c r="ABG71" s="861"/>
      <c r="ABH71" s="861"/>
      <c r="ABI71" s="861"/>
      <c r="ABJ71" s="861"/>
      <c r="ABK71" s="861"/>
      <c r="ABL71" s="861"/>
      <c r="ABM71" s="861"/>
      <c r="ABN71" s="861"/>
      <c r="ABO71" s="861"/>
      <c r="ABP71" s="861"/>
      <c r="ABQ71" s="861"/>
      <c r="ABR71" s="861"/>
      <c r="ABS71" s="861"/>
      <c r="ABT71" s="861"/>
      <c r="ABU71" s="861"/>
      <c r="ABV71" s="861"/>
      <c r="ABW71" s="861"/>
      <c r="ABX71" s="861"/>
      <c r="ABY71" s="861"/>
      <c r="ABZ71" s="861"/>
      <c r="ACA71" s="861"/>
      <c r="ACB71" s="861"/>
      <c r="ACC71" s="861"/>
      <c r="ACD71" s="861"/>
      <c r="ACE71" s="861"/>
      <c r="ACF71" s="861"/>
      <c r="ACG71" s="861"/>
      <c r="ACH71" s="861"/>
      <c r="ACI71" s="861"/>
      <c r="ACJ71" s="861"/>
      <c r="ACK71" s="861"/>
      <c r="ACL71" s="861"/>
      <c r="ACM71" s="861"/>
      <c r="ACN71" s="861"/>
      <c r="ACO71" s="861"/>
      <c r="ACP71" s="861"/>
      <c r="ACQ71" s="861"/>
      <c r="ACR71" s="861"/>
      <c r="ACS71" s="861"/>
      <c r="ACT71" s="861"/>
      <c r="ACU71" s="861"/>
      <c r="ACV71" s="861"/>
      <c r="ACW71" s="861"/>
      <c r="ACX71" s="861"/>
      <c r="ACY71" s="861"/>
      <c r="ACZ71" s="861"/>
      <c r="ADA71" s="861"/>
      <c r="ADB71" s="861"/>
      <c r="ADC71" s="861"/>
      <c r="ADD71" s="861"/>
      <c r="ADE71" s="861"/>
      <c r="ADF71" s="861"/>
      <c r="ADG71" s="861"/>
      <c r="ADH71" s="861"/>
      <c r="ADI71" s="861"/>
      <c r="ADJ71" s="861"/>
      <c r="ADK71" s="861"/>
      <c r="ADL71" s="861"/>
      <c r="ADM71" s="861"/>
      <c r="ADN71" s="861"/>
      <c r="ADO71" s="861"/>
      <c r="ADP71" s="861"/>
      <c r="ADQ71" s="861"/>
      <c r="ADR71" s="861"/>
      <c r="ADS71" s="861"/>
      <c r="ADT71" s="861"/>
      <c r="ADU71" s="861"/>
      <c r="ADV71" s="861"/>
      <c r="ADW71" s="861"/>
      <c r="ADX71" s="861"/>
      <c r="ADY71" s="861"/>
      <c r="ADZ71" s="861"/>
      <c r="AEA71" s="861"/>
      <c r="AEB71" s="861"/>
      <c r="AEC71" s="861"/>
      <c r="AED71" s="861"/>
      <c r="AEE71" s="861"/>
      <c r="AEF71" s="861"/>
      <c r="AEG71" s="861"/>
      <c r="AEH71" s="861"/>
      <c r="AEI71" s="861"/>
      <c r="AEJ71" s="861"/>
      <c r="AEK71" s="861"/>
      <c r="AEL71" s="861"/>
      <c r="AEM71" s="861"/>
      <c r="AEN71" s="861"/>
      <c r="AEO71" s="861"/>
      <c r="AEP71" s="861"/>
      <c r="AEQ71" s="861"/>
      <c r="AER71" s="861"/>
      <c r="AES71" s="861"/>
      <c r="AET71" s="861"/>
      <c r="AEU71" s="861"/>
      <c r="AEV71" s="861"/>
      <c r="AEW71" s="861"/>
      <c r="AEX71" s="861"/>
      <c r="AEY71" s="861"/>
      <c r="AEZ71" s="861"/>
      <c r="AFA71" s="861"/>
      <c r="AFB71" s="861"/>
      <c r="AFC71" s="861"/>
      <c r="AFD71" s="861"/>
      <c r="AFE71" s="861"/>
      <c r="AFF71" s="861"/>
      <c r="AFG71" s="861"/>
      <c r="AFH71" s="861"/>
      <c r="AFI71" s="861"/>
      <c r="AFJ71" s="861"/>
      <c r="AFK71" s="861"/>
      <c r="AFL71" s="861"/>
      <c r="AFM71" s="861"/>
      <c r="AFN71" s="861"/>
      <c r="AFO71" s="861"/>
      <c r="AFP71" s="861"/>
      <c r="AFQ71" s="861"/>
      <c r="AFR71" s="861"/>
      <c r="AFS71" s="861"/>
      <c r="AFT71" s="861"/>
      <c r="AFU71" s="861"/>
      <c r="AFV71" s="861"/>
      <c r="AFW71" s="861"/>
      <c r="AFX71" s="861"/>
      <c r="AFY71" s="861"/>
      <c r="AFZ71" s="861"/>
      <c r="AGA71" s="861"/>
      <c r="AGB71" s="861"/>
      <c r="AGC71" s="861"/>
      <c r="AGD71" s="861"/>
      <c r="AGE71" s="861"/>
      <c r="AGF71" s="861"/>
      <c r="AGG71" s="861"/>
      <c r="AGH71" s="861"/>
      <c r="AGI71" s="861"/>
      <c r="AGJ71" s="861"/>
      <c r="AGK71" s="861"/>
      <c r="AGL71" s="861"/>
      <c r="AGM71" s="861"/>
      <c r="AGN71" s="861"/>
      <c r="AGO71" s="861"/>
      <c r="AGP71" s="861"/>
      <c r="AGQ71" s="861"/>
      <c r="AGR71" s="861"/>
      <c r="AGS71" s="861"/>
      <c r="AGT71" s="861"/>
      <c r="AGU71" s="861"/>
      <c r="AGV71" s="861"/>
      <c r="AGW71" s="861"/>
      <c r="AGX71" s="861"/>
      <c r="AGY71" s="861"/>
      <c r="AGZ71" s="861"/>
      <c r="AHA71" s="861"/>
      <c r="AHB71" s="861"/>
      <c r="AHC71" s="861"/>
      <c r="AHD71" s="861"/>
      <c r="AHE71" s="861"/>
      <c r="AHF71" s="861"/>
      <c r="AHG71" s="861"/>
      <c r="AHH71" s="861"/>
      <c r="AHI71" s="861"/>
      <c r="AHJ71" s="861"/>
      <c r="AHK71" s="861"/>
      <c r="AHL71" s="861"/>
      <c r="AHM71" s="861"/>
      <c r="AHN71" s="861"/>
      <c r="AHO71" s="861"/>
      <c r="AHP71" s="861"/>
      <c r="AHQ71" s="861"/>
      <c r="AHR71" s="861"/>
      <c r="AHS71" s="861"/>
      <c r="AHT71" s="861"/>
      <c r="AHU71" s="861"/>
      <c r="AHV71" s="861"/>
      <c r="AHW71" s="861"/>
      <c r="AHX71" s="861"/>
      <c r="AHY71" s="861"/>
      <c r="AHZ71" s="861"/>
      <c r="AIA71" s="861"/>
      <c r="AIB71" s="861"/>
      <c r="AIC71" s="861"/>
      <c r="AID71" s="861"/>
      <c r="AIE71" s="861"/>
      <c r="AIF71" s="861"/>
      <c r="AIG71" s="861"/>
      <c r="AIH71" s="861"/>
      <c r="AII71" s="861"/>
      <c r="AIJ71" s="861"/>
      <c r="AIK71" s="861"/>
      <c r="AIL71" s="861"/>
      <c r="AIM71" s="861"/>
      <c r="AIN71" s="861"/>
      <c r="AIO71" s="861"/>
      <c r="AIP71" s="861"/>
      <c r="AIQ71" s="861"/>
      <c r="AIR71" s="861"/>
      <c r="AIS71" s="861"/>
      <c r="AIT71" s="861"/>
      <c r="AIU71" s="861"/>
      <c r="AIV71" s="861"/>
      <c r="AIW71" s="861"/>
      <c r="AIX71" s="861"/>
      <c r="AIY71" s="861"/>
      <c r="AIZ71" s="861"/>
      <c r="AJA71" s="861"/>
      <c r="AJB71" s="861"/>
      <c r="AJC71" s="861"/>
      <c r="AJD71" s="861"/>
      <c r="AJE71" s="861"/>
      <c r="AJF71" s="861"/>
      <c r="AJG71" s="861"/>
      <c r="AJH71" s="861"/>
      <c r="AJI71" s="861"/>
      <c r="AJJ71" s="861"/>
      <c r="AJK71" s="861"/>
      <c r="AJL71" s="861"/>
      <c r="AJM71" s="861"/>
      <c r="AJN71" s="861"/>
      <c r="AJO71" s="861"/>
      <c r="AJP71" s="861"/>
      <c r="AJQ71" s="861"/>
      <c r="AJR71" s="861"/>
      <c r="AJS71" s="861"/>
      <c r="AJT71" s="861"/>
      <c r="AJU71" s="861"/>
      <c r="AJV71" s="861"/>
      <c r="AJW71" s="861"/>
      <c r="AJX71" s="861"/>
      <c r="AJY71" s="861"/>
      <c r="AJZ71" s="861"/>
      <c r="AKA71" s="861"/>
      <c r="AKB71" s="861"/>
      <c r="AKC71" s="861"/>
      <c r="AKD71" s="861"/>
      <c r="AKE71" s="861"/>
      <c r="AKF71" s="861"/>
      <c r="AKG71" s="861"/>
      <c r="AKH71" s="861"/>
      <c r="AKI71" s="861"/>
      <c r="AKJ71" s="861"/>
      <c r="AKK71" s="861"/>
      <c r="AKL71" s="861"/>
      <c r="AKM71" s="861"/>
      <c r="AKN71" s="861"/>
      <c r="AKO71" s="861"/>
      <c r="AKP71" s="861"/>
      <c r="AKQ71" s="861"/>
      <c r="AKR71" s="861"/>
      <c r="AKS71" s="861"/>
      <c r="AKT71" s="861"/>
      <c r="AKU71" s="861"/>
      <c r="AKV71" s="861"/>
      <c r="AKW71" s="861"/>
      <c r="AKX71" s="861"/>
      <c r="AKY71" s="861"/>
      <c r="AKZ71" s="861"/>
      <c r="ALA71" s="861"/>
      <c r="ALB71" s="861"/>
      <c r="ALC71" s="861"/>
      <c r="ALD71" s="861"/>
      <c r="ALE71" s="861"/>
      <c r="ALF71" s="861"/>
      <c r="ALG71" s="861"/>
      <c r="ALH71" s="861"/>
      <c r="ALI71" s="861"/>
      <c r="ALJ71" s="861"/>
      <c r="ALK71" s="861"/>
      <c r="ALL71" s="861"/>
      <c r="ALM71" s="861"/>
      <c r="ALN71" s="861"/>
      <c r="ALO71" s="861"/>
      <c r="ALP71" s="861"/>
      <c r="ALQ71" s="861"/>
      <c r="ALR71" s="861"/>
      <c r="ALS71" s="861"/>
      <c r="ALT71" s="861"/>
      <c r="ALU71" s="861"/>
      <c r="ALV71" s="861"/>
      <c r="ALW71" s="861"/>
      <c r="ALX71" s="861"/>
      <c r="ALY71" s="861"/>
      <c r="ALZ71" s="861"/>
      <c r="AMA71" s="861"/>
      <c r="AMB71" s="861"/>
      <c r="AMC71" s="861"/>
      <c r="AMD71" s="861"/>
      <c r="AME71" s="861"/>
      <c r="AMF71" s="861"/>
      <c r="AMG71" s="861"/>
      <c r="AMH71" s="861"/>
      <c r="AMI71" s="861"/>
      <c r="AMJ71" s="861"/>
      <c r="AMK71" s="861"/>
    </row>
    <row r="72" spans="1:1025" customFormat="1" ht="71.25">
      <c r="A72" s="14" t="s">
        <v>1457</v>
      </c>
      <c r="B72" s="168" t="s">
        <v>2341</v>
      </c>
      <c r="C72" s="860"/>
      <c r="D72" s="197" t="s">
        <v>286</v>
      </c>
      <c r="E72" s="436">
        <f>20+20+13+13+27+18+21+17+30</f>
        <v>179</v>
      </c>
      <c r="F72" s="6"/>
      <c r="G72" s="7">
        <f>+F72*E72</f>
        <v>0</v>
      </c>
      <c r="H72" s="861"/>
      <c r="I72" s="861"/>
      <c r="J72" s="861"/>
      <c r="K72" s="861"/>
      <c r="L72" s="861"/>
      <c r="M72" s="861"/>
      <c r="N72" s="861"/>
      <c r="O72" s="861"/>
      <c r="P72" s="861"/>
      <c r="Q72" s="861"/>
      <c r="R72" s="861"/>
      <c r="S72" s="861"/>
      <c r="T72" s="861"/>
      <c r="U72" s="861"/>
      <c r="V72" s="861"/>
      <c r="W72" s="861"/>
      <c r="X72" s="861"/>
      <c r="Y72" s="861"/>
      <c r="Z72" s="861"/>
      <c r="AA72" s="861"/>
      <c r="AB72" s="861"/>
      <c r="AC72" s="861"/>
      <c r="AD72" s="861"/>
      <c r="AE72" s="861"/>
      <c r="AF72" s="861"/>
      <c r="AG72" s="861"/>
      <c r="AH72" s="861"/>
      <c r="AI72" s="861"/>
      <c r="AJ72" s="861"/>
      <c r="AK72" s="861"/>
      <c r="AL72" s="861"/>
      <c r="AM72" s="861"/>
      <c r="AN72" s="861"/>
      <c r="AO72" s="861"/>
      <c r="AP72" s="861"/>
      <c r="AQ72" s="861"/>
      <c r="AR72" s="861"/>
      <c r="AS72" s="861"/>
      <c r="AT72" s="861"/>
      <c r="AU72" s="861"/>
      <c r="AV72" s="861"/>
      <c r="AW72" s="861"/>
      <c r="AX72" s="861"/>
      <c r="AY72" s="861"/>
      <c r="AZ72" s="861"/>
      <c r="BA72" s="861"/>
      <c r="BB72" s="861"/>
      <c r="BC72" s="861"/>
      <c r="BD72" s="861"/>
      <c r="BE72" s="861"/>
      <c r="BF72" s="861"/>
      <c r="BG72" s="861"/>
      <c r="BH72" s="861"/>
      <c r="BI72" s="861"/>
      <c r="BJ72" s="861"/>
      <c r="BK72" s="861"/>
      <c r="BL72" s="861"/>
      <c r="BM72" s="861"/>
      <c r="BN72" s="861"/>
      <c r="BO72" s="861"/>
      <c r="BP72" s="861"/>
      <c r="BQ72" s="861"/>
      <c r="BR72" s="861"/>
      <c r="BS72" s="861"/>
      <c r="BT72" s="861"/>
      <c r="BU72" s="861"/>
      <c r="BV72" s="861"/>
      <c r="BW72" s="861"/>
      <c r="BX72" s="861"/>
      <c r="BY72" s="861"/>
      <c r="BZ72" s="861"/>
      <c r="CA72" s="861"/>
      <c r="CB72" s="861"/>
      <c r="CC72" s="861"/>
      <c r="CD72" s="861"/>
      <c r="CE72" s="861"/>
      <c r="CF72" s="861"/>
      <c r="CG72" s="861"/>
      <c r="CH72" s="861"/>
      <c r="CI72" s="861"/>
      <c r="CJ72" s="861"/>
      <c r="CK72" s="861"/>
      <c r="CL72" s="861"/>
      <c r="CM72" s="861"/>
      <c r="CN72" s="861"/>
      <c r="CO72" s="861"/>
      <c r="CP72" s="861"/>
      <c r="CQ72" s="861"/>
      <c r="CR72" s="861"/>
      <c r="CS72" s="861"/>
      <c r="CT72" s="861"/>
      <c r="CU72" s="861"/>
      <c r="CV72" s="861"/>
      <c r="CW72" s="861"/>
      <c r="CX72" s="861"/>
      <c r="CY72" s="861"/>
      <c r="CZ72" s="861"/>
      <c r="DA72" s="861"/>
      <c r="DB72" s="861"/>
      <c r="DC72" s="861"/>
      <c r="DD72" s="861"/>
      <c r="DE72" s="861"/>
      <c r="DF72" s="861"/>
      <c r="DG72" s="861"/>
      <c r="DH72" s="861"/>
      <c r="DI72" s="861"/>
      <c r="DJ72" s="861"/>
      <c r="DK72" s="861"/>
      <c r="DL72" s="861"/>
      <c r="DM72" s="861"/>
      <c r="DN72" s="861"/>
      <c r="DO72" s="861"/>
      <c r="DP72" s="861"/>
      <c r="DQ72" s="861"/>
      <c r="DR72" s="861"/>
      <c r="DS72" s="861"/>
      <c r="DT72" s="861"/>
      <c r="DU72" s="861"/>
      <c r="DV72" s="861"/>
      <c r="DW72" s="861"/>
      <c r="DX72" s="861"/>
      <c r="DY72" s="861"/>
      <c r="DZ72" s="861"/>
      <c r="EA72" s="861"/>
      <c r="EB72" s="861"/>
      <c r="EC72" s="861"/>
      <c r="ED72" s="861"/>
      <c r="EE72" s="861"/>
      <c r="EF72" s="861"/>
      <c r="EG72" s="861"/>
      <c r="EH72" s="861"/>
      <c r="EI72" s="861"/>
      <c r="EJ72" s="861"/>
      <c r="EK72" s="861"/>
      <c r="EL72" s="861"/>
      <c r="EM72" s="861"/>
      <c r="EN72" s="861"/>
      <c r="EO72" s="861"/>
      <c r="EP72" s="861"/>
      <c r="EQ72" s="861"/>
      <c r="ER72" s="861"/>
      <c r="ES72" s="861"/>
      <c r="ET72" s="861"/>
      <c r="EU72" s="861"/>
      <c r="EV72" s="861"/>
      <c r="EW72" s="861"/>
      <c r="EX72" s="861"/>
      <c r="EY72" s="861"/>
      <c r="EZ72" s="861"/>
      <c r="FA72" s="861"/>
      <c r="FB72" s="861"/>
      <c r="FC72" s="861"/>
      <c r="FD72" s="861"/>
      <c r="FE72" s="861"/>
      <c r="FF72" s="861"/>
      <c r="FG72" s="861"/>
      <c r="FH72" s="861"/>
      <c r="FI72" s="861"/>
      <c r="FJ72" s="861"/>
      <c r="FK72" s="861"/>
      <c r="FL72" s="861"/>
      <c r="FM72" s="861"/>
      <c r="FN72" s="861"/>
      <c r="FO72" s="861"/>
      <c r="FP72" s="861"/>
      <c r="FQ72" s="861"/>
      <c r="FR72" s="861"/>
      <c r="FS72" s="861"/>
      <c r="FT72" s="861"/>
      <c r="FU72" s="861"/>
      <c r="FV72" s="861"/>
      <c r="FW72" s="861"/>
      <c r="FX72" s="861"/>
      <c r="FY72" s="861"/>
      <c r="FZ72" s="861"/>
      <c r="GA72" s="861"/>
      <c r="GB72" s="861"/>
      <c r="GC72" s="861"/>
      <c r="GD72" s="861"/>
      <c r="GE72" s="861"/>
      <c r="GF72" s="861"/>
      <c r="GG72" s="861"/>
      <c r="GH72" s="861"/>
      <c r="GI72" s="861"/>
      <c r="GJ72" s="861"/>
      <c r="GK72" s="861"/>
      <c r="GL72" s="861"/>
      <c r="GM72" s="861"/>
      <c r="GN72" s="861"/>
      <c r="GO72" s="861"/>
      <c r="GP72" s="861"/>
      <c r="GQ72" s="861"/>
      <c r="GR72" s="861"/>
      <c r="GS72" s="861"/>
      <c r="GT72" s="861"/>
      <c r="GU72" s="861"/>
      <c r="GV72" s="861"/>
      <c r="GW72" s="861"/>
      <c r="GX72" s="861"/>
      <c r="GY72" s="861"/>
      <c r="GZ72" s="861"/>
      <c r="HA72" s="861"/>
      <c r="HB72" s="861"/>
      <c r="HC72" s="861"/>
      <c r="HD72" s="861"/>
      <c r="HE72" s="861"/>
      <c r="HF72" s="861"/>
      <c r="HG72" s="861"/>
      <c r="HH72" s="861"/>
      <c r="HI72" s="861"/>
      <c r="HJ72" s="861"/>
      <c r="HK72" s="861"/>
      <c r="HL72" s="861"/>
      <c r="HM72" s="861"/>
      <c r="HN72" s="861"/>
      <c r="HO72" s="861"/>
      <c r="HP72" s="861"/>
      <c r="HQ72" s="861"/>
      <c r="HR72" s="861"/>
      <c r="HS72" s="861"/>
      <c r="HT72" s="861"/>
      <c r="HU72" s="861"/>
      <c r="HV72" s="861"/>
      <c r="HW72" s="861"/>
      <c r="HX72" s="861"/>
      <c r="HY72" s="861"/>
      <c r="HZ72" s="861"/>
      <c r="IA72" s="861"/>
      <c r="IB72" s="861"/>
      <c r="IC72" s="861"/>
      <c r="ID72" s="861"/>
      <c r="IE72" s="861"/>
      <c r="IF72" s="861"/>
      <c r="IG72" s="861"/>
      <c r="IH72" s="861"/>
      <c r="II72" s="861"/>
      <c r="IJ72" s="861"/>
      <c r="IK72" s="861"/>
      <c r="IL72" s="861"/>
      <c r="IM72" s="861"/>
      <c r="IN72" s="861"/>
      <c r="IO72" s="861"/>
      <c r="IP72" s="861"/>
      <c r="IQ72" s="861"/>
      <c r="IR72" s="861"/>
      <c r="IS72" s="861"/>
      <c r="IT72" s="861"/>
      <c r="IU72" s="861"/>
      <c r="IV72" s="861"/>
      <c r="IW72" s="861"/>
      <c r="IX72" s="861"/>
      <c r="IY72" s="861"/>
      <c r="IZ72" s="861"/>
      <c r="JA72" s="861"/>
      <c r="JB72" s="861"/>
      <c r="JC72" s="861"/>
      <c r="JD72" s="861"/>
      <c r="JE72" s="861"/>
      <c r="JF72" s="861"/>
      <c r="JG72" s="861"/>
      <c r="JH72" s="861"/>
      <c r="JI72" s="861"/>
      <c r="JJ72" s="861"/>
      <c r="JK72" s="861"/>
      <c r="JL72" s="861"/>
      <c r="JM72" s="861"/>
      <c r="JN72" s="861"/>
      <c r="JO72" s="861"/>
      <c r="JP72" s="861"/>
      <c r="JQ72" s="861"/>
      <c r="JR72" s="861"/>
      <c r="JS72" s="861"/>
      <c r="JT72" s="861"/>
      <c r="JU72" s="861"/>
      <c r="JV72" s="861"/>
      <c r="JW72" s="861"/>
      <c r="JX72" s="861"/>
      <c r="JY72" s="861"/>
      <c r="JZ72" s="861"/>
      <c r="KA72" s="861"/>
      <c r="KB72" s="861"/>
      <c r="KC72" s="861"/>
      <c r="KD72" s="861"/>
      <c r="KE72" s="861"/>
      <c r="KF72" s="861"/>
      <c r="KG72" s="861"/>
      <c r="KH72" s="861"/>
      <c r="KI72" s="861"/>
      <c r="KJ72" s="861"/>
      <c r="KK72" s="861"/>
      <c r="KL72" s="861"/>
      <c r="KM72" s="861"/>
      <c r="KN72" s="861"/>
      <c r="KO72" s="861"/>
      <c r="KP72" s="861"/>
      <c r="KQ72" s="861"/>
      <c r="KR72" s="861"/>
      <c r="KS72" s="861"/>
      <c r="KT72" s="861"/>
      <c r="KU72" s="861"/>
      <c r="KV72" s="861"/>
      <c r="KW72" s="861"/>
      <c r="KX72" s="861"/>
      <c r="KY72" s="861"/>
      <c r="KZ72" s="861"/>
      <c r="LA72" s="861"/>
      <c r="LB72" s="861"/>
      <c r="LC72" s="861"/>
      <c r="LD72" s="861"/>
      <c r="LE72" s="861"/>
      <c r="LF72" s="861"/>
      <c r="LG72" s="861"/>
      <c r="LH72" s="861"/>
      <c r="LI72" s="861"/>
      <c r="LJ72" s="861"/>
      <c r="LK72" s="861"/>
      <c r="LL72" s="861"/>
      <c r="LM72" s="861"/>
      <c r="LN72" s="861"/>
      <c r="LO72" s="861"/>
      <c r="LP72" s="861"/>
      <c r="LQ72" s="861"/>
      <c r="LR72" s="861"/>
      <c r="LS72" s="861"/>
      <c r="LT72" s="861"/>
      <c r="LU72" s="861"/>
      <c r="LV72" s="861"/>
      <c r="LW72" s="861"/>
      <c r="LX72" s="861"/>
      <c r="LY72" s="861"/>
      <c r="LZ72" s="861"/>
      <c r="MA72" s="861"/>
      <c r="MB72" s="861"/>
      <c r="MC72" s="861"/>
      <c r="MD72" s="861"/>
      <c r="ME72" s="861"/>
      <c r="MF72" s="861"/>
      <c r="MG72" s="861"/>
      <c r="MH72" s="861"/>
      <c r="MI72" s="861"/>
      <c r="MJ72" s="861"/>
      <c r="MK72" s="861"/>
      <c r="ML72" s="861"/>
      <c r="MM72" s="861"/>
      <c r="MN72" s="861"/>
      <c r="MO72" s="861"/>
      <c r="MP72" s="861"/>
      <c r="MQ72" s="861"/>
      <c r="MR72" s="861"/>
      <c r="MS72" s="861"/>
      <c r="MT72" s="861"/>
      <c r="MU72" s="861"/>
      <c r="MV72" s="861"/>
      <c r="MW72" s="861"/>
      <c r="MX72" s="861"/>
      <c r="MY72" s="861"/>
      <c r="MZ72" s="861"/>
      <c r="NA72" s="861"/>
      <c r="NB72" s="861"/>
      <c r="NC72" s="861"/>
      <c r="ND72" s="861"/>
      <c r="NE72" s="861"/>
      <c r="NF72" s="861"/>
      <c r="NG72" s="861"/>
      <c r="NH72" s="861"/>
      <c r="NI72" s="861"/>
      <c r="NJ72" s="861"/>
      <c r="NK72" s="861"/>
      <c r="NL72" s="861"/>
      <c r="NM72" s="861"/>
      <c r="NN72" s="861"/>
      <c r="NO72" s="861"/>
      <c r="NP72" s="861"/>
      <c r="NQ72" s="861"/>
      <c r="NR72" s="861"/>
      <c r="NS72" s="861"/>
      <c r="NT72" s="861"/>
      <c r="NU72" s="861"/>
      <c r="NV72" s="861"/>
      <c r="NW72" s="861"/>
      <c r="NX72" s="861"/>
      <c r="NY72" s="861"/>
      <c r="NZ72" s="861"/>
      <c r="OA72" s="861"/>
      <c r="OB72" s="861"/>
      <c r="OC72" s="861"/>
      <c r="OD72" s="861"/>
      <c r="OE72" s="861"/>
      <c r="OF72" s="861"/>
      <c r="OG72" s="861"/>
      <c r="OH72" s="861"/>
      <c r="OI72" s="861"/>
      <c r="OJ72" s="861"/>
      <c r="OK72" s="861"/>
      <c r="OL72" s="861"/>
      <c r="OM72" s="861"/>
      <c r="ON72" s="861"/>
      <c r="OO72" s="861"/>
      <c r="OP72" s="861"/>
      <c r="OQ72" s="861"/>
      <c r="OR72" s="861"/>
      <c r="OS72" s="861"/>
      <c r="OT72" s="861"/>
      <c r="OU72" s="861"/>
      <c r="OV72" s="861"/>
      <c r="OW72" s="861"/>
      <c r="OX72" s="861"/>
      <c r="OY72" s="861"/>
      <c r="OZ72" s="861"/>
      <c r="PA72" s="861"/>
      <c r="PB72" s="861"/>
      <c r="PC72" s="861"/>
      <c r="PD72" s="861"/>
      <c r="PE72" s="861"/>
      <c r="PF72" s="861"/>
      <c r="PG72" s="861"/>
      <c r="PH72" s="861"/>
      <c r="PI72" s="861"/>
      <c r="PJ72" s="861"/>
      <c r="PK72" s="861"/>
      <c r="PL72" s="861"/>
      <c r="PM72" s="861"/>
      <c r="PN72" s="861"/>
      <c r="PO72" s="861"/>
      <c r="PP72" s="861"/>
      <c r="PQ72" s="861"/>
      <c r="PR72" s="861"/>
      <c r="PS72" s="861"/>
      <c r="PT72" s="861"/>
      <c r="PU72" s="861"/>
      <c r="PV72" s="861"/>
      <c r="PW72" s="861"/>
      <c r="PX72" s="861"/>
      <c r="PY72" s="861"/>
      <c r="PZ72" s="861"/>
      <c r="QA72" s="861"/>
      <c r="QB72" s="861"/>
      <c r="QC72" s="861"/>
      <c r="QD72" s="861"/>
      <c r="QE72" s="861"/>
      <c r="QF72" s="861"/>
      <c r="QG72" s="861"/>
      <c r="QH72" s="861"/>
      <c r="QI72" s="861"/>
      <c r="QJ72" s="861"/>
      <c r="QK72" s="861"/>
      <c r="QL72" s="861"/>
      <c r="QM72" s="861"/>
      <c r="QN72" s="861"/>
      <c r="QO72" s="861"/>
      <c r="QP72" s="861"/>
      <c r="QQ72" s="861"/>
      <c r="QR72" s="861"/>
      <c r="QS72" s="861"/>
      <c r="QT72" s="861"/>
      <c r="QU72" s="861"/>
      <c r="QV72" s="861"/>
      <c r="QW72" s="861"/>
      <c r="QX72" s="861"/>
      <c r="QY72" s="861"/>
      <c r="QZ72" s="861"/>
      <c r="RA72" s="861"/>
      <c r="RB72" s="861"/>
      <c r="RC72" s="861"/>
      <c r="RD72" s="861"/>
      <c r="RE72" s="861"/>
      <c r="RF72" s="861"/>
      <c r="RG72" s="861"/>
      <c r="RH72" s="861"/>
      <c r="RI72" s="861"/>
      <c r="RJ72" s="861"/>
      <c r="RK72" s="861"/>
      <c r="RL72" s="861"/>
      <c r="RM72" s="861"/>
      <c r="RN72" s="861"/>
      <c r="RO72" s="861"/>
      <c r="RP72" s="861"/>
      <c r="RQ72" s="861"/>
      <c r="RR72" s="861"/>
      <c r="RS72" s="861"/>
      <c r="RT72" s="861"/>
      <c r="RU72" s="861"/>
      <c r="RV72" s="861"/>
      <c r="RW72" s="861"/>
      <c r="RX72" s="861"/>
      <c r="RY72" s="861"/>
      <c r="RZ72" s="861"/>
      <c r="SA72" s="861"/>
      <c r="SB72" s="861"/>
      <c r="SC72" s="861"/>
      <c r="SD72" s="861"/>
      <c r="SE72" s="861"/>
      <c r="SF72" s="861"/>
      <c r="SG72" s="861"/>
      <c r="SH72" s="861"/>
      <c r="SI72" s="861"/>
      <c r="SJ72" s="861"/>
      <c r="SK72" s="861"/>
      <c r="SL72" s="861"/>
      <c r="SM72" s="861"/>
      <c r="SN72" s="861"/>
      <c r="SO72" s="861"/>
      <c r="SP72" s="861"/>
      <c r="SQ72" s="861"/>
      <c r="SR72" s="861"/>
      <c r="SS72" s="861"/>
      <c r="ST72" s="861"/>
      <c r="SU72" s="861"/>
      <c r="SV72" s="861"/>
      <c r="SW72" s="861"/>
      <c r="SX72" s="861"/>
      <c r="SY72" s="861"/>
      <c r="SZ72" s="861"/>
      <c r="TA72" s="861"/>
      <c r="TB72" s="861"/>
      <c r="TC72" s="861"/>
      <c r="TD72" s="861"/>
      <c r="TE72" s="861"/>
      <c r="TF72" s="861"/>
      <c r="TG72" s="861"/>
      <c r="TH72" s="861"/>
      <c r="TI72" s="861"/>
      <c r="TJ72" s="861"/>
      <c r="TK72" s="861"/>
      <c r="TL72" s="861"/>
      <c r="TM72" s="861"/>
      <c r="TN72" s="861"/>
      <c r="TO72" s="861"/>
      <c r="TP72" s="861"/>
      <c r="TQ72" s="861"/>
      <c r="TR72" s="861"/>
      <c r="TS72" s="861"/>
      <c r="TT72" s="861"/>
      <c r="TU72" s="861"/>
      <c r="TV72" s="861"/>
      <c r="TW72" s="861"/>
      <c r="TX72" s="861"/>
      <c r="TY72" s="861"/>
      <c r="TZ72" s="861"/>
      <c r="UA72" s="861"/>
      <c r="UB72" s="861"/>
      <c r="UC72" s="861"/>
      <c r="UD72" s="861"/>
      <c r="UE72" s="861"/>
      <c r="UF72" s="861"/>
      <c r="UG72" s="861"/>
      <c r="UH72" s="861"/>
      <c r="UI72" s="861"/>
      <c r="UJ72" s="861"/>
      <c r="UK72" s="861"/>
      <c r="UL72" s="861"/>
      <c r="UM72" s="861"/>
      <c r="UN72" s="861"/>
      <c r="UO72" s="861"/>
      <c r="UP72" s="861"/>
      <c r="UQ72" s="861"/>
      <c r="UR72" s="861"/>
      <c r="US72" s="861"/>
      <c r="UT72" s="861"/>
      <c r="UU72" s="861"/>
      <c r="UV72" s="861"/>
      <c r="UW72" s="861"/>
      <c r="UX72" s="861"/>
      <c r="UY72" s="861"/>
      <c r="UZ72" s="861"/>
      <c r="VA72" s="861"/>
      <c r="VB72" s="861"/>
      <c r="VC72" s="861"/>
      <c r="VD72" s="861"/>
      <c r="VE72" s="861"/>
      <c r="VF72" s="861"/>
      <c r="VG72" s="861"/>
      <c r="VH72" s="861"/>
      <c r="VI72" s="861"/>
      <c r="VJ72" s="861"/>
      <c r="VK72" s="861"/>
      <c r="VL72" s="861"/>
      <c r="VM72" s="861"/>
      <c r="VN72" s="861"/>
      <c r="VO72" s="861"/>
      <c r="VP72" s="861"/>
      <c r="VQ72" s="861"/>
      <c r="VR72" s="861"/>
      <c r="VS72" s="861"/>
      <c r="VT72" s="861"/>
      <c r="VU72" s="861"/>
      <c r="VV72" s="861"/>
      <c r="VW72" s="861"/>
      <c r="VX72" s="861"/>
      <c r="VY72" s="861"/>
      <c r="VZ72" s="861"/>
      <c r="WA72" s="861"/>
      <c r="WB72" s="861"/>
      <c r="WC72" s="861"/>
      <c r="WD72" s="861"/>
      <c r="WE72" s="861"/>
      <c r="WF72" s="861"/>
      <c r="WG72" s="861"/>
      <c r="WH72" s="861"/>
      <c r="WI72" s="861"/>
      <c r="WJ72" s="861"/>
      <c r="WK72" s="861"/>
      <c r="WL72" s="861"/>
      <c r="WM72" s="861"/>
      <c r="WN72" s="861"/>
      <c r="WO72" s="861"/>
      <c r="WP72" s="861"/>
      <c r="WQ72" s="861"/>
      <c r="WR72" s="861"/>
      <c r="WS72" s="861"/>
      <c r="WT72" s="861"/>
      <c r="WU72" s="861"/>
      <c r="WV72" s="861"/>
      <c r="WW72" s="861"/>
      <c r="WX72" s="861"/>
      <c r="WY72" s="861"/>
      <c r="WZ72" s="861"/>
      <c r="XA72" s="861"/>
      <c r="XB72" s="861"/>
      <c r="XC72" s="861"/>
      <c r="XD72" s="861"/>
      <c r="XE72" s="861"/>
      <c r="XF72" s="861"/>
      <c r="XG72" s="861"/>
      <c r="XH72" s="861"/>
      <c r="XI72" s="861"/>
      <c r="XJ72" s="861"/>
      <c r="XK72" s="861"/>
      <c r="XL72" s="861"/>
      <c r="XM72" s="861"/>
      <c r="XN72" s="861"/>
      <c r="XO72" s="861"/>
      <c r="XP72" s="861"/>
      <c r="XQ72" s="861"/>
      <c r="XR72" s="861"/>
      <c r="XS72" s="861"/>
      <c r="XT72" s="861"/>
      <c r="XU72" s="861"/>
      <c r="XV72" s="861"/>
      <c r="XW72" s="861"/>
      <c r="XX72" s="861"/>
      <c r="XY72" s="861"/>
      <c r="XZ72" s="861"/>
      <c r="YA72" s="861"/>
      <c r="YB72" s="861"/>
      <c r="YC72" s="861"/>
      <c r="YD72" s="861"/>
      <c r="YE72" s="861"/>
      <c r="YF72" s="861"/>
      <c r="YG72" s="861"/>
      <c r="YH72" s="861"/>
      <c r="YI72" s="861"/>
      <c r="YJ72" s="861"/>
      <c r="YK72" s="861"/>
      <c r="YL72" s="861"/>
      <c r="YM72" s="861"/>
      <c r="YN72" s="861"/>
      <c r="YO72" s="861"/>
      <c r="YP72" s="861"/>
      <c r="YQ72" s="861"/>
      <c r="YR72" s="861"/>
      <c r="YS72" s="861"/>
      <c r="YT72" s="861"/>
      <c r="YU72" s="861"/>
      <c r="YV72" s="861"/>
      <c r="YW72" s="861"/>
      <c r="YX72" s="861"/>
      <c r="YY72" s="861"/>
      <c r="YZ72" s="861"/>
      <c r="ZA72" s="861"/>
      <c r="ZB72" s="861"/>
      <c r="ZC72" s="861"/>
      <c r="ZD72" s="861"/>
      <c r="ZE72" s="861"/>
      <c r="ZF72" s="861"/>
      <c r="ZG72" s="861"/>
      <c r="ZH72" s="861"/>
      <c r="ZI72" s="861"/>
      <c r="ZJ72" s="861"/>
      <c r="ZK72" s="861"/>
      <c r="ZL72" s="861"/>
      <c r="ZM72" s="861"/>
      <c r="ZN72" s="861"/>
      <c r="ZO72" s="861"/>
      <c r="ZP72" s="861"/>
      <c r="ZQ72" s="861"/>
      <c r="ZR72" s="861"/>
      <c r="ZS72" s="861"/>
      <c r="ZT72" s="861"/>
      <c r="ZU72" s="861"/>
      <c r="ZV72" s="861"/>
      <c r="ZW72" s="861"/>
      <c r="ZX72" s="861"/>
      <c r="ZY72" s="861"/>
      <c r="ZZ72" s="861"/>
      <c r="AAA72" s="861"/>
      <c r="AAB72" s="861"/>
      <c r="AAC72" s="861"/>
      <c r="AAD72" s="861"/>
      <c r="AAE72" s="861"/>
      <c r="AAF72" s="861"/>
      <c r="AAG72" s="861"/>
      <c r="AAH72" s="861"/>
      <c r="AAI72" s="861"/>
      <c r="AAJ72" s="861"/>
      <c r="AAK72" s="861"/>
      <c r="AAL72" s="861"/>
      <c r="AAM72" s="861"/>
      <c r="AAN72" s="861"/>
      <c r="AAO72" s="861"/>
      <c r="AAP72" s="861"/>
      <c r="AAQ72" s="861"/>
      <c r="AAR72" s="861"/>
      <c r="AAS72" s="861"/>
      <c r="AAT72" s="861"/>
      <c r="AAU72" s="861"/>
      <c r="AAV72" s="861"/>
      <c r="AAW72" s="861"/>
      <c r="AAX72" s="861"/>
      <c r="AAY72" s="861"/>
      <c r="AAZ72" s="861"/>
      <c r="ABA72" s="861"/>
      <c r="ABB72" s="861"/>
      <c r="ABC72" s="861"/>
      <c r="ABD72" s="861"/>
      <c r="ABE72" s="861"/>
      <c r="ABF72" s="861"/>
      <c r="ABG72" s="861"/>
      <c r="ABH72" s="861"/>
      <c r="ABI72" s="861"/>
      <c r="ABJ72" s="861"/>
      <c r="ABK72" s="861"/>
      <c r="ABL72" s="861"/>
      <c r="ABM72" s="861"/>
      <c r="ABN72" s="861"/>
      <c r="ABO72" s="861"/>
      <c r="ABP72" s="861"/>
      <c r="ABQ72" s="861"/>
      <c r="ABR72" s="861"/>
      <c r="ABS72" s="861"/>
      <c r="ABT72" s="861"/>
      <c r="ABU72" s="861"/>
      <c r="ABV72" s="861"/>
      <c r="ABW72" s="861"/>
      <c r="ABX72" s="861"/>
      <c r="ABY72" s="861"/>
      <c r="ABZ72" s="861"/>
      <c r="ACA72" s="861"/>
      <c r="ACB72" s="861"/>
      <c r="ACC72" s="861"/>
      <c r="ACD72" s="861"/>
      <c r="ACE72" s="861"/>
      <c r="ACF72" s="861"/>
      <c r="ACG72" s="861"/>
      <c r="ACH72" s="861"/>
      <c r="ACI72" s="861"/>
      <c r="ACJ72" s="861"/>
      <c r="ACK72" s="861"/>
      <c r="ACL72" s="861"/>
      <c r="ACM72" s="861"/>
      <c r="ACN72" s="861"/>
      <c r="ACO72" s="861"/>
      <c r="ACP72" s="861"/>
      <c r="ACQ72" s="861"/>
      <c r="ACR72" s="861"/>
      <c r="ACS72" s="861"/>
      <c r="ACT72" s="861"/>
      <c r="ACU72" s="861"/>
      <c r="ACV72" s="861"/>
      <c r="ACW72" s="861"/>
      <c r="ACX72" s="861"/>
      <c r="ACY72" s="861"/>
      <c r="ACZ72" s="861"/>
      <c r="ADA72" s="861"/>
      <c r="ADB72" s="861"/>
      <c r="ADC72" s="861"/>
      <c r="ADD72" s="861"/>
      <c r="ADE72" s="861"/>
      <c r="ADF72" s="861"/>
      <c r="ADG72" s="861"/>
      <c r="ADH72" s="861"/>
      <c r="ADI72" s="861"/>
      <c r="ADJ72" s="861"/>
      <c r="ADK72" s="861"/>
      <c r="ADL72" s="861"/>
      <c r="ADM72" s="861"/>
      <c r="ADN72" s="861"/>
      <c r="ADO72" s="861"/>
      <c r="ADP72" s="861"/>
      <c r="ADQ72" s="861"/>
      <c r="ADR72" s="861"/>
      <c r="ADS72" s="861"/>
      <c r="ADT72" s="861"/>
      <c r="ADU72" s="861"/>
      <c r="ADV72" s="861"/>
      <c r="ADW72" s="861"/>
      <c r="ADX72" s="861"/>
      <c r="ADY72" s="861"/>
      <c r="ADZ72" s="861"/>
      <c r="AEA72" s="861"/>
      <c r="AEB72" s="861"/>
      <c r="AEC72" s="861"/>
      <c r="AED72" s="861"/>
      <c r="AEE72" s="861"/>
      <c r="AEF72" s="861"/>
      <c r="AEG72" s="861"/>
      <c r="AEH72" s="861"/>
      <c r="AEI72" s="861"/>
      <c r="AEJ72" s="861"/>
      <c r="AEK72" s="861"/>
      <c r="AEL72" s="861"/>
      <c r="AEM72" s="861"/>
      <c r="AEN72" s="861"/>
      <c r="AEO72" s="861"/>
      <c r="AEP72" s="861"/>
      <c r="AEQ72" s="861"/>
      <c r="AER72" s="861"/>
      <c r="AES72" s="861"/>
      <c r="AET72" s="861"/>
      <c r="AEU72" s="861"/>
      <c r="AEV72" s="861"/>
      <c r="AEW72" s="861"/>
      <c r="AEX72" s="861"/>
      <c r="AEY72" s="861"/>
      <c r="AEZ72" s="861"/>
      <c r="AFA72" s="861"/>
      <c r="AFB72" s="861"/>
      <c r="AFC72" s="861"/>
      <c r="AFD72" s="861"/>
      <c r="AFE72" s="861"/>
      <c r="AFF72" s="861"/>
      <c r="AFG72" s="861"/>
      <c r="AFH72" s="861"/>
      <c r="AFI72" s="861"/>
      <c r="AFJ72" s="861"/>
      <c r="AFK72" s="861"/>
      <c r="AFL72" s="861"/>
      <c r="AFM72" s="861"/>
      <c r="AFN72" s="861"/>
      <c r="AFO72" s="861"/>
      <c r="AFP72" s="861"/>
      <c r="AFQ72" s="861"/>
      <c r="AFR72" s="861"/>
      <c r="AFS72" s="861"/>
      <c r="AFT72" s="861"/>
      <c r="AFU72" s="861"/>
      <c r="AFV72" s="861"/>
      <c r="AFW72" s="861"/>
      <c r="AFX72" s="861"/>
      <c r="AFY72" s="861"/>
      <c r="AFZ72" s="861"/>
      <c r="AGA72" s="861"/>
      <c r="AGB72" s="861"/>
      <c r="AGC72" s="861"/>
      <c r="AGD72" s="861"/>
      <c r="AGE72" s="861"/>
      <c r="AGF72" s="861"/>
      <c r="AGG72" s="861"/>
      <c r="AGH72" s="861"/>
      <c r="AGI72" s="861"/>
      <c r="AGJ72" s="861"/>
      <c r="AGK72" s="861"/>
      <c r="AGL72" s="861"/>
      <c r="AGM72" s="861"/>
      <c r="AGN72" s="861"/>
      <c r="AGO72" s="861"/>
      <c r="AGP72" s="861"/>
      <c r="AGQ72" s="861"/>
      <c r="AGR72" s="861"/>
      <c r="AGS72" s="861"/>
      <c r="AGT72" s="861"/>
      <c r="AGU72" s="861"/>
      <c r="AGV72" s="861"/>
      <c r="AGW72" s="861"/>
      <c r="AGX72" s="861"/>
      <c r="AGY72" s="861"/>
      <c r="AGZ72" s="861"/>
      <c r="AHA72" s="861"/>
      <c r="AHB72" s="861"/>
      <c r="AHC72" s="861"/>
      <c r="AHD72" s="861"/>
      <c r="AHE72" s="861"/>
      <c r="AHF72" s="861"/>
      <c r="AHG72" s="861"/>
      <c r="AHH72" s="861"/>
      <c r="AHI72" s="861"/>
      <c r="AHJ72" s="861"/>
      <c r="AHK72" s="861"/>
      <c r="AHL72" s="861"/>
      <c r="AHM72" s="861"/>
      <c r="AHN72" s="861"/>
      <c r="AHO72" s="861"/>
      <c r="AHP72" s="861"/>
      <c r="AHQ72" s="861"/>
      <c r="AHR72" s="861"/>
      <c r="AHS72" s="861"/>
      <c r="AHT72" s="861"/>
      <c r="AHU72" s="861"/>
      <c r="AHV72" s="861"/>
      <c r="AHW72" s="861"/>
      <c r="AHX72" s="861"/>
      <c r="AHY72" s="861"/>
      <c r="AHZ72" s="861"/>
      <c r="AIA72" s="861"/>
      <c r="AIB72" s="861"/>
      <c r="AIC72" s="861"/>
      <c r="AID72" s="861"/>
      <c r="AIE72" s="861"/>
      <c r="AIF72" s="861"/>
      <c r="AIG72" s="861"/>
      <c r="AIH72" s="861"/>
      <c r="AII72" s="861"/>
      <c r="AIJ72" s="861"/>
      <c r="AIK72" s="861"/>
      <c r="AIL72" s="861"/>
      <c r="AIM72" s="861"/>
      <c r="AIN72" s="861"/>
      <c r="AIO72" s="861"/>
      <c r="AIP72" s="861"/>
      <c r="AIQ72" s="861"/>
      <c r="AIR72" s="861"/>
      <c r="AIS72" s="861"/>
      <c r="AIT72" s="861"/>
      <c r="AIU72" s="861"/>
      <c r="AIV72" s="861"/>
      <c r="AIW72" s="861"/>
      <c r="AIX72" s="861"/>
      <c r="AIY72" s="861"/>
      <c r="AIZ72" s="861"/>
      <c r="AJA72" s="861"/>
      <c r="AJB72" s="861"/>
      <c r="AJC72" s="861"/>
      <c r="AJD72" s="861"/>
      <c r="AJE72" s="861"/>
      <c r="AJF72" s="861"/>
      <c r="AJG72" s="861"/>
      <c r="AJH72" s="861"/>
      <c r="AJI72" s="861"/>
      <c r="AJJ72" s="861"/>
      <c r="AJK72" s="861"/>
      <c r="AJL72" s="861"/>
      <c r="AJM72" s="861"/>
      <c r="AJN72" s="861"/>
      <c r="AJO72" s="861"/>
      <c r="AJP72" s="861"/>
      <c r="AJQ72" s="861"/>
      <c r="AJR72" s="861"/>
      <c r="AJS72" s="861"/>
      <c r="AJT72" s="861"/>
      <c r="AJU72" s="861"/>
      <c r="AJV72" s="861"/>
      <c r="AJW72" s="861"/>
      <c r="AJX72" s="861"/>
      <c r="AJY72" s="861"/>
      <c r="AJZ72" s="861"/>
      <c r="AKA72" s="861"/>
      <c r="AKB72" s="861"/>
      <c r="AKC72" s="861"/>
      <c r="AKD72" s="861"/>
      <c r="AKE72" s="861"/>
      <c r="AKF72" s="861"/>
      <c r="AKG72" s="861"/>
      <c r="AKH72" s="861"/>
      <c r="AKI72" s="861"/>
      <c r="AKJ72" s="861"/>
      <c r="AKK72" s="861"/>
      <c r="AKL72" s="861"/>
      <c r="AKM72" s="861"/>
      <c r="AKN72" s="861"/>
      <c r="AKO72" s="861"/>
      <c r="AKP72" s="861"/>
      <c r="AKQ72" s="861"/>
      <c r="AKR72" s="861"/>
      <c r="AKS72" s="861"/>
      <c r="AKT72" s="861"/>
      <c r="AKU72" s="861"/>
      <c r="AKV72" s="861"/>
      <c r="AKW72" s="861"/>
      <c r="AKX72" s="861"/>
      <c r="AKY72" s="861"/>
      <c r="AKZ72" s="861"/>
      <c r="ALA72" s="861"/>
      <c r="ALB72" s="861"/>
      <c r="ALC72" s="861"/>
      <c r="ALD72" s="861"/>
      <c r="ALE72" s="861"/>
      <c r="ALF72" s="861"/>
      <c r="ALG72" s="861"/>
      <c r="ALH72" s="861"/>
      <c r="ALI72" s="861"/>
      <c r="ALJ72" s="861"/>
      <c r="ALK72" s="861"/>
      <c r="ALL72" s="861"/>
      <c r="ALM72" s="861"/>
      <c r="ALN72" s="861"/>
      <c r="ALO72" s="861"/>
      <c r="ALP72" s="861"/>
      <c r="ALQ72" s="861"/>
      <c r="ALR72" s="861"/>
      <c r="ALS72" s="861"/>
      <c r="ALT72" s="861"/>
      <c r="ALU72" s="861"/>
      <c r="ALV72" s="861"/>
      <c r="ALW72" s="861"/>
      <c r="ALX72" s="861"/>
      <c r="ALY72" s="861"/>
      <c r="ALZ72" s="861"/>
      <c r="AMA72" s="861"/>
      <c r="AMB72" s="861"/>
      <c r="AMC72" s="861"/>
      <c r="AMD72" s="861"/>
      <c r="AME72" s="861"/>
      <c r="AMF72" s="861"/>
      <c r="AMG72" s="861"/>
      <c r="AMH72" s="861"/>
      <c r="AMI72" s="861"/>
      <c r="AMJ72" s="861"/>
      <c r="AMK72" s="861"/>
    </row>
    <row r="73" spans="1:1025" customFormat="1">
      <c r="A73" s="14"/>
      <c r="B73" s="168"/>
      <c r="C73" s="860"/>
      <c r="D73" s="197"/>
      <c r="E73" s="165"/>
      <c r="F73" s="7"/>
      <c r="G73" s="7"/>
      <c r="H73" s="861"/>
      <c r="I73" s="861"/>
      <c r="J73" s="861"/>
      <c r="K73" s="861"/>
      <c r="L73" s="861"/>
      <c r="M73" s="861"/>
      <c r="N73" s="861"/>
      <c r="O73" s="861"/>
      <c r="P73" s="861"/>
      <c r="Q73" s="861"/>
      <c r="R73" s="861"/>
      <c r="S73" s="861"/>
      <c r="T73" s="861"/>
      <c r="U73" s="861"/>
      <c r="V73" s="861"/>
      <c r="W73" s="861"/>
      <c r="X73" s="861"/>
      <c r="Y73" s="861"/>
      <c r="Z73" s="861"/>
      <c r="AA73" s="861"/>
      <c r="AB73" s="861"/>
      <c r="AC73" s="861"/>
      <c r="AD73" s="861"/>
      <c r="AE73" s="861"/>
      <c r="AF73" s="861"/>
      <c r="AG73" s="861"/>
      <c r="AH73" s="861"/>
      <c r="AI73" s="861"/>
      <c r="AJ73" s="861"/>
      <c r="AK73" s="861"/>
      <c r="AL73" s="861"/>
      <c r="AM73" s="861"/>
      <c r="AN73" s="861"/>
      <c r="AO73" s="861"/>
      <c r="AP73" s="861"/>
      <c r="AQ73" s="861"/>
      <c r="AR73" s="861"/>
      <c r="AS73" s="861"/>
      <c r="AT73" s="861"/>
      <c r="AU73" s="861"/>
      <c r="AV73" s="861"/>
      <c r="AW73" s="861"/>
      <c r="AX73" s="861"/>
      <c r="AY73" s="861"/>
      <c r="AZ73" s="861"/>
      <c r="BA73" s="861"/>
      <c r="BB73" s="861"/>
      <c r="BC73" s="861"/>
      <c r="BD73" s="861"/>
      <c r="BE73" s="861"/>
      <c r="BF73" s="861"/>
      <c r="BG73" s="861"/>
      <c r="BH73" s="861"/>
      <c r="BI73" s="861"/>
      <c r="BJ73" s="861"/>
      <c r="BK73" s="861"/>
      <c r="BL73" s="861"/>
      <c r="BM73" s="861"/>
      <c r="BN73" s="861"/>
      <c r="BO73" s="861"/>
      <c r="BP73" s="861"/>
      <c r="BQ73" s="861"/>
      <c r="BR73" s="861"/>
      <c r="BS73" s="861"/>
      <c r="BT73" s="861"/>
      <c r="BU73" s="861"/>
      <c r="BV73" s="861"/>
      <c r="BW73" s="861"/>
      <c r="BX73" s="861"/>
      <c r="BY73" s="861"/>
      <c r="BZ73" s="861"/>
      <c r="CA73" s="861"/>
      <c r="CB73" s="861"/>
      <c r="CC73" s="861"/>
      <c r="CD73" s="861"/>
      <c r="CE73" s="861"/>
      <c r="CF73" s="861"/>
      <c r="CG73" s="861"/>
      <c r="CH73" s="861"/>
      <c r="CI73" s="861"/>
      <c r="CJ73" s="861"/>
      <c r="CK73" s="861"/>
      <c r="CL73" s="861"/>
      <c r="CM73" s="861"/>
      <c r="CN73" s="861"/>
      <c r="CO73" s="861"/>
      <c r="CP73" s="861"/>
      <c r="CQ73" s="861"/>
      <c r="CR73" s="861"/>
      <c r="CS73" s="861"/>
      <c r="CT73" s="861"/>
      <c r="CU73" s="861"/>
      <c r="CV73" s="861"/>
      <c r="CW73" s="861"/>
      <c r="CX73" s="861"/>
      <c r="CY73" s="861"/>
      <c r="CZ73" s="861"/>
      <c r="DA73" s="861"/>
      <c r="DB73" s="861"/>
      <c r="DC73" s="861"/>
      <c r="DD73" s="861"/>
      <c r="DE73" s="861"/>
      <c r="DF73" s="861"/>
      <c r="DG73" s="861"/>
      <c r="DH73" s="861"/>
      <c r="DI73" s="861"/>
      <c r="DJ73" s="861"/>
      <c r="DK73" s="861"/>
      <c r="DL73" s="861"/>
      <c r="DM73" s="861"/>
      <c r="DN73" s="861"/>
      <c r="DO73" s="861"/>
      <c r="DP73" s="861"/>
      <c r="DQ73" s="861"/>
      <c r="DR73" s="861"/>
      <c r="DS73" s="861"/>
      <c r="DT73" s="861"/>
      <c r="DU73" s="861"/>
      <c r="DV73" s="861"/>
      <c r="DW73" s="861"/>
      <c r="DX73" s="861"/>
      <c r="DY73" s="861"/>
      <c r="DZ73" s="861"/>
      <c r="EA73" s="861"/>
      <c r="EB73" s="861"/>
      <c r="EC73" s="861"/>
      <c r="ED73" s="861"/>
      <c r="EE73" s="861"/>
      <c r="EF73" s="861"/>
      <c r="EG73" s="861"/>
      <c r="EH73" s="861"/>
      <c r="EI73" s="861"/>
      <c r="EJ73" s="861"/>
      <c r="EK73" s="861"/>
      <c r="EL73" s="861"/>
      <c r="EM73" s="861"/>
      <c r="EN73" s="861"/>
      <c r="EO73" s="861"/>
      <c r="EP73" s="861"/>
      <c r="EQ73" s="861"/>
      <c r="ER73" s="861"/>
      <c r="ES73" s="861"/>
      <c r="ET73" s="861"/>
      <c r="EU73" s="861"/>
      <c r="EV73" s="861"/>
      <c r="EW73" s="861"/>
      <c r="EX73" s="861"/>
      <c r="EY73" s="861"/>
      <c r="EZ73" s="861"/>
      <c r="FA73" s="861"/>
      <c r="FB73" s="861"/>
      <c r="FC73" s="861"/>
      <c r="FD73" s="861"/>
      <c r="FE73" s="861"/>
      <c r="FF73" s="861"/>
      <c r="FG73" s="861"/>
      <c r="FH73" s="861"/>
      <c r="FI73" s="861"/>
      <c r="FJ73" s="861"/>
      <c r="FK73" s="861"/>
      <c r="FL73" s="861"/>
      <c r="FM73" s="861"/>
      <c r="FN73" s="861"/>
      <c r="FO73" s="861"/>
      <c r="FP73" s="861"/>
      <c r="FQ73" s="861"/>
      <c r="FR73" s="861"/>
      <c r="FS73" s="861"/>
      <c r="FT73" s="861"/>
      <c r="FU73" s="861"/>
      <c r="FV73" s="861"/>
      <c r="FW73" s="861"/>
      <c r="FX73" s="861"/>
      <c r="FY73" s="861"/>
      <c r="FZ73" s="861"/>
      <c r="GA73" s="861"/>
      <c r="GB73" s="861"/>
      <c r="GC73" s="861"/>
      <c r="GD73" s="861"/>
      <c r="GE73" s="861"/>
      <c r="GF73" s="861"/>
      <c r="GG73" s="861"/>
      <c r="GH73" s="861"/>
      <c r="GI73" s="861"/>
      <c r="GJ73" s="861"/>
      <c r="GK73" s="861"/>
      <c r="GL73" s="861"/>
      <c r="GM73" s="861"/>
      <c r="GN73" s="861"/>
      <c r="GO73" s="861"/>
      <c r="GP73" s="861"/>
      <c r="GQ73" s="861"/>
      <c r="GR73" s="861"/>
      <c r="GS73" s="861"/>
      <c r="GT73" s="861"/>
      <c r="GU73" s="861"/>
      <c r="GV73" s="861"/>
      <c r="GW73" s="861"/>
      <c r="GX73" s="861"/>
      <c r="GY73" s="861"/>
      <c r="GZ73" s="861"/>
      <c r="HA73" s="861"/>
      <c r="HB73" s="861"/>
      <c r="HC73" s="861"/>
      <c r="HD73" s="861"/>
      <c r="HE73" s="861"/>
      <c r="HF73" s="861"/>
      <c r="HG73" s="861"/>
      <c r="HH73" s="861"/>
      <c r="HI73" s="861"/>
      <c r="HJ73" s="861"/>
      <c r="HK73" s="861"/>
      <c r="HL73" s="861"/>
      <c r="HM73" s="861"/>
      <c r="HN73" s="861"/>
      <c r="HO73" s="861"/>
      <c r="HP73" s="861"/>
      <c r="HQ73" s="861"/>
      <c r="HR73" s="861"/>
      <c r="HS73" s="861"/>
      <c r="HT73" s="861"/>
      <c r="HU73" s="861"/>
      <c r="HV73" s="861"/>
      <c r="HW73" s="861"/>
      <c r="HX73" s="861"/>
      <c r="HY73" s="861"/>
      <c r="HZ73" s="861"/>
      <c r="IA73" s="861"/>
      <c r="IB73" s="861"/>
      <c r="IC73" s="861"/>
      <c r="ID73" s="861"/>
      <c r="IE73" s="861"/>
      <c r="IF73" s="861"/>
      <c r="IG73" s="861"/>
      <c r="IH73" s="861"/>
      <c r="II73" s="861"/>
      <c r="IJ73" s="861"/>
      <c r="IK73" s="861"/>
      <c r="IL73" s="861"/>
      <c r="IM73" s="861"/>
      <c r="IN73" s="861"/>
      <c r="IO73" s="861"/>
      <c r="IP73" s="861"/>
      <c r="IQ73" s="861"/>
      <c r="IR73" s="861"/>
      <c r="IS73" s="861"/>
      <c r="IT73" s="861"/>
      <c r="IU73" s="861"/>
      <c r="IV73" s="861"/>
      <c r="IW73" s="861"/>
      <c r="IX73" s="861"/>
      <c r="IY73" s="861"/>
      <c r="IZ73" s="861"/>
      <c r="JA73" s="861"/>
      <c r="JB73" s="861"/>
      <c r="JC73" s="861"/>
      <c r="JD73" s="861"/>
      <c r="JE73" s="861"/>
      <c r="JF73" s="861"/>
      <c r="JG73" s="861"/>
      <c r="JH73" s="861"/>
      <c r="JI73" s="861"/>
      <c r="JJ73" s="861"/>
      <c r="JK73" s="861"/>
      <c r="JL73" s="861"/>
      <c r="JM73" s="861"/>
      <c r="JN73" s="861"/>
      <c r="JO73" s="861"/>
      <c r="JP73" s="861"/>
      <c r="JQ73" s="861"/>
      <c r="JR73" s="861"/>
      <c r="JS73" s="861"/>
      <c r="JT73" s="861"/>
      <c r="JU73" s="861"/>
      <c r="JV73" s="861"/>
      <c r="JW73" s="861"/>
      <c r="JX73" s="861"/>
      <c r="JY73" s="861"/>
      <c r="JZ73" s="861"/>
      <c r="KA73" s="861"/>
      <c r="KB73" s="861"/>
      <c r="KC73" s="861"/>
      <c r="KD73" s="861"/>
      <c r="KE73" s="861"/>
      <c r="KF73" s="861"/>
      <c r="KG73" s="861"/>
      <c r="KH73" s="861"/>
      <c r="KI73" s="861"/>
      <c r="KJ73" s="861"/>
      <c r="KK73" s="861"/>
      <c r="KL73" s="861"/>
      <c r="KM73" s="861"/>
      <c r="KN73" s="861"/>
      <c r="KO73" s="861"/>
      <c r="KP73" s="861"/>
      <c r="KQ73" s="861"/>
      <c r="KR73" s="861"/>
      <c r="KS73" s="861"/>
      <c r="KT73" s="861"/>
      <c r="KU73" s="861"/>
      <c r="KV73" s="861"/>
      <c r="KW73" s="861"/>
      <c r="KX73" s="861"/>
      <c r="KY73" s="861"/>
      <c r="KZ73" s="861"/>
      <c r="LA73" s="861"/>
      <c r="LB73" s="861"/>
      <c r="LC73" s="861"/>
      <c r="LD73" s="861"/>
      <c r="LE73" s="861"/>
      <c r="LF73" s="861"/>
      <c r="LG73" s="861"/>
      <c r="LH73" s="861"/>
      <c r="LI73" s="861"/>
      <c r="LJ73" s="861"/>
      <c r="LK73" s="861"/>
      <c r="LL73" s="861"/>
      <c r="LM73" s="861"/>
      <c r="LN73" s="861"/>
      <c r="LO73" s="861"/>
      <c r="LP73" s="861"/>
      <c r="LQ73" s="861"/>
      <c r="LR73" s="861"/>
      <c r="LS73" s="861"/>
      <c r="LT73" s="861"/>
      <c r="LU73" s="861"/>
      <c r="LV73" s="861"/>
      <c r="LW73" s="861"/>
      <c r="LX73" s="861"/>
      <c r="LY73" s="861"/>
      <c r="LZ73" s="861"/>
      <c r="MA73" s="861"/>
      <c r="MB73" s="861"/>
      <c r="MC73" s="861"/>
      <c r="MD73" s="861"/>
      <c r="ME73" s="861"/>
      <c r="MF73" s="861"/>
      <c r="MG73" s="861"/>
      <c r="MH73" s="861"/>
      <c r="MI73" s="861"/>
      <c r="MJ73" s="861"/>
      <c r="MK73" s="861"/>
      <c r="ML73" s="861"/>
      <c r="MM73" s="861"/>
      <c r="MN73" s="861"/>
      <c r="MO73" s="861"/>
      <c r="MP73" s="861"/>
      <c r="MQ73" s="861"/>
      <c r="MR73" s="861"/>
      <c r="MS73" s="861"/>
      <c r="MT73" s="861"/>
      <c r="MU73" s="861"/>
      <c r="MV73" s="861"/>
      <c r="MW73" s="861"/>
      <c r="MX73" s="861"/>
      <c r="MY73" s="861"/>
      <c r="MZ73" s="861"/>
      <c r="NA73" s="861"/>
      <c r="NB73" s="861"/>
      <c r="NC73" s="861"/>
      <c r="ND73" s="861"/>
      <c r="NE73" s="861"/>
      <c r="NF73" s="861"/>
      <c r="NG73" s="861"/>
      <c r="NH73" s="861"/>
      <c r="NI73" s="861"/>
      <c r="NJ73" s="861"/>
      <c r="NK73" s="861"/>
      <c r="NL73" s="861"/>
      <c r="NM73" s="861"/>
      <c r="NN73" s="861"/>
      <c r="NO73" s="861"/>
      <c r="NP73" s="861"/>
      <c r="NQ73" s="861"/>
      <c r="NR73" s="861"/>
      <c r="NS73" s="861"/>
      <c r="NT73" s="861"/>
      <c r="NU73" s="861"/>
      <c r="NV73" s="861"/>
      <c r="NW73" s="861"/>
      <c r="NX73" s="861"/>
      <c r="NY73" s="861"/>
      <c r="NZ73" s="861"/>
      <c r="OA73" s="861"/>
      <c r="OB73" s="861"/>
      <c r="OC73" s="861"/>
      <c r="OD73" s="861"/>
      <c r="OE73" s="861"/>
      <c r="OF73" s="861"/>
      <c r="OG73" s="861"/>
      <c r="OH73" s="861"/>
      <c r="OI73" s="861"/>
      <c r="OJ73" s="861"/>
      <c r="OK73" s="861"/>
      <c r="OL73" s="861"/>
      <c r="OM73" s="861"/>
      <c r="ON73" s="861"/>
      <c r="OO73" s="861"/>
      <c r="OP73" s="861"/>
      <c r="OQ73" s="861"/>
      <c r="OR73" s="861"/>
      <c r="OS73" s="861"/>
      <c r="OT73" s="861"/>
      <c r="OU73" s="861"/>
      <c r="OV73" s="861"/>
      <c r="OW73" s="861"/>
      <c r="OX73" s="861"/>
      <c r="OY73" s="861"/>
      <c r="OZ73" s="861"/>
      <c r="PA73" s="861"/>
      <c r="PB73" s="861"/>
      <c r="PC73" s="861"/>
      <c r="PD73" s="861"/>
      <c r="PE73" s="861"/>
      <c r="PF73" s="861"/>
      <c r="PG73" s="861"/>
      <c r="PH73" s="861"/>
      <c r="PI73" s="861"/>
      <c r="PJ73" s="861"/>
      <c r="PK73" s="861"/>
      <c r="PL73" s="861"/>
      <c r="PM73" s="861"/>
      <c r="PN73" s="861"/>
      <c r="PO73" s="861"/>
      <c r="PP73" s="861"/>
      <c r="PQ73" s="861"/>
      <c r="PR73" s="861"/>
      <c r="PS73" s="861"/>
      <c r="PT73" s="861"/>
      <c r="PU73" s="861"/>
      <c r="PV73" s="861"/>
      <c r="PW73" s="861"/>
      <c r="PX73" s="861"/>
      <c r="PY73" s="861"/>
      <c r="PZ73" s="861"/>
      <c r="QA73" s="861"/>
      <c r="QB73" s="861"/>
      <c r="QC73" s="861"/>
      <c r="QD73" s="861"/>
      <c r="QE73" s="861"/>
      <c r="QF73" s="861"/>
      <c r="QG73" s="861"/>
      <c r="QH73" s="861"/>
      <c r="QI73" s="861"/>
      <c r="QJ73" s="861"/>
      <c r="QK73" s="861"/>
      <c r="QL73" s="861"/>
      <c r="QM73" s="861"/>
      <c r="QN73" s="861"/>
      <c r="QO73" s="861"/>
      <c r="QP73" s="861"/>
      <c r="QQ73" s="861"/>
      <c r="QR73" s="861"/>
      <c r="QS73" s="861"/>
      <c r="QT73" s="861"/>
      <c r="QU73" s="861"/>
      <c r="QV73" s="861"/>
      <c r="QW73" s="861"/>
      <c r="QX73" s="861"/>
      <c r="QY73" s="861"/>
      <c r="QZ73" s="861"/>
      <c r="RA73" s="861"/>
      <c r="RB73" s="861"/>
      <c r="RC73" s="861"/>
      <c r="RD73" s="861"/>
      <c r="RE73" s="861"/>
      <c r="RF73" s="861"/>
      <c r="RG73" s="861"/>
      <c r="RH73" s="861"/>
      <c r="RI73" s="861"/>
      <c r="RJ73" s="861"/>
      <c r="RK73" s="861"/>
      <c r="RL73" s="861"/>
      <c r="RM73" s="861"/>
      <c r="RN73" s="861"/>
      <c r="RO73" s="861"/>
      <c r="RP73" s="861"/>
      <c r="RQ73" s="861"/>
      <c r="RR73" s="861"/>
      <c r="RS73" s="861"/>
      <c r="RT73" s="861"/>
      <c r="RU73" s="861"/>
      <c r="RV73" s="861"/>
      <c r="RW73" s="861"/>
      <c r="RX73" s="861"/>
      <c r="RY73" s="861"/>
      <c r="RZ73" s="861"/>
      <c r="SA73" s="861"/>
      <c r="SB73" s="861"/>
      <c r="SC73" s="861"/>
      <c r="SD73" s="861"/>
      <c r="SE73" s="861"/>
      <c r="SF73" s="861"/>
      <c r="SG73" s="861"/>
      <c r="SH73" s="861"/>
      <c r="SI73" s="861"/>
      <c r="SJ73" s="861"/>
      <c r="SK73" s="861"/>
      <c r="SL73" s="861"/>
      <c r="SM73" s="861"/>
      <c r="SN73" s="861"/>
      <c r="SO73" s="861"/>
      <c r="SP73" s="861"/>
      <c r="SQ73" s="861"/>
      <c r="SR73" s="861"/>
      <c r="SS73" s="861"/>
      <c r="ST73" s="861"/>
      <c r="SU73" s="861"/>
      <c r="SV73" s="861"/>
      <c r="SW73" s="861"/>
      <c r="SX73" s="861"/>
      <c r="SY73" s="861"/>
      <c r="SZ73" s="861"/>
      <c r="TA73" s="861"/>
      <c r="TB73" s="861"/>
      <c r="TC73" s="861"/>
      <c r="TD73" s="861"/>
      <c r="TE73" s="861"/>
      <c r="TF73" s="861"/>
      <c r="TG73" s="861"/>
      <c r="TH73" s="861"/>
      <c r="TI73" s="861"/>
      <c r="TJ73" s="861"/>
      <c r="TK73" s="861"/>
      <c r="TL73" s="861"/>
      <c r="TM73" s="861"/>
      <c r="TN73" s="861"/>
      <c r="TO73" s="861"/>
      <c r="TP73" s="861"/>
      <c r="TQ73" s="861"/>
      <c r="TR73" s="861"/>
      <c r="TS73" s="861"/>
      <c r="TT73" s="861"/>
      <c r="TU73" s="861"/>
      <c r="TV73" s="861"/>
      <c r="TW73" s="861"/>
      <c r="TX73" s="861"/>
      <c r="TY73" s="861"/>
      <c r="TZ73" s="861"/>
      <c r="UA73" s="861"/>
      <c r="UB73" s="861"/>
      <c r="UC73" s="861"/>
      <c r="UD73" s="861"/>
      <c r="UE73" s="861"/>
      <c r="UF73" s="861"/>
      <c r="UG73" s="861"/>
      <c r="UH73" s="861"/>
      <c r="UI73" s="861"/>
      <c r="UJ73" s="861"/>
      <c r="UK73" s="861"/>
      <c r="UL73" s="861"/>
      <c r="UM73" s="861"/>
      <c r="UN73" s="861"/>
      <c r="UO73" s="861"/>
      <c r="UP73" s="861"/>
      <c r="UQ73" s="861"/>
      <c r="UR73" s="861"/>
      <c r="US73" s="861"/>
      <c r="UT73" s="861"/>
      <c r="UU73" s="861"/>
      <c r="UV73" s="861"/>
      <c r="UW73" s="861"/>
      <c r="UX73" s="861"/>
      <c r="UY73" s="861"/>
      <c r="UZ73" s="861"/>
      <c r="VA73" s="861"/>
      <c r="VB73" s="861"/>
      <c r="VC73" s="861"/>
      <c r="VD73" s="861"/>
      <c r="VE73" s="861"/>
      <c r="VF73" s="861"/>
      <c r="VG73" s="861"/>
      <c r="VH73" s="861"/>
      <c r="VI73" s="861"/>
      <c r="VJ73" s="861"/>
      <c r="VK73" s="861"/>
      <c r="VL73" s="861"/>
      <c r="VM73" s="861"/>
      <c r="VN73" s="861"/>
      <c r="VO73" s="861"/>
      <c r="VP73" s="861"/>
      <c r="VQ73" s="861"/>
      <c r="VR73" s="861"/>
      <c r="VS73" s="861"/>
      <c r="VT73" s="861"/>
      <c r="VU73" s="861"/>
      <c r="VV73" s="861"/>
      <c r="VW73" s="861"/>
      <c r="VX73" s="861"/>
      <c r="VY73" s="861"/>
      <c r="VZ73" s="861"/>
      <c r="WA73" s="861"/>
      <c r="WB73" s="861"/>
      <c r="WC73" s="861"/>
      <c r="WD73" s="861"/>
      <c r="WE73" s="861"/>
      <c r="WF73" s="861"/>
      <c r="WG73" s="861"/>
      <c r="WH73" s="861"/>
      <c r="WI73" s="861"/>
      <c r="WJ73" s="861"/>
      <c r="WK73" s="861"/>
      <c r="WL73" s="861"/>
      <c r="WM73" s="861"/>
      <c r="WN73" s="861"/>
      <c r="WO73" s="861"/>
      <c r="WP73" s="861"/>
      <c r="WQ73" s="861"/>
      <c r="WR73" s="861"/>
      <c r="WS73" s="861"/>
      <c r="WT73" s="861"/>
      <c r="WU73" s="861"/>
      <c r="WV73" s="861"/>
      <c r="WW73" s="861"/>
      <c r="WX73" s="861"/>
      <c r="WY73" s="861"/>
      <c r="WZ73" s="861"/>
      <c r="XA73" s="861"/>
      <c r="XB73" s="861"/>
      <c r="XC73" s="861"/>
      <c r="XD73" s="861"/>
      <c r="XE73" s="861"/>
      <c r="XF73" s="861"/>
      <c r="XG73" s="861"/>
      <c r="XH73" s="861"/>
      <c r="XI73" s="861"/>
      <c r="XJ73" s="861"/>
      <c r="XK73" s="861"/>
      <c r="XL73" s="861"/>
      <c r="XM73" s="861"/>
      <c r="XN73" s="861"/>
      <c r="XO73" s="861"/>
      <c r="XP73" s="861"/>
      <c r="XQ73" s="861"/>
      <c r="XR73" s="861"/>
      <c r="XS73" s="861"/>
      <c r="XT73" s="861"/>
      <c r="XU73" s="861"/>
      <c r="XV73" s="861"/>
      <c r="XW73" s="861"/>
      <c r="XX73" s="861"/>
      <c r="XY73" s="861"/>
      <c r="XZ73" s="861"/>
      <c r="YA73" s="861"/>
      <c r="YB73" s="861"/>
      <c r="YC73" s="861"/>
      <c r="YD73" s="861"/>
      <c r="YE73" s="861"/>
      <c r="YF73" s="861"/>
      <c r="YG73" s="861"/>
      <c r="YH73" s="861"/>
      <c r="YI73" s="861"/>
      <c r="YJ73" s="861"/>
      <c r="YK73" s="861"/>
      <c r="YL73" s="861"/>
      <c r="YM73" s="861"/>
      <c r="YN73" s="861"/>
      <c r="YO73" s="861"/>
      <c r="YP73" s="861"/>
      <c r="YQ73" s="861"/>
      <c r="YR73" s="861"/>
      <c r="YS73" s="861"/>
      <c r="YT73" s="861"/>
      <c r="YU73" s="861"/>
      <c r="YV73" s="861"/>
      <c r="YW73" s="861"/>
      <c r="YX73" s="861"/>
      <c r="YY73" s="861"/>
      <c r="YZ73" s="861"/>
      <c r="ZA73" s="861"/>
      <c r="ZB73" s="861"/>
      <c r="ZC73" s="861"/>
      <c r="ZD73" s="861"/>
      <c r="ZE73" s="861"/>
      <c r="ZF73" s="861"/>
      <c r="ZG73" s="861"/>
      <c r="ZH73" s="861"/>
      <c r="ZI73" s="861"/>
      <c r="ZJ73" s="861"/>
      <c r="ZK73" s="861"/>
      <c r="ZL73" s="861"/>
      <c r="ZM73" s="861"/>
      <c r="ZN73" s="861"/>
      <c r="ZO73" s="861"/>
      <c r="ZP73" s="861"/>
      <c r="ZQ73" s="861"/>
      <c r="ZR73" s="861"/>
      <c r="ZS73" s="861"/>
      <c r="ZT73" s="861"/>
      <c r="ZU73" s="861"/>
      <c r="ZV73" s="861"/>
      <c r="ZW73" s="861"/>
      <c r="ZX73" s="861"/>
      <c r="ZY73" s="861"/>
      <c r="ZZ73" s="861"/>
      <c r="AAA73" s="861"/>
      <c r="AAB73" s="861"/>
      <c r="AAC73" s="861"/>
      <c r="AAD73" s="861"/>
      <c r="AAE73" s="861"/>
      <c r="AAF73" s="861"/>
      <c r="AAG73" s="861"/>
      <c r="AAH73" s="861"/>
      <c r="AAI73" s="861"/>
      <c r="AAJ73" s="861"/>
      <c r="AAK73" s="861"/>
      <c r="AAL73" s="861"/>
      <c r="AAM73" s="861"/>
      <c r="AAN73" s="861"/>
      <c r="AAO73" s="861"/>
      <c r="AAP73" s="861"/>
      <c r="AAQ73" s="861"/>
      <c r="AAR73" s="861"/>
      <c r="AAS73" s="861"/>
      <c r="AAT73" s="861"/>
      <c r="AAU73" s="861"/>
      <c r="AAV73" s="861"/>
      <c r="AAW73" s="861"/>
      <c r="AAX73" s="861"/>
      <c r="AAY73" s="861"/>
      <c r="AAZ73" s="861"/>
      <c r="ABA73" s="861"/>
      <c r="ABB73" s="861"/>
      <c r="ABC73" s="861"/>
      <c r="ABD73" s="861"/>
      <c r="ABE73" s="861"/>
      <c r="ABF73" s="861"/>
      <c r="ABG73" s="861"/>
      <c r="ABH73" s="861"/>
      <c r="ABI73" s="861"/>
      <c r="ABJ73" s="861"/>
      <c r="ABK73" s="861"/>
      <c r="ABL73" s="861"/>
      <c r="ABM73" s="861"/>
      <c r="ABN73" s="861"/>
      <c r="ABO73" s="861"/>
      <c r="ABP73" s="861"/>
      <c r="ABQ73" s="861"/>
      <c r="ABR73" s="861"/>
      <c r="ABS73" s="861"/>
      <c r="ABT73" s="861"/>
      <c r="ABU73" s="861"/>
      <c r="ABV73" s="861"/>
      <c r="ABW73" s="861"/>
      <c r="ABX73" s="861"/>
      <c r="ABY73" s="861"/>
      <c r="ABZ73" s="861"/>
      <c r="ACA73" s="861"/>
      <c r="ACB73" s="861"/>
      <c r="ACC73" s="861"/>
      <c r="ACD73" s="861"/>
      <c r="ACE73" s="861"/>
      <c r="ACF73" s="861"/>
      <c r="ACG73" s="861"/>
      <c r="ACH73" s="861"/>
      <c r="ACI73" s="861"/>
      <c r="ACJ73" s="861"/>
      <c r="ACK73" s="861"/>
      <c r="ACL73" s="861"/>
      <c r="ACM73" s="861"/>
      <c r="ACN73" s="861"/>
      <c r="ACO73" s="861"/>
      <c r="ACP73" s="861"/>
      <c r="ACQ73" s="861"/>
      <c r="ACR73" s="861"/>
      <c r="ACS73" s="861"/>
      <c r="ACT73" s="861"/>
      <c r="ACU73" s="861"/>
      <c r="ACV73" s="861"/>
      <c r="ACW73" s="861"/>
      <c r="ACX73" s="861"/>
      <c r="ACY73" s="861"/>
      <c r="ACZ73" s="861"/>
      <c r="ADA73" s="861"/>
      <c r="ADB73" s="861"/>
      <c r="ADC73" s="861"/>
      <c r="ADD73" s="861"/>
      <c r="ADE73" s="861"/>
      <c r="ADF73" s="861"/>
      <c r="ADG73" s="861"/>
      <c r="ADH73" s="861"/>
      <c r="ADI73" s="861"/>
      <c r="ADJ73" s="861"/>
      <c r="ADK73" s="861"/>
      <c r="ADL73" s="861"/>
      <c r="ADM73" s="861"/>
      <c r="ADN73" s="861"/>
      <c r="ADO73" s="861"/>
      <c r="ADP73" s="861"/>
      <c r="ADQ73" s="861"/>
      <c r="ADR73" s="861"/>
      <c r="ADS73" s="861"/>
      <c r="ADT73" s="861"/>
      <c r="ADU73" s="861"/>
      <c r="ADV73" s="861"/>
      <c r="ADW73" s="861"/>
      <c r="ADX73" s="861"/>
      <c r="ADY73" s="861"/>
      <c r="ADZ73" s="861"/>
      <c r="AEA73" s="861"/>
      <c r="AEB73" s="861"/>
      <c r="AEC73" s="861"/>
      <c r="AED73" s="861"/>
      <c r="AEE73" s="861"/>
      <c r="AEF73" s="861"/>
      <c r="AEG73" s="861"/>
      <c r="AEH73" s="861"/>
      <c r="AEI73" s="861"/>
      <c r="AEJ73" s="861"/>
      <c r="AEK73" s="861"/>
      <c r="AEL73" s="861"/>
      <c r="AEM73" s="861"/>
      <c r="AEN73" s="861"/>
      <c r="AEO73" s="861"/>
      <c r="AEP73" s="861"/>
      <c r="AEQ73" s="861"/>
      <c r="AER73" s="861"/>
      <c r="AES73" s="861"/>
      <c r="AET73" s="861"/>
      <c r="AEU73" s="861"/>
      <c r="AEV73" s="861"/>
      <c r="AEW73" s="861"/>
      <c r="AEX73" s="861"/>
      <c r="AEY73" s="861"/>
      <c r="AEZ73" s="861"/>
      <c r="AFA73" s="861"/>
      <c r="AFB73" s="861"/>
      <c r="AFC73" s="861"/>
      <c r="AFD73" s="861"/>
      <c r="AFE73" s="861"/>
      <c r="AFF73" s="861"/>
      <c r="AFG73" s="861"/>
      <c r="AFH73" s="861"/>
      <c r="AFI73" s="861"/>
      <c r="AFJ73" s="861"/>
      <c r="AFK73" s="861"/>
      <c r="AFL73" s="861"/>
      <c r="AFM73" s="861"/>
      <c r="AFN73" s="861"/>
      <c r="AFO73" s="861"/>
      <c r="AFP73" s="861"/>
      <c r="AFQ73" s="861"/>
      <c r="AFR73" s="861"/>
      <c r="AFS73" s="861"/>
      <c r="AFT73" s="861"/>
      <c r="AFU73" s="861"/>
      <c r="AFV73" s="861"/>
      <c r="AFW73" s="861"/>
      <c r="AFX73" s="861"/>
      <c r="AFY73" s="861"/>
      <c r="AFZ73" s="861"/>
      <c r="AGA73" s="861"/>
      <c r="AGB73" s="861"/>
      <c r="AGC73" s="861"/>
      <c r="AGD73" s="861"/>
      <c r="AGE73" s="861"/>
      <c r="AGF73" s="861"/>
      <c r="AGG73" s="861"/>
      <c r="AGH73" s="861"/>
      <c r="AGI73" s="861"/>
      <c r="AGJ73" s="861"/>
      <c r="AGK73" s="861"/>
      <c r="AGL73" s="861"/>
      <c r="AGM73" s="861"/>
      <c r="AGN73" s="861"/>
      <c r="AGO73" s="861"/>
      <c r="AGP73" s="861"/>
      <c r="AGQ73" s="861"/>
      <c r="AGR73" s="861"/>
      <c r="AGS73" s="861"/>
      <c r="AGT73" s="861"/>
      <c r="AGU73" s="861"/>
      <c r="AGV73" s="861"/>
      <c r="AGW73" s="861"/>
      <c r="AGX73" s="861"/>
      <c r="AGY73" s="861"/>
      <c r="AGZ73" s="861"/>
      <c r="AHA73" s="861"/>
      <c r="AHB73" s="861"/>
      <c r="AHC73" s="861"/>
      <c r="AHD73" s="861"/>
      <c r="AHE73" s="861"/>
      <c r="AHF73" s="861"/>
      <c r="AHG73" s="861"/>
      <c r="AHH73" s="861"/>
      <c r="AHI73" s="861"/>
      <c r="AHJ73" s="861"/>
      <c r="AHK73" s="861"/>
      <c r="AHL73" s="861"/>
      <c r="AHM73" s="861"/>
      <c r="AHN73" s="861"/>
      <c r="AHO73" s="861"/>
      <c r="AHP73" s="861"/>
      <c r="AHQ73" s="861"/>
      <c r="AHR73" s="861"/>
      <c r="AHS73" s="861"/>
      <c r="AHT73" s="861"/>
      <c r="AHU73" s="861"/>
      <c r="AHV73" s="861"/>
      <c r="AHW73" s="861"/>
      <c r="AHX73" s="861"/>
      <c r="AHY73" s="861"/>
      <c r="AHZ73" s="861"/>
      <c r="AIA73" s="861"/>
      <c r="AIB73" s="861"/>
      <c r="AIC73" s="861"/>
      <c r="AID73" s="861"/>
      <c r="AIE73" s="861"/>
      <c r="AIF73" s="861"/>
      <c r="AIG73" s="861"/>
      <c r="AIH73" s="861"/>
      <c r="AII73" s="861"/>
      <c r="AIJ73" s="861"/>
      <c r="AIK73" s="861"/>
      <c r="AIL73" s="861"/>
      <c r="AIM73" s="861"/>
      <c r="AIN73" s="861"/>
      <c r="AIO73" s="861"/>
      <c r="AIP73" s="861"/>
      <c r="AIQ73" s="861"/>
      <c r="AIR73" s="861"/>
      <c r="AIS73" s="861"/>
      <c r="AIT73" s="861"/>
      <c r="AIU73" s="861"/>
      <c r="AIV73" s="861"/>
      <c r="AIW73" s="861"/>
      <c r="AIX73" s="861"/>
      <c r="AIY73" s="861"/>
      <c r="AIZ73" s="861"/>
      <c r="AJA73" s="861"/>
      <c r="AJB73" s="861"/>
      <c r="AJC73" s="861"/>
      <c r="AJD73" s="861"/>
      <c r="AJE73" s="861"/>
      <c r="AJF73" s="861"/>
      <c r="AJG73" s="861"/>
      <c r="AJH73" s="861"/>
      <c r="AJI73" s="861"/>
      <c r="AJJ73" s="861"/>
      <c r="AJK73" s="861"/>
      <c r="AJL73" s="861"/>
      <c r="AJM73" s="861"/>
      <c r="AJN73" s="861"/>
      <c r="AJO73" s="861"/>
      <c r="AJP73" s="861"/>
      <c r="AJQ73" s="861"/>
      <c r="AJR73" s="861"/>
      <c r="AJS73" s="861"/>
      <c r="AJT73" s="861"/>
      <c r="AJU73" s="861"/>
      <c r="AJV73" s="861"/>
      <c r="AJW73" s="861"/>
      <c r="AJX73" s="861"/>
      <c r="AJY73" s="861"/>
      <c r="AJZ73" s="861"/>
      <c r="AKA73" s="861"/>
      <c r="AKB73" s="861"/>
      <c r="AKC73" s="861"/>
      <c r="AKD73" s="861"/>
      <c r="AKE73" s="861"/>
      <c r="AKF73" s="861"/>
      <c r="AKG73" s="861"/>
      <c r="AKH73" s="861"/>
      <c r="AKI73" s="861"/>
      <c r="AKJ73" s="861"/>
      <c r="AKK73" s="861"/>
      <c r="AKL73" s="861"/>
      <c r="AKM73" s="861"/>
      <c r="AKN73" s="861"/>
      <c r="AKO73" s="861"/>
      <c r="AKP73" s="861"/>
      <c r="AKQ73" s="861"/>
      <c r="AKR73" s="861"/>
      <c r="AKS73" s="861"/>
      <c r="AKT73" s="861"/>
      <c r="AKU73" s="861"/>
      <c r="AKV73" s="861"/>
      <c r="AKW73" s="861"/>
      <c r="AKX73" s="861"/>
      <c r="AKY73" s="861"/>
      <c r="AKZ73" s="861"/>
      <c r="ALA73" s="861"/>
      <c r="ALB73" s="861"/>
      <c r="ALC73" s="861"/>
      <c r="ALD73" s="861"/>
      <c r="ALE73" s="861"/>
      <c r="ALF73" s="861"/>
      <c r="ALG73" s="861"/>
      <c r="ALH73" s="861"/>
      <c r="ALI73" s="861"/>
      <c r="ALJ73" s="861"/>
      <c r="ALK73" s="861"/>
      <c r="ALL73" s="861"/>
      <c r="ALM73" s="861"/>
      <c r="ALN73" s="861"/>
      <c r="ALO73" s="861"/>
      <c r="ALP73" s="861"/>
      <c r="ALQ73" s="861"/>
      <c r="ALR73" s="861"/>
      <c r="ALS73" s="861"/>
      <c r="ALT73" s="861"/>
      <c r="ALU73" s="861"/>
      <c r="ALV73" s="861"/>
      <c r="ALW73" s="861"/>
      <c r="ALX73" s="861"/>
      <c r="ALY73" s="861"/>
      <c r="ALZ73" s="861"/>
      <c r="AMA73" s="861"/>
      <c r="AMB73" s="861"/>
      <c r="AMC73" s="861"/>
      <c r="AMD73" s="861"/>
      <c r="AME73" s="861"/>
      <c r="AMF73" s="861"/>
      <c r="AMG73" s="861"/>
      <c r="AMH73" s="861"/>
      <c r="AMI73" s="861"/>
      <c r="AMJ73" s="861"/>
      <c r="AMK73" s="861"/>
    </row>
    <row r="74" spans="1:1025" customFormat="1" ht="28.5">
      <c r="A74" s="14" t="s">
        <v>1489</v>
      </c>
      <c r="B74" s="168" t="s">
        <v>1554</v>
      </c>
      <c r="C74" s="860"/>
      <c r="D74" s="197" t="s">
        <v>187</v>
      </c>
      <c r="E74" s="436">
        <v>555</v>
      </c>
      <c r="F74" s="6"/>
      <c r="G74" s="7">
        <f>+F74*E74</f>
        <v>0</v>
      </c>
      <c r="H74" s="861"/>
      <c r="I74" s="861"/>
      <c r="J74" s="861"/>
      <c r="K74" s="861"/>
      <c r="L74" s="861"/>
      <c r="M74" s="861"/>
      <c r="N74" s="861"/>
      <c r="O74" s="861"/>
      <c r="P74" s="861"/>
      <c r="Q74" s="861"/>
      <c r="R74" s="861"/>
      <c r="S74" s="861"/>
      <c r="T74" s="861"/>
      <c r="U74" s="861"/>
      <c r="V74" s="861"/>
      <c r="W74" s="861"/>
      <c r="X74" s="861"/>
      <c r="Y74" s="861"/>
      <c r="Z74" s="861"/>
      <c r="AA74" s="861"/>
      <c r="AB74" s="861"/>
      <c r="AC74" s="861"/>
      <c r="AD74" s="861"/>
      <c r="AE74" s="861"/>
      <c r="AF74" s="861"/>
      <c r="AG74" s="861"/>
      <c r="AH74" s="861"/>
      <c r="AI74" s="861"/>
      <c r="AJ74" s="861"/>
      <c r="AK74" s="861"/>
      <c r="AL74" s="861"/>
      <c r="AM74" s="861"/>
      <c r="AN74" s="861"/>
      <c r="AO74" s="861"/>
      <c r="AP74" s="861"/>
      <c r="AQ74" s="861"/>
      <c r="AR74" s="861"/>
      <c r="AS74" s="861"/>
      <c r="AT74" s="861"/>
      <c r="AU74" s="861"/>
      <c r="AV74" s="861"/>
      <c r="AW74" s="861"/>
      <c r="AX74" s="861"/>
      <c r="AY74" s="861"/>
      <c r="AZ74" s="861"/>
      <c r="BA74" s="861"/>
      <c r="BB74" s="861"/>
      <c r="BC74" s="861"/>
      <c r="BD74" s="861"/>
      <c r="BE74" s="861"/>
      <c r="BF74" s="861"/>
      <c r="BG74" s="861"/>
      <c r="BH74" s="861"/>
      <c r="BI74" s="861"/>
      <c r="BJ74" s="861"/>
      <c r="BK74" s="861"/>
      <c r="BL74" s="861"/>
      <c r="BM74" s="861"/>
      <c r="BN74" s="861"/>
      <c r="BO74" s="861"/>
      <c r="BP74" s="861"/>
      <c r="BQ74" s="861"/>
      <c r="BR74" s="861"/>
      <c r="BS74" s="861"/>
      <c r="BT74" s="861"/>
      <c r="BU74" s="861"/>
      <c r="BV74" s="861"/>
      <c r="BW74" s="861"/>
      <c r="BX74" s="861"/>
      <c r="BY74" s="861"/>
      <c r="BZ74" s="861"/>
      <c r="CA74" s="861"/>
      <c r="CB74" s="861"/>
      <c r="CC74" s="861"/>
      <c r="CD74" s="861"/>
      <c r="CE74" s="861"/>
      <c r="CF74" s="861"/>
      <c r="CG74" s="861"/>
      <c r="CH74" s="861"/>
      <c r="CI74" s="861"/>
      <c r="CJ74" s="861"/>
      <c r="CK74" s="861"/>
      <c r="CL74" s="861"/>
      <c r="CM74" s="861"/>
      <c r="CN74" s="861"/>
      <c r="CO74" s="861"/>
      <c r="CP74" s="861"/>
      <c r="CQ74" s="861"/>
      <c r="CR74" s="861"/>
      <c r="CS74" s="861"/>
      <c r="CT74" s="861"/>
      <c r="CU74" s="861"/>
      <c r="CV74" s="861"/>
      <c r="CW74" s="861"/>
      <c r="CX74" s="861"/>
      <c r="CY74" s="861"/>
      <c r="CZ74" s="861"/>
      <c r="DA74" s="861"/>
      <c r="DB74" s="861"/>
      <c r="DC74" s="861"/>
      <c r="DD74" s="861"/>
      <c r="DE74" s="861"/>
      <c r="DF74" s="861"/>
      <c r="DG74" s="861"/>
      <c r="DH74" s="861"/>
      <c r="DI74" s="861"/>
      <c r="DJ74" s="861"/>
      <c r="DK74" s="861"/>
      <c r="DL74" s="861"/>
      <c r="DM74" s="861"/>
      <c r="DN74" s="861"/>
      <c r="DO74" s="861"/>
      <c r="DP74" s="861"/>
      <c r="DQ74" s="861"/>
      <c r="DR74" s="861"/>
      <c r="DS74" s="861"/>
      <c r="DT74" s="861"/>
      <c r="DU74" s="861"/>
      <c r="DV74" s="861"/>
      <c r="DW74" s="861"/>
      <c r="DX74" s="861"/>
      <c r="DY74" s="861"/>
      <c r="DZ74" s="861"/>
      <c r="EA74" s="861"/>
      <c r="EB74" s="861"/>
      <c r="EC74" s="861"/>
      <c r="ED74" s="861"/>
      <c r="EE74" s="861"/>
      <c r="EF74" s="861"/>
      <c r="EG74" s="861"/>
      <c r="EH74" s="861"/>
      <c r="EI74" s="861"/>
      <c r="EJ74" s="861"/>
      <c r="EK74" s="861"/>
      <c r="EL74" s="861"/>
      <c r="EM74" s="861"/>
      <c r="EN74" s="861"/>
      <c r="EO74" s="861"/>
      <c r="EP74" s="861"/>
      <c r="EQ74" s="861"/>
      <c r="ER74" s="861"/>
      <c r="ES74" s="861"/>
      <c r="ET74" s="861"/>
      <c r="EU74" s="861"/>
      <c r="EV74" s="861"/>
      <c r="EW74" s="861"/>
      <c r="EX74" s="861"/>
      <c r="EY74" s="861"/>
      <c r="EZ74" s="861"/>
      <c r="FA74" s="861"/>
      <c r="FB74" s="861"/>
      <c r="FC74" s="861"/>
      <c r="FD74" s="861"/>
      <c r="FE74" s="861"/>
      <c r="FF74" s="861"/>
      <c r="FG74" s="861"/>
      <c r="FH74" s="861"/>
      <c r="FI74" s="861"/>
      <c r="FJ74" s="861"/>
      <c r="FK74" s="861"/>
      <c r="FL74" s="861"/>
      <c r="FM74" s="861"/>
      <c r="FN74" s="861"/>
      <c r="FO74" s="861"/>
      <c r="FP74" s="861"/>
      <c r="FQ74" s="861"/>
      <c r="FR74" s="861"/>
      <c r="FS74" s="861"/>
      <c r="FT74" s="861"/>
      <c r="FU74" s="861"/>
      <c r="FV74" s="861"/>
      <c r="FW74" s="861"/>
      <c r="FX74" s="861"/>
      <c r="FY74" s="861"/>
      <c r="FZ74" s="861"/>
      <c r="GA74" s="861"/>
      <c r="GB74" s="861"/>
      <c r="GC74" s="861"/>
      <c r="GD74" s="861"/>
      <c r="GE74" s="861"/>
      <c r="GF74" s="861"/>
      <c r="GG74" s="861"/>
      <c r="GH74" s="861"/>
      <c r="GI74" s="861"/>
      <c r="GJ74" s="861"/>
      <c r="GK74" s="861"/>
      <c r="GL74" s="861"/>
      <c r="GM74" s="861"/>
      <c r="GN74" s="861"/>
      <c r="GO74" s="861"/>
      <c r="GP74" s="861"/>
      <c r="GQ74" s="861"/>
      <c r="GR74" s="861"/>
      <c r="GS74" s="861"/>
      <c r="GT74" s="861"/>
      <c r="GU74" s="861"/>
      <c r="GV74" s="861"/>
      <c r="GW74" s="861"/>
      <c r="GX74" s="861"/>
      <c r="GY74" s="861"/>
      <c r="GZ74" s="861"/>
      <c r="HA74" s="861"/>
      <c r="HB74" s="861"/>
      <c r="HC74" s="861"/>
      <c r="HD74" s="861"/>
      <c r="HE74" s="861"/>
      <c r="HF74" s="861"/>
      <c r="HG74" s="861"/>
      <c r="HH74" s="861"/>
      <c r="HI74" s="861"/>
      <c r="HJ74" s="861"/>
      <c r="HK74" s="861"/>
      <c r="HL74" s="861"/>
      <c r="HM74" s="861"/>
      <c r="HN74" s="861"/>
      <c r="HO74" s="861"/>
      <c r="HP74" s="861"/>
      <c r="HQ74" s="861"/>
      <c r="HR74" s="861"/>
      <c r="HS74" s="861"/>
      <c r="HT74" s="861"/>
      <c r="HU74" s="861"/>
      <c r="HV74" s="861"/>
      <c r="HW74" s="861"/>
      <c r="HX74" s="861"/>
      <c r="HY74" s="861"/>
      <c r="HZ74" s="861"/>
      <c r="IA74" s="861"/>
      <c r="IB74" s="861"/>
      <c r="IC74" s="861"/>
      <c r="ID74" s="861"/>
      <c r="IE74" s="861"/>
      <c r="IF74" s="861"/>
      <c r="IG74" s="861"/>
      <c r="IH74" s="861"/>
      <c r="II74" s="861"/>
      <c r="IJ74" s="861"/>
      <c r="IK74" s="861"/>
      <c r="IL74" s="861"/>
      <c r="IM74" s="861"/>
      <c r="IN74" s="861"/>
      <c r="IO74" s="861"/>
      <c r="IP74" s="861"/>
      <c r="IQ74" s="861"/>
      <c r="IR74" s="861"/>
      <c r="IS74" s="861"/>
      <c r="IT74" s="861"/>
      <c r="IU74" s="861"/>
      <c r="IV74" s="861"/>
      <c r="IW74" s="861"/>
      <c r="IX74" s="861"/>
      <c r="IY74" s="861"/>
      <c r="IZ74" s="861"/>
      <c r="JA74" s="861"/>
      <c r="JB74" s="861"/>
      <c r="JC74" s="861"/>
      <c r="JD74" s="861"/>
      <c r="JE74" s="861"/>
      <c r="JF74" s="861"/>
      <c r="JG74" s="861"/>
      <c r="JH74" s="861"/>
      <c r="JI74" s="861"/>
      <c r="JJ74" s="861"/>
      <c r="JK74" s="861"/>
      <c r="JL74" s="861"/>
      <c r="JM74" s="861"/>
      <c r="JN74" s="861"/>
      <c r="JO74" s="861"/>
      <c r="JP74" s="861"/>
      <c r="JQ74" s="861"/>
      <c r="JR74" s="861"/>
      <c r="JS74" s="861"/>
      <c r="JT74" s="861"/>
      <c r="JU74" s="861"/>
      <c r="JV74" s="861"/>
      <c r="JW74" s="861"/>
      <c r="JX74" s="861"/>
      <c r="JY74" s="861"/>
      <c r="JZ74" s="861"/>
      <c r="KA74" s="861"/>
      <c r="KB74" s="861"/>
      <c r="KC74" s="861"/>
      <c r="KD74" s="861"/>
      <c r="KE74" s="861"/>
      <c r="KF74" s="861"/>
      <c r="KG74" s="861"/>
      <c r="KH74" s="861"/>
      <c r="KI74" s="861"/>
      <c r="KJ74" s="861"/>
      <c r="KK74" s="861"/>
      <c r="KL74" s="861"/>
      <c r="KM74" s="861"/>
      <c r="KN74" s="861"/>
      <c r="KO74" s="861"/>
      <c r="KP74" s="861"/>
      <c r="KQ74" s="861"/>
      <c r="KR74" s="861"/>
      <c r="KS74" s="861"/>
      <c r="KT74" s="861"/>
      <c r="KU74" s="861"/>
      <c r="KV74" s="861"/>
      <c r="KW74" s="861"/>
      <c r="KX74" s="861"/>
      <c r="KY74" s="861"/>
      <c r="KZ74" s="861"/>
      <c r="LA74" s="861"/>
      <c r="LB74" s="861"/>
      <c r="LC74" s="861"/>
      <c r="LD74" s="861"/>
      <c r="LE74" s="861"/>
      <c r="LF74" s="861"/>
      <c r="LG74" s="861"/>
      <c r="LH74" s="861"/>
      <c r="LI74" s="861"/>
      <c r="LJ74" s="861"/>
      <c r="LK74" s="861"/>
      <c r="LL74" s="861"/>
      <c r="LM74" s="861"/>
      <c r="LN74" s="861"/>
      <c r="LO74" s="861"/>
      <c r="LP74" s="861"/>
      <c r="LQ74" s="861"/>
      <c r="LR74" s="861"/>
      <c r="LS74" s="861"/>
      <c r="LT74" s="861"/>
      <c r="LU74" s="861"/>
      <c r="LV74" s="861"/>
      <c r="LW74" s="861"/>
      <c r="LX74" s="861"/>
      <c r="LY74" s="861"/>
      <c r="LZ74" s="861"/>
      <c r="MA74" s="861"/>
      <c r="MB74" s="861"/>
      <c r="MC74" s="861"/>
      <c r="MD74" s="861"/>
      <c r="ME74" s="861"/>
      <c r="MF74" s="861"/>
      <c r="MG74" s="861"/>
      <c r="MH74" s="861"/>
      <c r="MI74" s="861"/>
      <c r="MJ74" s="861"/>
      <c r="MK74" s="861"/>
      <c r="ML74" s="861"/>
      <c r="MM74" s="861"/>
      <c r="MN74" s="861"/>
      <c r="MO74" s="861"/>
      <c r="MP74" s="861"/>
      <c r="MQ74" s="861"/>
      <c r="MR74" s="861"/>
      <c r="MS74" s="861"/>
      <c r="MT74" s="861"/>
      <c r="MU74" s="861"/>
      <c r="MV74" s="861"/>
      <c r="MW74" s="861"/>
      <c r="MX74" s="861"/>
      <c r="MY74" s="861"/>
      <c r="MZ74" s="861"/>
      <c r="NA74" s="861"/>
      <c r="NB74" s="861"/>
      <c r="NC74" s="861"/>
      <c r="ND74" s="861"/>
      <c r="NE74" s="861"/>
      <c r="NF74" s="861"/>
      <c r="NG74" s="861"/>
      <c r="NH74" s="861"/>
      <c r="NI74" s="861"/>
      <c r="NJ74" s="861"/>
      <c r="NK74" s="861"/>
      <c r="NL74" s="861"/>
      <c r="NM74" s="861"/>
      <c r="NN74" s="861"/>
      <c r="NO74" s="861"/>
      <c r="NP74" s="861"/>
      <c r="NQ74" s="861"/>
      <c r="NR74" s="861"/>
      <c r="NS74" s="861"/>
      <c r="NT74" s="861"/>
      <c r="NU74" s="861"/>
      <c r="NV74" s="861"/>
      <c r="NW74" s="861"/>
      <c r="NX74" s="861"/>
      <c r="NY74" s="861"/>
      <c r="NZ74" s="861"/>
      <c r="OA74" s="861"/>
      <c r="OB74" s="861"/>
      <c r="OC74" s="861"/>
      <c r="OD74" s="861"/>
      <c r="OE74" s="861"/>
      <c r="OF74" s="861"/>
      <c r="OG74" s="861"/>
      <c r="OH74" s="861"/>
      <c r="OI74" s="861"/>
      <c r="OJ74" s="861"/>
      <c r="OK74" s="861"/>
      <c r="OL74" s="861"/>
      <c r="OM74" s="861"/>
      <c r="ON74" s="861"/>
      <c r="OO74" s="861"/>
      <c r="OP74" s="861"/>
      <c r="OQ74" s="861"/>
      <c r="OR74" s="861"/>
      <c r="OS74" s="861"/>
      <c r="OT74" s="861"/>
      <c r="OU74" s="861"/>
      <c r="OV74" s="861"/>
      <c r="OW74" s="861"/>
      <c r="OX74" s="861"/>
      <c r="OY74" s="861"/>
      <c r="OZ74" s="861"/>
      <c r="PA74" s="861"/>
      <c r="PB74" s="861"/>
      <c r="PC74" s="861"/>
      <c r="PD74" s="861"/>
      <c r="PE74" s="861"/>
      <c r="PF74" s="861"/>
      <c r="PG74" s="861"/>
      <c r="PH74" s="861"/>
      <c r="PI74" s="861"/>
      <c r="PJ74" s="861"/>
      <c r="PK74" s="861"/>
      <c r="PL74" s="861"/>
      <c r="PM74" s="861"/>
      <c r="PN74" s="861"/>
      <c r="PO74" s="861"/>
      <c r="PP74" s="861"/>
      <c r="PQ74" s="861"/>
      <c r="PR74" s="861"/>
      <c r="PS74" s="861"/>
      <c r="PT74" s="861"/>
      <c r="PU74" s="861"/>
      <c r="PV74" s="861"/>
      <c r="PW74" s="861"/>
      <c r="PX74" s="861"/>
      <c r="PY74" s="861"/>
      <c r="PZ74" s="861"/>
      <c r="QA74" s="861"/>
      <c r="QB74" s="861"/>
      <c r="QC74" s="861"/>
      <c r="QD74" s="861"/>
      <c r="QE74" s="861"/>
      <c r="QF74" s="861"/>
      <c r="QG74" s="861"/>
      <c r="QH74" s="861"/>
      <c r="QI74" s="861"/>
      <c r="QJ74" s="861"/>
      <c r="QK74" s="861"/>
      <c r="QL74" s="861"/>
      <c r="QM74" s="861"/>
      <c r="QN74" s="861"/>
      <c r="QO74" s="861"/>
      <c r="QP74" s="861"/>
      <c r="QQ74" s="861"/>
      <c r="QR74" s="861"/>
      <c r="QS74" s="861"/>
      <c r="QT74" s="861"/>
      <c r="QU74" s="861"/>
      <c r="QV74" s="861"/>
      <c r="QW74" s="861"/>
      <c r="QX74" s="861"/>
      <c r="QY74" s="861"/>
      <c r="QZ74" s="861"/>
      <c r="RA74" s="861"/>
      <c r="RB74" s="861"/>
      <c r="RC74" s="861"/>
      <c r="RD74" s="861"/>
      <c r="RE74" s="861"/>
      <c r="RF74" s="861"/>
      <c r="RG74" s="861"/>
      <c r="RH74" s="861"/>
      <c r="RI74" s="861"/>
      <c r="RJ74" s="861"/>
      <c r="RK74" s="861"/>
      <c r="RL74" s="861"/>
      <c r="RM74" s="861"/>
      <c r="RN74" s="861"/>
      <c r="RO74" s="861"/>
      <c r="RP74" s="861"/>
      <c r="RQ74" s="861"/>
      <c r="RR74" s="861"/>
      <c r="RS74" s="861"/>
      <c r="RT74" s="861"/>
      <c r="RU74" s="861"/>
      <c r="RV74" s="861"/>
      <c r="RW74" s="861"/>
      <c r="RX74" s="861"/>
      <c r="RY74" s="861"/>
      <c r="RZ74" s="861"/>
      <c r="SA74" s="861"/>
      <c r="SB74" s="861"/>
      <c r="SC74" s="861"/>
      <c r="SD74" s="861"/>
      <c r="SE74" s="861"/>
      <c r="SF74" s="861"/>
      <c r="SG74" s="861"/>
      <c r="SH74" s="861"/>
      <c r="SI74" s="861"/>
      <c r="SJ74" s="861"/>
      <c r="SK74" s="861"/>
      <c r="SL74" s="861"/>
      <c r="SM74" s="861"/>
      <c r="SN74" s="861"/>
      <c r="SO74" s="861"/>
      <c r="SP74" s="861"/>
      <c r="SQ74" s="861"/>
      <c r="SR74" s="861"/>
      <c r="SS74" s="861"/>
      <c r="ST74" s="861"/>
      <c r="SU74" s="861"/>
      <c r="SV74" s="861"/>
      <c r="SW74" s="861"/>
      <c r="SX74" s="861"/>
      <c r="SY74" s="861"/>
      <c r="SZ74" s="861"/>
      <c r="TA74" s="861"/>
      <c r="TB74" s="861"/>
      <c r="TC74" s="861"/>
      <c r="TD74" s="861"/>
      <c r="TE74" s="861"/>
      <c r="TF74" s="861"/>
      <c r="TG74" s="861"/>
      <c r="TH74" s="861"/>
      <c r="TI74" s="861"/>
      <c r="TJ74" s="861"/>
      <c r="TK74" s="861"/>
      <c r="TL74" s="861"/>
      <c r="TM74" s="861"/>
      <c r="TN74" s="861"/>
      <c r="TO74" s="861"/>
      <c r="TP74" s="861"/>
      <c r="TQ74" s="861"/>
      <c r="TR74" s="861"/>
      <c r="TS74" s="861"/>
      <c r="TT74" s="861"/>
      <c r="TU74" s="861"/>
      <c r="TV74" s="861"/>
      <c r="TW74" s="861"/>
      <c r="TX74" s="861"/>
      <c r="TY74" s="861"/>
      <c r="TZ74" s="861"/>
      <c r="UA74" s="861"/>
      <c r="UB74" s="861"/>
      <c r="UC74" s="861"/>
      <c r="UD74" s="861"/>
      <c r="UE74" s="861"/>
      <c r="UF74" s="861"/>
      <c r="UG74" s="861"/>
      <c r="UH74" s="861"/>
      <c r="UI74" s="861"/>
      <c r="UJ74" s="861"/>
      <c r="UK74" s="861"/>
      <c r="UL74" s="861"/>
      <c r="UM74" s="861"/>
      <c r="UN74" s="861"/>
      <c r="UO74" s="861"/>
      <c r="UP74" s="861"/>
      <c r="UQ74" s="861"/>
      <c r="UR74" s="861"/>
      <c r="US74" s="861"/>
      <c r="UT74" s="861"/>
      <c r="UU74" s="861"/>
      <c r="UV74" s="861"/>
      <c r="UW74" s="861"/>
      <c r="UX74" s="861"/>
      <c r="UY74" s="861"/>
      <c r="UZ74" s="861"/>
      <c r="VA74" s="861"/>
      <c r="VB74" s="861"/>
      <c r="VC74" s="861"/>
      <c r="VD74" s="861"/>
      <c r="VE74" s="861"/>
      <c r="VF74" s="861"/>
      <c r="VG74" s="861"/>
      <c r="VH74" s="861"/>
      <c r="VI74" s="861"/>
      <c r="VJ74" s="861"/>
      <c r="VK74" s="861"/>
      <c r="VL74" s="861"/>
      <c r="VM74" s="861"/>
      <c r="VN74" s="861"/>
      <c r="VO74" s="861"/>
      <c r="VP74" s="861"/>
      <c r="VQ74" s="861"/>
      <c r="VR74" s="861"/>
      <c r="VS74" s="861"/>
      <c r="VT74" s="861"/>
      <c r="VU74" s="861"/>
      <c r="VV74" s="861"/>
      <c r="VW74" s="861"/>
      <c r="VX74" s="861"/>
      <c r="VY74" s="861"/>
      <c r="VZ74" s="861"/>
      <c r="WA74" s="861"/>
      <c r="WB74" s="861"/>
      <c r="WC74" s="861"/>
      <c r="WD74" s="861"/>
      <c r="WE74" s="861"/>
      <c r="WF74" s="861"/>
      <c r="WG74" s="861"/>
      <c r="WH74" s="861"/>
      <c r="WI74" s="861"/>
      <c r="WJ74" s="861"/>
      <c r="WK74" s="861"/>
      <c r="WL74" s="861"/>
      <c r="WM74" s="861"/>
      <c r="WN74" s="861"/>
      <c r="WO74" s="861"/>
      <c r="WP74" s="861"/>
      <c r="WQ74" s="861"/>
      <c r="WR74" s="861"/>
      <c r="WS74" s="861"/>
      <c r="WT74" s="861"/>
      <c r="WU74" s="861"/>
      <c r="WV74" s="861"/>
      <c r="WW74" s="861"/>
      <c r="WX74" s="861"/>
      <c r="WY74" s="861"/>
      <c r="WZ74" s="861"/>
      <c r="XA74" s="861"/>
      <c r="XB74" s="861"/>
      <c r="XC74" s="861"/>
      <c r="XD74" s="861"/>
      <c r="XE74" s="861"/>
      <c r="XF74" s="861"/>
      <c r="XG74" s="861"/>
      <c r="XH74" s="861"/>
      <c r="XI74" s="861"/>
      <c r="XJ74" s="861"/>
      <c r="XK74" s="861"/>
      <c r="XL74" s="861"/>
      <c r="XM74" s="861"/>
      <c r="XN74" s="861"/>
      <c r="XO74" s="861"/>
      <c r="XP74" s="861"/>
      <c r="XQ74" s="861"/>
      <c r="XR74" s="861"/>
      <c r="XS74" s="861"/>
      <c r="XT74" s="861"/>
      <c r="XU74" s="861"/>
      <c r="XV74" s="861"/>
      <c r="XW74" s="861"/>
      <c r="XX74" s="861"/>
      <c r="XY74" s="861"/>
      <c r="XZ74" s="861"/>
      <c r="YA74" s="861"/>
      <c r="YB74" s="861"/>
      <c r="YC74" s="861"/>
      <c r="YD74" s="861"/>
      <c r="YE74" s="861"/>
      <c r="YF74" s="861"/>
      <c r="YG74" s="861"/>
      <c r="YH74" s="861"/>
      <c r="YI74" s="861"/>
      <c r="YJ74" s="861"/>
      <c r="YK74" s="861"/>
      <c r="YL74" s="861"/>
      <c r="YM74" s="861"/>
      <c r="YN74" s="861"/>
      <c r="YO74" s="861"/>
      <c r="YP74" s="861"/>
      <c r="YQ74" s="861"/>
      <c r="YR74" s="861"/>
      <c r="YS74" s="861"/>
      <c r="YT74" s="861"/>
      <c r="YU74" s="861"/>
      <c r="YV74" s="861"/>
      <c r="YW74" s="861"/>
      <c r="YX74" s="861"/>
      <c r="YY74" s="861"/>
      <c r="YZ74" s="861"/>
      <c r="ZA74" s="861"/>
      <c r="ZB74" s="861"/>
      <c r="ZC74" s="861"/>
      <c r="ZD74" s="861"/>
      <c r="ZE74" s="861"/>
      <c r="ZF74" s="861"/>
      <c r="ZG74" s="861"/>
      <c r="ZH74" s="861"/>
      <c r="ZI74" s="861"/>
      <c r="ZJ74" s="861"/>
      <c r="ZK74" s="861"/>
      <c r="ZL74" s="861"/>
      <c r="ZM74" s="861"/>
      <c r="ZN74" s="861"/>
      <c r="ZO74" s="861"/>
      <c r="ZP74" s="861"/>
      <c r="ZQ74" s="861"/>
      <c r="ZR74" s="861"/>
      <c r="ZS74" s="861"/>
      <c r="ZT74" s="861"/>
      <c r="ZU74" s="861"/>
      <c r="ZV74" s="861"/>
      <c r="ZW74" s="861"/>
      <c r="ZX74" s="861"/>
      <c r="ZY74" s="861"/>
      <c r="ZZ74" s="861"/>
      <c r="AAA74" s="861"/>
      <c r="AAB74" s="861"/>
      <c r="AAC74" s="861"/>
      <c r="AAD74" s="861"/>
      <c r="AAE74" s="861"/>
      <c r="AAF74" s="861"/>
      <c r="AAG74" s="861"/>
      <c r="AAH74" s="861"/>
      <c r="AAI74" s="861"/>
      <c r="AAJ74" s="861"/>
      <c r="AAK74" s="861"/>
      <c r="AAL74" s="861"/>
      <c r="AAM74" s="861"/>
      <c r="AAN74" s="861"/>
      <c r="AAO74" s="861"/>
      <c r="AAP74" s="861"/>
      <c r="AAQ74" s="861"/>
      <c r="AAR74" s="861"/>
      <c r="AAS74" s="861"/>
      <c r="AAT74" s="861"/>
      <c r="AAU74" s="861"/>
      <c r="AAV74" s="861"/>
      <c r="AAW74" s="861"/>
      <c r="AAX74" s="861"/>
      <c r="AAY74" s="861"/>
      <c r="AAZ74" s="861"/>
      <c r="ABA74" s="861"/>
      <c r="ABB74" s="861"/>
      <c r="ABC74" s="861"/>
      <c r="ABD74" s="861"/>
      <c r="ABE74" s="861"/>
      <c r="ABF74" s="861"/>
      <c r="ABG74" s="861"/>
      <c r="ABH74" s="861"/>
      <c r="ABI74" s="861"/>
      <c r="ABJ74" s="861"/>
      <c r="ABK74" s="861"/>
      <c r="ABL74" s="861"/>
      <c r="ABM74" s="861"/>
      <c r="ABN74" s="861"/>
      <c r="ABO74" s="861"/>
      <c r="ABP74" s="861"/>
      <c r="ABQ74" s="861"/>
      <c r="ABR74" s="861"/>
      <c r="ABS74" s="861"/>
      <c r="ABT74" s="861"/>
      <c r="ABU74" s="861"/>
      <c r="ABV74" s="861"/>
      <c r="ABW74" s="861"/>
      <c r="ABX74" s="861"/>
      <c r="ABY74" s="861"/>
      <c r="ABZ74" s="861"/>
      <c r="ACA74" s="861"/>
      <c r="ACB74" s="861"/>
      <c r="ACC74" s="861"/>
      <c r="ACD74" s="861"/>
      <c r="ACE74" s="861"/>
      <c r="ACF74" s="861"/>
      <c r="ACG74" s="861"/>
      <c r="ACH74" s="861"/>
      <c r="ACI74" s="861"/>
      <c r="ACJ74" s="861"/>
      <c r="ACK74" s="861"/>
      <c r="ACL74" s="861"/>
      <c r="ACM74" s="861"/>
      <c r="ACN74" s="861"/>
      <c r="ACO74" s="861"/>
      <c r="ACP74" s="861"/>
      <c r="ACQ74" s="861"/>
      <c r="ACR74" s="861"/>
      <c r="ACS74" s="861"/>
      <c r="ACT74" s="861"/>
      <c r="ACU74" s="861"/>
      <c r="ACV74" s="861"/>
      <c r="ACW74" s="861"/>
      <c r="ACX74" s="861"/>
      <c r="ACY74" s="861"/>
      <c r="ACZ74" s="861"/>
      <c r="ADA74" s="861"/>
      <c r="ADB74" s="861"/>
      <c r="ADC74" s="861"/>
      <c r="ADD74" s="861"/>
      <c r="ADE74" s="861"/>
      <c r="ADF74" s="861"/>
      <c r="ADG74" s="861"/>
      <c r="ADH74" s="861"/>
      <c r="ADI74" s="861"/>
      <c r="ADJ74" s="861"/>
      <c r="ADK74" s="861"/>
      <c r="ADL74" s="861"/>
      <c r="ADM74" s="861"/>
      <c r="ADN74" s="861"/>
      <c r="ADO74" s="861"/>
      <c r="ADP74" s="861"/>
      <c r="ADQ74" s="861"/>
      <c r="ADR74" s="861"/>
      <c r="ADS74" s="861"/>
      <c r="ADT74" s="861"/>
      <c r="ADU74" s="861"/>
      <c r="ADV74" s="861"/>
      <c r="ADW74" s="861"/>
      <c r="ADX74" s="861"/>
      <c r="ADY74" s="861"/>
      <c r="ADZ74" s="861"/>
      <c r="AEA74" s="861"/>
      <c r="AEB74" s="861"/>
      <c r="AEC74" s="861"/>
      <c r="AED74" s="861"/>
      <c r="AEE74" s="861"/>
      <c r="AEF74" s="861"/>
      <c r="AEG74" s="861"/>
      <c r="AEH74" s="861"/>
      <c r="AEI74" s="861"/>
      <c r="AEJ74" s="861"/>
      <c r="AEK74" s="861"/>
      <c r="AEL74" s="861"/>
      <c r="AEM74" s="861"/>
      <c r="AEN74" s="861"/>
      <c r="AEO74" s="861"/>
      <c r="AEP74" s="861"/>
      <c r="AEQ74" s="861"/>
      <c r="AER74" s="861"/>
      <c r="AES74" s="861"/>
      <c r="AET74" s="861"/>
      <c r="AEU74" s="861"/>
      <c r="AEV74" s="861"/>
      <c r="AEW74" s="861"/>
      <c r="AEX74" s="861"/>
      <c r="AEY74" s="861"/>
      <c r="AEZ74" s="861"/>
      <c r="AFA74" s="861"/>
      <c r="AFB74" s="861"/>
      <c r="AFC74" s="861"/>
      <c r="AFD74" s="861"/>
      <c r="AFE74" s="861"/>
      <c r="AFF74" s="861"/>
      <c r="AFG74" s="861"/>
      <c r="AFH74" s="861"/>
      <c r="AFI74" s="861"/>
      <c r="AFJ74" s="861"/>
      <c r="AFK74" s="861"/>
      <c r="AFL74" s="861"/>
      <c r="AFM74" s="861"/>
      <c r="AFN74" s="861"/>
      <c r="AFO74" s="861"/>
      <c r="AFP74" s="861"/>
      <c r="AFQ74" s="861"/>
      <c r="AFR74" s="861"/>
      <c r="AFS74" s="861"/>
      <c r="AFT74" s="861"/>
      <c r="AFU74" s="861"/>
      <c r="AFV74" s="861"/>
      <c r="AFW74" s="861"/>
      <c r="AFX74" s="861"/>
      <c r="AFY74" s="861"/>
      <c r="AFZ74" s="861"/>
      <c r="AGA74" s="861"/>
      <c r="AGB74" s="861"/>
      <c r="AGC74" s="861"/>
      <c r="AGD74" s="861"/>
      <c r="AGE74" s="861"/>
      <c r="AGF74" s="861"/>
      <c r="AGG74" s="861"/>
      <c r="AGH74" s="861"/>
      <c r="AGI74" s="861"/>
      <c r="AGJ74" s="861"/>
      <c r="AGK74" s="861"/>
      <c r="AGL74" s="861"/>
      <c r="AGM74" s="861"/>
      <c r="AGN74" s="861"/>
      <c r="AGO74" s="861"/>
      <c r="AGP74" s="861"/>
      <c r="AGQ74" s="861"/>
      <c r="AGR74" s="861"/>
      <c r="AGS74" s="861"/>
      <c r="AGT74" s="861"/>
      <c r="AGU74" s="861"/>
      <c r="AGV74" s="861"/>
      <c r="AGW74" s="861"/>
      <c r="AGX74" s="861"/>
      <c r="AGY74" s="861"/>
      <c r="AGZ74" s="861"/>
      <c r="AHA74" s="861"/>
      <c r="AHB74" s="861"/>
      <c r="AHC74" s="861"/>
      <c r="AHD74" s="861"/>
      <c r="AHE74" s="861"/>
      <c r="AHF74" s="861"/>
      <c r="AHG74" s="861"/>
      <c r="AHH74" s="861"/>
      <c r="AHI74" s="861"/>
      <c r="AHJ74" s="861"/>
      <c r="AHK74" s="861"/>
      <c r="AHL74" s="861"/>
      <c r="AHM74" s="861"/>
      <c r="AHN74" s="861"/>
      <c r="AHO74" s="861"/>
      <c r="AHP74" s="861"/>
      <c r="AHQ74" s="861"/>
      <c r="AHR74" s="861"/>
      <c r="AHS74" s="861"/>
      <c r="AHT74" s="861"/>
      <c r="AHU74" s="861"/>
      <c r="AHV74" s="861"/>
      <c r="AHW74" s="861"/>
      <c r="AHX74" s="861"/>
      <c r="AHY74" s="861"/>
      <c r="AHZ74" s="861"/>
      <c r="AIA74" s="861"/>
      <c r="AIB74" s="861"/>
      <c r="AIC74" s="861"/>
      <c r="AID74" s="861"/>
      <c r="AIE74" s="861"/>
      <c r="AIF74" s="861"/>
      <c r="AIG74" s="861"/>
      <c r="AIH74" s="861"/>
      <c r="AII74" s="861"/>
      <c r="AIJ74" s="861"/>
      <c r="AIK74" s="861"/>
      <c r="AIL74" s="861"/>
      <c r="AIM74" s="861"/>
      <c r="AIN74" s="861"/>
      <c r="AIO74" s="861"/>
      <c r="AIP74" s="861"/>
      <c r="AIQ74" s="861"/>
      <c r="AIR74" s="861"/>
      <c r="AIS74" s="861"/>
      <c r="AIT74" s="861"/>
      <c r="AIU74" s="861"/>
      <c r="AIV74" s="861"/>
      <c r="AIW74" s="861"/>
      <c r="AIX74" s="861"/>
      <c r="AIY74" s="861"/>
      <c r="AIZ74" s="861"/>
      <c r="AJA74" s="861"/>
      <c r="AJB74" s="861"/>
      <c r="AJC74" s="861"/>
      <c r="AJD74" s="861"/>
      <c r="AJE74" s="861"/>
      <c r="AJF74" s="861"/>
      <c r="AJG74" s="861"/>
      <c r="AJH74" s="861"/>
      <c r="AJI74" s="861"/>
      <c r="AJJ74" s="861"/>
      <c r="AJK74" s="861"/>
      <c r="AJL74" s="861"/>
      <c r="AJM74" s="861"/>
      <c r="AJN74" s="861"/>
      <c r="AJO74" s="861"/>
      <c r="AJP74" s="861"/>
      <c r="AJQ74" s="861"/>
      <c r="AJR74" s="861"/>
      <c r="AJS74" s="861"/>
      <c r="AJT74" s="861"/>
      <c r="AJU74" s="861"/>
      <c r="AJV74" s="861"/>
      <c r="AJW74" s="861"/>
      <c r="AJX74" s="861"/>
      <c r="AJY74" s="861"/>
      <c r="AJZ74" s="861"/>
      <c r="AKA74" s="861"/>
      <c r="AKB74" s="861"/>
      <c r="AKC74" s="861"/>
      <c r="AKD74" s="861"/>
      <c r="AKE74" s="861"/>
      <c r="AKF74" s="861"/>
      <c r="AKG74" s="861"/>
      <c r="AKH74" s="861"/>
      <c r="AKI74" s="861"/>
      <c r="AKJ74" s="861"/>
      <c r="AKK74" s="861"/>
      <c r="AKL74" s="861"/>
      <c r="AKM74" s="861"/>
      <c r="AKN74" s="861"/>
      <c r="AKO74" s="861"/>
      <c r="AKP74" s="861"/>
      <c r="AKQ74" s="861"/>
      <c r="AKR74" s="861"/>
      <c r="AKS74" s="861"/>
      <c r="AKT74" s="861"/>
      <c r="AKU74" s="861"/>
      <c r="AKV74" s="861"/>
      <c r="AKW74" s="861"/>
      <c r="AKX74" s="861"/>
      <c r="AKY74" s="861"/>
      <c r="AKZ74" s="861"/>
      <c r="ALA74" s="861"/>
      <c r="ALB74" s="861"/>
      <c r="ALC74" s="861"/>
      <c r="ALD74" s="861"/>
      <c r="ALE74" s="861"/>
      <c r="ALF74" s="861"/>
      <c r="ALG74" s="861"/>
      <c r="ALH74" s="861"/>
      <c r="ALI74" s="861"/>
      <c r="ALJ74" s="861"/>
      <c r="ALK74" s="861"/>
      <c r="ALL74" s="861"/>
      <c r="ALM74" s="861"/>
      <c r="ALN74" s="861"/>
      <c r="ALO74" s="861"/>
      <c r="ALP74" s="861"/>
      <c r="ALQ74" s="861"/>
      <c r="ALR74" s="861"/>
      <c r="ALS74" s="861"/>
      <c r="ALT74" s="861"/>
      <c r="ALU74" s="861"/>
      <c r="ALV74" s="861"/>
      <c r="ALW74" s="861"/>
      <c r="ALX74" s="861"/>
      <c r="ALY74" s="861"/>
      <c r="ALZ74" s="861"/>
      <c r="AMA74" s="861"/>
      <c r="AMB74" s="861"/>
      <c r="AMC74" s="861"/>
      <c r="AMD74" s="861"/>
      <c r="AME74" s="861"/>
      <c r="AMF74" s="861"/>
      <c r="AMG74" s="861"/>
      <c r="AMH74" s="861"/>
      <c r="AMI74" s="861"/>
      <c r="AMJ74" s="861"/>
      <c r="AMK74" s="861"/>
    </row>
    <row r="75" spans="1:1025" customFormat="1">
      <c r="A75" s="14"/>
      <c r="B75" s="168"/>
      <c r="C75" s="860"/>
      <c r="D75" s="197"/>
      <c r="E75" s="165"/>
      <c r="F75" s="7"/>
      <c r="G75" s="7"/>
      <c r="H75" s="861"/>
      <c r="I75" s="861"/>
      <c r="J75" s="861"/>
      <c r="K75" s="861"/>
      <c r="L75" s="861"/>
      <c r="M75" s="861"/>
      <c r="N75" s="861"/>
      <c r="O75" s="861"/>
      <c r="P75" s="861"/>
      <c r="Q75" s="861"/>
      <c r="R75" s="861"/>
      <c r="S75" s="861"/>
      <c r="T75" s="861"/>
      <c r="U75" s="861"/>
      <c r="V75" s="861"/>
      <c r="W75" s="861"/>
      <c r="X75" s="861"/>
      <c r="Y75" s="861"/>
      <c r="Z75" s="861"/>
      <c r="AA75" s="861"/>
      <c r="AB75" s="861"/>
      <c r="AC75" s="861"/>
      <c r="AD75" s="861"/>
      <c r="AE75" s="861"/>
      <c r="AF75" s="861"/>
      <c r="AG75" s="861"/>
      <c r="AH75" s="861"/>
      <c r="AI75" s="861"/>
      <c r="AJ75" s="861"/>
      <c r="AK75" s="861"/>
      <c r="AL75" s="861"/>
      <c r="AM75" s="861"/>
      <c r="AN75" s="861"/>
      <c r="AO75" s="861"/>
      <c r="AP75" s="861"/>
      <c r="AQ75" s="861"/>
      <c r="AR75" s="861"/>
      <c r="AS75" s="861"/>
      <c r="AT75" s="861"/>
      <c r="AU75" s="861"/>
      <c r="AV75" s="861"/>
      <c r="AW75" s="861"/>
      <c r="AX75" s="861"/>
      <c r="AY75" s="861"/>
      <c r="AZ75" s="861"/>
      <c r="BA75" s="861"/>
      <c r="BB75" s="861"/>
      <c r="BC75" s="861"/>
      <c r="BD75" s="861"/>
      <c r="BE75" s="861"/>
      <c r="BF75" s="861"/>
      <c r="BG75" s="861"/>
      <c r="BH75" s="861"/>
      <c r="BI75" s="861"/>
      <c r="BJ75" s="861"/>
      <c r="BK75" s="861"/>
      <c r="BL75" s="861"/>
      <c r="BM75" s="861"/>
      <c r="BN75" s="861"/>
      <c r="BO75" s="861"/>
      <c r="BP75" s="861"/>
      <c r="BQ75" s="861"/>
      <c r="BR75" s="861"/>
      <c r="BS75" s="861"/>
      <c r="BT75" s="861"/>
      <c r="BU75" s="861"/>
      <c r="BV75" s="861"/>
      <c r="BW75" s="861"/>
      <c r="BX75" s="861"/>
      <c r="BY75" s="861"/>
      <c r="BZ75" s="861"/>
      <c r="CA75" s="861"/>
      <c r="CB75" s="861"/>
      <c r="CC75" s="861"/>
      <c r="CD75" s="861"/>
      <c r="CE75" s="861"/>
      <c r="CF75" s="861"/>
      <c r="CG75" s="861"/>
      <c r="CH75" s="861"/>
      <c r="CI75" s="861"/>
      <c r="CJ75" s="861"/>
      <c r="CK75" s="861"/>
      <c r="CL75" s="861"/>
      <c r="CM75" s="861"/>
      <c r="CN75" s="861"/>
      <c r="CO75" s="861"/>
      <c r="CP75" s="861"/>
      <c r="CQ75" s="861"/>
      <c r="CR75" s="861"/>
      <c r="CS75" s="861"/>
      <c r="CT75" s="861"/>
      <c r="CU75" s="861"/>
      <c r="CV75" s="861"/>
      <c r="CW75" s="861"/>
      <c r="CX75" s="861"/>
      <c r="CY75" s="861"/>
      <c r="CZ75" s="861"/>
      <c r="DA75" s="861"/>
      <c r="DB75" s="861"/>
      <c r="DC75" s="861"/>
      <c r="DD75" s="861"/>
      <c r="DE75" s="861"/>
      <c r="DF75" s="861"/>
      <c r="DG75" s="861"/>
      <c r="DH75" s="861"/>
      <c r="DI75" s="861"/>
      <c r="DJ75" s="861"/>
      <c r="DK75" s="861"/>
      <c r="DL75" s="861"/>
      <c r="DM75" s="861"/>
      <c r="DN75" s="861"/>
      <c r="DO75" s="861"/>
      <c r="DP75" s="861"/>
      <c r="DQ75" s="861"/>
      <c r="DR75" s="861"/>
      <c r="DS75" s="861"/>
      <c r="DT75" s="861"/>
      <c r="DU75" s="861"/>
      <c r="DV75" s="861"/>
      <c r="DW75" s="861"/>
      <c r="DX75" s="861"/>
      <c r="DY75" s="861"/>
      <c r="DZ75" s="861"/>
      <c r="EA75" s="861"/>
      <c r="EB75" s="861"/>
      <c r="EC75" s="861"/>
      <c r="ED75" s="861"/>
      <c r="EE75" s="861"/>
      <c r="EF75" s="861"/>
      <c r="EG75" s="861"/>
      <c r="EH75" s="861"/>
      <c r="EI75" s="861"/>
      <c r="EJ75" s="861"/>
      <c r="EK75" s="861"/>
      <c r="EL75" s="861"/>
      <c r="EM75" s="861"/>
      <c r="EN75" s="861"/>
      <c r="EO75" s="861"/>
      <c r="EP75" s="861"/>
      <c r="EQ75" s="861"/>
      <c r="ER75" s="861"/>
      <c r="ES75" s="861"/>
      <c r="ET75" s="861"/>
      <c r="EU75" s="861"/>
      <c r="EV75" s="861"/>
      <c r="EW75" s="861"/>
      <c r="EX75" s="861"/>
      <c r="EY75" s="861"/>
      <c r="EZ75" s="861"/>
      <c r="FA75" s="861"/>
      <c r="FB75" s="861"/>
      <c r="FC75" s="861"/>
      <c r="FD75" s="861"/>
      <c r="FE75" s="861"/>
      <c r="FF75" s="861"/>
      <c r="FG75" s="861"/>
      <c r="FH75" s="861"/>
      <c r="FI75" s="861"/>
      <c r="FJ75" s="861"/>
      <c r="FK75" s="861"/>
      <c r="FL75" s="861"/>
      <c r="FM75" s="861"/>
      <c r="FN75" s="861"/>
      <c r="FO75" s="861"/>
      <c r="FP75" s="861"/>
      <c r="FQ75" s="861"/>
      <c r="FR75" s="861"/>
      <c r="FS75" s="861"/>
      <c r="FT75" s="861"/>
      <c r="FU75" s="861"/>
      <c r="FV75" s="861"/>
      <c r="FW75" s="861"/>
      <c r="FX75" s="861"/>
      <c r="FY75" s="861"/>
      <c r="FZ75" s="861"/>
      <c r="GA75" s="861"/>
      <c r="GB75" s="861"/>
      <c r="GC75" s="861"/>
      <c r="GD75" s="861"/>
      <c r="GE75" s="861"/>
      <c r="GF75" s="861"/>
      <c r="GG75" s="861"/>
      <c r="GH75" s="861"/>
      <c r="GI75" s="861"/>
      <c r="GJ75" s="861"/>
      <c r="GK75" s="861"/>
      <c r="GL75" s="861"/>
      <c r="GM75" s="861"/>
      <c r="GN75" s="861"/>
      <c r="GO75" s="861"/>
      <c r="GP75" s="861"/>
      <c r="GQ75" s="861"/>
      <c r="GR75" s="861"/>
      <c r="GS75" s="861"/>
      <c r="GT75" s="861"/>
      <c r="GU75" s="861"/>
      <c r="GV75" s="861"/>
      <c r="GW75" s="861"/>
      <c r="GX75" s="861"/>
      <c r="GY75" s="861"/>
      <c r="GZ75" s="861"/>
      <c r="HA75" s="861"/>
      <c r="HB75" s="861"/>
      <c r="HC75" s="861"/>
      <c r="HD75" s="861"/>
      <c r="HE75" s="861"/>
      <c r="HF75" s="861"/>
      <c r="HG75" s="861"/>
      <c r="HH75" s="861"/>
      <c r="HI75" s="861"/>
      <c r="HJ75" s="861"/>
      <c r="HK75" s="861"/>
      <c r="HL75" s="861"/>
      <c r="HM75" s="861"/>
      <c r="HN75" s="861"/>
      <c r="HO75" s="861"/>
      <c r="HP75" s="861"/>
      <c r="HQ75" s="861"/>
      <c r="HR75" s="861"/>
      <c r="HS75" s="861"/>
      <c r="HT75" s="861"/>
      <c r="HU75" s="861"/>
      <c r="HV75" s="861"/>
      <c r="HW75" s="861"/>
      <c r="HX75" s="861"/>
      <c r="HY75" s="861"/>
      <c r="HZ75" s="861"/>
      <c r="IA75" s="861"/>
      <c r="IB75" s="861"/>
      <c r="IC75" s="861"/>
      <c r="ID75" s="861"/>
      <c r="IE75" s="861"/>
      <c r="IF75" s="861"/>
      <c r="IG75" s="861"/>
      <c r="IH75" s="861"/>
      <c r="II75" s="861"/>
      <c r="IJ75" s="861"/>
      <c r="IK75" s="861"/>
      <c r="IL75" s="861"/>
      <c r="IM75" s="861"/>
      <c r="IN75" s="861"/>
      <c r="IO75" s="861"/>
      <c r="IP75" s="861"/>
      <c r="IQ75" s="861"/>
      <c r="IR75" s="861"/>
      <c r="IS75" s="861"/>
      <c r="IT75" s="861"/>
      <c r="IU75" s="861"/>
      <c r="IV75" s="861"/>
      <c r="IW75" s="861"/>
      <c r="IX75" s="861"/>
      <c r="IY75" s="861"/>
      <c r="IZ75" s="861"/>
      <c r="JA75" s="861"/>
      <c r="JB75" s="861"/>
      <c r="JC75" s="861"/>
      <c r="JD75" s="861"/>
      <c r="JE75" s="861"/>
      <c r="JF75" s="861"/>
      <c r="JG75" s="861"/>
      <c r="JH75" s="861"/>
      <c r="JI75" s="861"/>
      <c r="JJ75" s="861"/>
      <c r="JK75" s="861"/>
      <c r="JL75" s="861"/>
      <c r="JM75" s="861"/>
      <c r="JN75" s="861"/>
      <c r="JO75" s="861"/>
      <c r="JP75" s="861"/>
      <c r="JQ75" s="861"/>
      <c r="JR75" s="861"/>
      <c r="JS75" s="861"/>
      <c r="JT75" s="861"/>
      <c r="JU75" s="861"/>
      <c r="JV75" s="861"/>
      <c r="JW75" s="861"/>
      <c r="JX75" s="861"/>
      <c r="JY75" s="861"/>
      <c r="JZ75" s="861"/>
      <c r="KA75" s="861"/>
      <c r="KB75" s="861"/>
      <c r="KC75" s="861"/>
      <c r="KD75" s="861"/>
      <c r="KE75" s="861"/>
      <c r="KF75" s="861"/>
      <c r="KG75" s="861"/>
      <c r="KH75" s="861"/>
      <c r="KI75" s="861"/>
      <c r="KJ75" s="861"/>
      <c r="KK75" s="861"/>
      <c r="KL75" s="861"/>
      <c r="KM75" s="861"/>
      <c r="KN75" s="861"/>
      <c r="KO75" s="861"/>
      <c r="KP75" s="861"/>
      <c r="KQ75" s="861"/>
      <c r="KR75" s="861"/>
      <c r="KS75" s="861"/>
      <c r="KT75" s="861"/>
      <c r="KU75" s="861"/>
      <c r="KV75" s="861"/>
      <c r="KW75" s="861"/>
      <c r="KX75" s="861"/>
      <c r="KY75" s="861"/>
      <c r="KZ75" s="861"/>
      <c r="LA75" s="861"/>
      <c r="LB75" s="861"/>
      <c r="LC75" s="861"/>
      <c r="LD75" s="861"/>
      <c r="LE75" s="861"/>
      <c r="LF75" s="861"/>
      <c r="LG75" s="861"/>
      <c r="LH75" s="861"/>
      <c r="LI75" s="861"/>
      <c r="LJ75" s="861"/>
      <c r="LK75" s="861"/>
      <c r="LL75" s="861"/>
      <c r="LM75" s="861"/>
      <c r="LN75" s="861"/>
      <c r="LO75" s="861"/>
      <c r="LP75" s="861"/>
      <c r="LQ75" s="861"/>
      <c r="LR75" s="861"/>
      <c r="LS75" s="861"/>
      <c r="LT75" s="861"/>
      <c r="LU75" s="861"/>
      <c r="LV75" s="861"/>
      <c r="LW75" s="861"/>
      <c r="LX75" s="861"/>
      <c r="LY75" s="861"/>
      <c r="LZ75" s="861"/>
      <c r="MA75" s="861"/>
      <c r="MB75" s="861"/>
      <c r="MC75" s="861"/>
      <c r="MD75" s="861"/>
      <c r="ME75" s="861"/>
      <c r="MF75" s="861"/>
      <c r="MG75" s="861"/>
      <c r="MH75" s="861"/>
      <c r="MI75" s="861"/>
      <c r="MJ75" s="861"/>
      <c r="MK75" s="861"/>
      <c r="ML75" s="861"/>
      <c r="MM75" s="861"/>
      <c r="MN75" s="861"/>
      <c r="MO75" s="861"/>
      <c r="MP75" s="861"/>
      <c r="MQ75" s="861"/>
      <c r="MR75" s="861"/>
      <c r="MS75" s="861"/>
      <c r="MT75" s="861"/>
      <c r="MU75" s="861"/>
      <c r="MV75" s="861"/>
      <c r="MW75" s="861"/>
      <c r="MX75" s="861"/>
      <c r="MY75" s="861"/>
      <c r="MZ75" s="861"/>
      <c r="NA75" s="861"/>
      <c r="NB75" s="861"/>
      <c r="NC75" s="861"/>
      <c r="ND75" s="861"/>
      <c r="NE75" s="861"/>
      <c r="NF75" s="861"/>
      <c r="NG75" s="861"/>
      <c r="NH75" s="861"/>
      <c r="NI75" s="861"/>
      <c r="NJ75" s="861"/>
      <c r="NK75" s="861"/>
      <c r="NL75" s="861"/>
      <c r="NM75" s="861"/>
      <c r="NN75" s="861"/>
      <c r="NO75" s="861"/>
      <c r="NP75" s="861"/>
      <c r="NQ75" s="861"/>
      <c r="NR75" s="861"/>
      <c r="NS75" s="861"/>
      <c r="NT75" s="861"/>
      <c r="NU75" s="861"/>
      <c r="NV75" s="861"/>
      <c r="NW75" s="861"/>
      <c r="NX75" s="861"/>
      <c r="NY75" s="861"/>
      <c r="NZ75" s="861"/>
      <c r="OA75" s="861"/>
      <c r="OB75" s="861"/>
      <c r="OC75" s="861"/>
      <c r="OD75" s="861"/>
      <c r="OE75" s="861"/>
      <c r="OF75" s="861"/>
      <c r="OG75" s="861"/>
      <c r="OH75" s="861"/>
      <c r="OI75" s="861"/>
      <c r="OJ75" s="861"/>
      <c r="OK75" s="861"/>
      <c r="OL75" s="861"/>
      <c r="OM75" s="861"/>
      <c r="ON75" s="861"/>
      <c r="OO75" s="861"/>
      <c r="OP75" s="861"/>
      <c r="OQ75" s="861"/>
      <c r="OR75" s="861"/>
      <c r="OS75" s="861"/>
      <c r="OT75" s="861"/>
      <c r="OU75" s="861"/>
      <c r="OV75" s="861"/>
      <c r="OW75" s="861"/>
      <c r="OX75" s="861"/>
      <c r="OY75" s="861"/>
      <c r="OZ75" s="861"/>
      <c r="PA75" s="861"/>
      <c r="PB75" s="861"/>
      <c r="PC75" s="861"/>
      <c r="PD75" s="861"/>
      <c r="PE75" s="861"/>
      <c r="PF75" s="861"/>
      <c r="PG75" s="861"/>
      <c r="PH75" s="861"/>
      <c r="PI75" s="861"/>
      <c r="PJ75" s="861"/>
      <c r="PK75" s="861"/>
      <c r="PL75" s="861"/>
      <c r="PM75" s="861"/>
      <c r="PN75" s="861"/>
      <c r="PO75" s="861"/>
      <c r="PP75" s="861"/>
      <c r="PQ75" s="861"/>
      <c r="PR75" s="861"/>
      <c r="PS75" s="861"/>
      <c r="PT75" s="861"/>
      <c r="PU75" s="861"/>
      <c r="PV75" s="861"/>
      <c r="PW75" s="861"/>
      <c r="PX75" s="861"/>
      <c r="PY75" s="861"/>
      <c r="PZ75" s="861"/>
      <c r="QA75" s="861"/>
      <c r="QB75" s="861"/>
      <c r="QC75" s="861"/>
      <c r="QD75" s="861"/>
      <c r="QE75" s="861"/>
      <c r="QF75" s="861"/>
      <c r="QG75" s="861"/>
      <c r="QH75" s="861"/>
      <c r="QI75" s="861"/>
      <c r="QJ75" s="861"/>
      <c r="QK75" s="861"/>
      <c r="QL75" s="861"/>
      <c r="QM75" s="861"/>
      <c r="QN75" s="861"/>
      <c r="QO75" s="861"/>
      <c r="QP75" s="861"/>
      <c r="QQ75" s="861"/>
      <c r="QR75" s="861"/>
      <c r="QS75" s="861"/>
      <c r="QT75" s="861"/>
      <c r="QU75" s="861"/>
      <c r="QV75" s="861"/>
      <c r="QW75" s="861"/>
      <c r="QX75" s="861"/>
      <c r="QY75" s="861"/>
      <c r="QZ75" s="861"/>
      <c r="RA75" s="861"/>
      <c r="RB75" s="861"/>
      <c r="RC75" s="861"/>
      <c r="RD75" s="861"/>
      <c r="RE75" s="861"/>
      <c r="RF75" s="861"/>
      <c r="RG75" s="861"/>
      <c r="RH75" s="861"/>
      <c r="RI75" s="861"/>
      <c r="RJ75" s="861"/>
      <c r="RK75" s="861"/>
      <c r="RL75" s="861"/>
      <c r="RM75" s="861"/>
      <c r="RN75" s="861"/>
      <c r="RO75" s="861"/>
      <c r="RP75" s="861"/>
      <c r="RQ75" s="861"/>
      <c r="RR75" s="861"/>
      <c r="RS75" s="861"/>
      <c r="RT75" s="861"/>
      <c r="RU75" s="861"/>
      <c r="RV75" s="861"/>
      <c r="RW75" s="861"/>
      <c r="RX75" s="861"/>
      <c r="RY75" s="861"/>
      <c r="RZ75" s="861"/>
      <c r="SA75" s="861"/>
      <c r="SB75" s="861"/>
      <c r="SC75" s="861"/>
      <c r="SD75" s="861"/>
      <c r="SE75" s="861"/>
      <c r="SF75" s="861"/>
      <c r="SG75" s="861"/>
      <c r="SH75" s="861"/>
      <c r="SI75" s="861"/>
      <c r="SJ75" s="861"/>
      <c r="SK75" s="861"/>
      <c r="SL75" s="861"/>
      <c r="SM75" s="861"/>
      <c r="SN75" s="861"/>
      <c r="SO75" s="861"/>
      <c r="SP75" s="861"/>
      <c r="SQ75" s="861"/>
      <c r="SR75" s="861"/>
      <c r="SS75" s="861"/>
      <c r="ST75" s="861"/>
      <c r="SU75" s="861"/>
      <c r="SV75" s="861"/>
      <c r="SW75" s="861"/>
      <c r="SX75" s="861"/>
      <c r="SY75" s="861"/>
      <c r="SZ75" s="861"/>
      <c r="TA75" s="861"/>
      <c r="TB75" s="861"/>
      <c r="TC75" s="861"/>
      <c r="TD75" s="861"/>
      <c r="TE75" s="861"/>
      <c r="TF75" s="861"/>
      <c r="TG75" s="861"/>
      <c r="TH75" s="861"/>
      <c r="TI75" s="861"/>
      <c r="TJ75" s="861"/>
      <c r="TK75" s="861"/>
      <c r="TL75" s="861"/>
      <c r="TM75" s="861"/>
      <c r="TN75" s="861"/>
      <c r="TO75" s="861"/>
      <c r="TP75" s="861"/>
      <c r="TQ75" s="861"/>
      <c r="TR75" s="861"/>
      <c r="TS75" s="861"/>
      <c r="TT75" s="861"/>
      <c r="TU75" s="861"/>
      <c r="TV75" s="861"/>
      <c r="TW75" s="861"/>
      <c r="TX75" s="861"/>
      <c r="TY75" s="861"/>
      <c r="TZ75" s="861"/>
      <c r="UA75" s="861"/>
      <c r="UB75" s="861"/>
      <c r="UC75" s="861"/>
      <c r="UD75" s="861"/>
      <c r="UE75" s="861"/>
      <c r="UF75" s="861"/>
      <c r="UG75" s="861"/>
      <c r="UH75" s="861"/>
      <c r="UI75" s="861"/>
      <c r="UJ75" s="861"/>
      <c r="UK75" s="861"/>
      <c r="UL75" s="861"/>
      <c r="UM75" s="861"/>
      <c r="UN75" s="861"/>
      <c r="UO75" s="861"/>
      <c r="UP75" s="861"/>
      <c r="UQ75" s="861"/>
      <c r="UR75" s="861"/>
      <c r="US75" s="861"/>
      <c r="UT75" s="861"/>
      <c r="UU75" s="861"/>
      <c r="UV75" s="861"/>
      <c r="UW75" s="861"/>
      <c r="UX75" s="861"/>
      <c r="UY75" s="861"/>
      <c r="UZ75" s="861"/>
      <c r="VA75" s="861"/>
      <c r="VB75" s="861"/>
      <c r="VC75" s="861"/>
      <c r="VD75" s="861"/>
      <c r="VE75" s="861"/>
      <c r="VF75" s="861"/>
      <c r="VG75" s="861"/>
      <c r="VH75" s="861"/>
      <c r="VI75" s="861"/>
      <c r="VJ75" s="861"/>
      <c r="VK75" s="861"/>
      <c r="VL75" s="861"/>
      <c r="VM75" s="861"/>
      <c r="VN75" s="861"/>
      <c r="VO75" s="861"/>
      <c r="VP75" s="861"/>
      <c r="VQ75" s="861"/>
      <c r="VR75" s="861"/>
      <c r="VS75" s="861"/>
      <c r="VT75" s="861"/>
      <c r="VU75" s="861"/>
      <c r="VV75" s="861"/>
      <c r="VW75" s="861"/>
      <c r="VX75" s="861"/>
      <c r="VY75" s="861"/>
      <c r="VZ75" s="861"/>
      <c r="WA75" s="861"/>
      <c r="WB75" s="861"/>
      <c r="WC75" s="861"/>
      <c r="WD75" s="861"/>
      <c r="WE75" s="861"/>
      <c r="WF75" s="861"/>
      <c r="WG75" s="861"/>
      <c r="WH75" s="861"/>
      <c r="WI75" s="861"/>
      <c r="WJ75" s="861"/>
      <c r="WK75" s="861"/>
      <c r="WL75" s="861"/>
      <c r="WM75" s="861"/>
      <c r="WN75" s="861"/>
      <c r="WO75" s="861"/>
      <c r="WP75" s="861"/>
      <c r="WQ75" s="861"/>
      <c r="WR75" s="861"/>
      <c r="WS75" s="861"/>
      <c r="WT75" s="861"/>
      <c r="WU75" s="861"/>
      <c r="WV75" s="861"/>
      <c r="WW75" s="861"/>
      <c r="WX75" s="861"/>
      <c r="WY75" s="861"/>
      <c r="WZ75" s="861"/>
      <c r="XA75" s="861"/>
      <c r="XB75" s="861"/>
      <c r="XC75" s="861"/>
      <c r="XD75" s="861"/>
      <c r="XE75" s="861"/>
      <c r="XF75" s="861"/>
      <c r="XG75" s="861"/>
      <c r="XH75" s="861"/>
      <c r="XI75" s="861"/>
      <c r="XJ75" s="861"/>
      <c r="XK75" s="861"/>
      <c r="XL75" s="861"/>
      <c r="XM75" s="861"/>
      <c r="XN75" s="861"/>
      <c r="XO75" s="861"/>
      <c r="XP75" s="861"/>
      <c r="XQ75" s="861"/>
      <c r="XR75" s="861"/>
      <c r="XS75" s="861"/>
      <c r="XT75" s="861"/>
      <c r="XU75" s="861"/>
      <c r="XV75" s="861"/>
      <c r="XW75" s="861"/>
      <c r="XX75" s="861"/>
      <c r="XY75" s="861"/>
      <c r="XZ75" s="861"/>
      <c r="YA75" s="861"/>
      <c r="YB75" s="861"/>
      <c r="YC75" s="861"/>
      <c r="YD75" s="861"/>
      <c r="YE75" s="861"/>
      <c r="YF75" s="861"/>
      <c r="YG75" s="861"/>
      <c r="YH75" s="861"/>
      <c r="YI75" s="861"/>
      <c r="YJ75" s="861"/>
      <c r="YK75" s="861"/>
      <c r="YL75" s="861"/>
      <c r="YM75" s="861"/>
      <c r="YN75" s="861"/>
      <c r="YO75" s="861"/>
      <c r="YP75" s="861"/>
      <c r="YQ75" s="861"/>
      <c r="YR75" s="861"/>
      <c r="YS75" s="861"/>
      <c r="YT75" s="861"/>
      <c r="YU75" s="861"/>
      <c r="YV75" s="861"/>
      <c r="YW75" s="861"/>
      <c r="YX75" s="861"/>
      <c r="YY75" s="861"/>
      <c r="YZ75" s="861"/>
      <c r="ZA75" s="861"/>
      <c r="ZB75" s="861"/>
      <c r="ZC75" s="861"/>
      <c r="ZD75" s="861"/>
      <c r="ZE75" s="861"/>
      <c r="ZF75" s="861"/>
      <c r="ZG75" s="861"/>
      <c r="ZH75" s="861"/>
      <c r="ZI75" s="861"/>
      <c r="ZJ75" s="861"/>
      <c r="ZK75" s="861"/>
      <c r="ZL75" s="861"/>
      <c r="ZM75" s="861"/>
      <c r="ZN75" s="861"/>
      <c r="ZO75" s="861"/>
      <c r="ZP75" s="861"/>
      <c r="ZQ75" s="861"/>
      <c r="ZR75" s="861"/>
      <c r="ZS75" s="861"/>
      <c r="ZT75" s="861"/>
      <c r="ZU75" s="861"/>
      <c r="ZV75" s="861"/>
      <c r="ZW75" s="861"/>
      <c r="ZX75" s="861"/>
      <c r="ZY75" s="861"/>
      <c r="ZZ75" s="861"/>
      <c r="AAA75" s="861"/>
      <c r="AAB75" s="861"/>
      <c r="AAC75" s="861"/>
      <c r="AAD75" s="861"/>
      <c r="AAE75" s="861"/>
      <c r="AAF75" s="861"/>
      <c r="AAG75" s="861"/>
      <c r="AAH75" s="861"/>
      <c r="AAI75" s="861"/>
      <c r="AAJ75" s="861"/>
      <c r="AAK75" s="861"/>
      <c r="AAL75" s="861"/>
      <c r="AAM75" s="861"/>
      <c r="AAN75" s="861"/>
      <c r="AAO75" s="861"/>
      <c r="AAP75" s="861"/>
      <c r="AAQ75" s="861"/>
      <c r="AAR75" s="861"/>
      <c r="AAS75" s="861"/>
      <c r="AAT75" s="861"/>
      <c r="AAU75" s="861"/>
      <c r="AAV75" s="861"/>
      <c r="AAW75" s="861"/>
      <c r="AAX75" s="861"/>
      <c r="AAY75" s="861"/>
      <c r="AAZ75" s="861"/>
      <c r="ABA75" s="861"/>
      <c r="ABB75" s="861"/>
      <c r="ABC75" s="861"/>
      <c r="ABD75" s="861"/>
      <c r="ABE75" s="861"/>
      <c r="ABF75" s="861"/>
      <c r="ABG75" s="861"/>
      <c r="ABH75" s="861"/>
      <c r="ABI75" s="861"/>
      <c r="ABJ75" s="861"/>
      <c r="ABK75" s="861"/>
      <c r="ABL75" s="861"/>
      <c r="ABM75" s="861"/>
      <c r="ABN75" s="861"/>
      <c r="ABO75" s="861"/>
      <c r="ABP75" s="861"/>
      <c r="ABQ75" s="861"/>
      <c r="ABR75" s="861"/>
      <c r="ABS75" s="861"/>
      <c r="ABT75" s="861"/>
      <c r="ABU75" s="861"/>
      <c r="ABV75" s="861"/>
      <c r="ABW75" s="861"/>
      <c r="ABX75" s="861"/>
      <c r="ABY75" s="861"/>
      <c r="ABZ75" s="861"/>
      <c r="ACA75" s="861"/>
      <c r="ACB75" s="861"/>
      <c r="ACC75" s="861"/>
      <c r="ACD75" s="861"/>
      <c r="ACE75" s="861"/>
      <c r="ACF75" s="861"/>
      <c r="ACG75" s="861"/>
      <c r="ACH75" s="861"/>
      <c r="ACI75" s="861"/>
      <c r="ACJ75" s="861"/>
      <c r="ACK75" s="861"/>
      <c r="ACL75" s="861"/>
      <c r="ACM75" s="861"/>
      <c r="ACN75" s="861"/>
      <c r="ACO75" s="861"/>
      <c r="ACP75" s="861"/>
      <c r="ACQ75" s="861"/>
      <c r="ACR75" s="861"/>
      <c r="ACS75" s="861"/>
      <c r="ACT75" s="861"/>
      <c r="ACU75" s="861"/>
      <c r="ACV75" s="861"/>
      <c r="ACW75" s="861"/>
      <c r="ACX75" s="861"/>
      <c r="ACY75" s="861"/>
      <c r="ACZ75" s="861"/>
      <c r="ADA75" s="861"/>
      <c r="ADB75" s="861"/>
      <c r="ADC75" s="861"/>
      <c r="ADD75" s="861"/>
      <c r="ADE75" s="861"/>
      <c r="ADF75" s="861"/>
      <c r="ADG75" s="861"/>
      <c r="ADH75" s="861"/>
      <c r="ADI75" s="861"/>
      <c r="ADJ75" s="861"/>
      <c r="ADK75" s="861"/>
      <c r="ADL75" s="861"/>
      <c r="ADM75" s="861"/>
      <c r="ADN75" s="861"/>
      <c r="ADO75" s="861"/>
      <c r="ADP75" s="861"/>
      <c r="ADQ75" s="861"/>
      <c r="ADR75" s="861"/>
      <c r="ADS75" s="861"/>
      <c r="ADT75" s="861"/>
      <c r="ADU75" s="861"/>
      <c r="ADV75" s="861"/>
      <c r="ADW75" s="861"/>
      <c r="ADX75" s="861"/>
      <c r="ADY75" s="861"/>
      <c r="ADZ75" s="861"/>
      <c r="AEA75" s="861"/>
      <c r="AEB75" s="861"/>
      <c r="AEC75" s="861"/>
      <c r="AED75" s="861"/>
      <c r="AEE75" s="861"/>
      <c r="AEF75" s="861"/>
      <c r="AEG75" s="861"/>
      <c r="AEH75" s="861"/>
      <c r="AEI75" s="861"/>
      <c r="AEJ75" s="861"/>
      <c r="AEK75" s="861"/>
      <c r="AEL75" s="861"/>
      <c r="AEM75" s="861"/>
      <c r="AEN75" s="861"/>
      <c r="AEO75" s="861"/>
      <c r="AEP75" s="861"/>
      <c r="AEQ75" s="861"/>
      <c r="AER75" s="861"/>
      <c r="AES75" s="861"/>
      <c r="AET75" s="861"/>
      <c r="AEU75" s="861"/>
      <c r="AEV75" s="861"/>
      <c r="AEW75" s="861"/>
      <c r="AEX75" s="861"/>
      <c r="AEY75" s="861"/>
      <c r="AEZ75" s="861"/>
      <c r="AFA75" s="861"/>
      <c r="AFB75" s="861"/>
      <c r="AFC75" s="861"/>
      <c r="AFD75" s="861"/>
      <c r="AFE75" s="861"/>
      <c r="AFF75" s="861"/>
      <c r="AFG75" s="861"/>
      <c r="AFH75" s="861"/>
      <c r="AFI75" s="861"/>
      <c r="AFJ75" s="861"/>
      <c r="AFK75" s="861"/>
      <c r="AFL75" s="861"/>
      <c r="AFM75" s="861"/>
      <c r="AFN75" s="861"/>
      <c r="AFO75" s="861"/>
      <c r="AFP75" s="861"/>
      <c r="AFQ75" s="861"/>
      <c r="AFR75" s="861"/>
      <c r="AFS75" s="861"/>
      <c r="AFT75" s="861"/>
      <c r="AFU75" s="861"/>
      <c r="AFV75" s="861"/>
      <c r="AFW75" s="861"/>
      <c r="AFX75" s="861"/>
      <c r="AFY75" s="861"/>
      <c r="AFZ75" s="861"/>
      <c r="AGA75" s="861"/>
      <c r="AGB75" s="861"/>
      <c r="AGC75" s="861"/>
      <c r="AGD75" s="861"/>
      <c r="AGE75" s="861"/>
      <c r="AGF75" s="861"/>
      <c r="AGG75" s="861"/>
      <c r="AGH75" s="861"/>
      <c r="AGI75" s="861"/>
      <c r="AGJ75" s="861"/>
      <c r="AGK75" s="861"/>
      <c r="AGL75" s="861"/>
      <c r="AGM75" s="861"/>
      <c r="AGN75" s="861"/>
      <c r="AGO75" s="861"/>
      <c r="AGP75" s="861"/>
      <c r="AGQ75" s="861"/>
      <c r="AGR75" s="861"/>
      <c r="AGS75" s="861"/>
      <c r="AGT75" s="861"/>
      <c r="AGU75" s="861"/>
      <c r="AGV75" s="861"/>
      <c r="AGW75" s="861"/>
      <c r="AGX75" s="861"/>
      <c r="AGY75" s="861"/>
      <c r="AGZ75" s="861"/>
      <c r="AHA75" s="861"/>
      <c r="AHB75" s="861"/>
      <c r="AHC75" s="861"/>
      <c r="AHD75" s="861"/>
      <c r="AHE75" s="861"/>
      <c r="AHF75" s="861"/>
      <c r="AHG75" s="861"/>
      <c r="AHH75" s="861"/>
      <c r="AHI75" s="861"/>
      <c r="AHJ75" s="861"/>
      <c r="AHK75" s="861"/>
      <c r="AHL75" s="861"/>
      <c r="AHM75" s="861"/>
      <c r="AHN75" s="861"/>
      <c r="AHO75" s="861"/>
      <c r="AHP75" s="861"/>
      <c r="AHQ75" s="861"/>
      <c r="AHR75" s="861"/>
      <c r="AHS75" s="861"/>
      <c r="AHT75" s="861"/>
      <c r="AHU75" s="861"/>
      <c r="AHV75" s="861"/>
      <c r="AHW75" s="861"/>
      <c r="AHX75" s="861"/>
      <c r="AHY75" s="861"/>
      <c r="AHZ75" s="861"/>
      <c r="AIA75" s="861"/>
      <c r="AIB75" s="861"/>
      <c r="AIC75" s="861"/>
      <c r="AID75" s="861"/>
      <c r="AIE75" s="861"/>
      <c r="AIF75" s="861"/>
      <c r="AIG75" s="861"/>
      <c r="AIH75" s="861"/>
      <c r="AII75" s="861"/>
      <c r="AIJ75" s="861"/>
      <c r="AIK75" s="861"/>
      <c r="AIL75" s="861"/>
      <c r="AIM75" s="861"/>
      <c r="AIN75" s="861"/>
      <c r="AIO75" s="861"/>
      <c r="AIP75" s="861"/>
      <c r="AIQ75" s="861"/>
      <c r="AIR75" s="861"/>
      <c r="AIS75" s="861"/>
      <c r="AIT75" s="861"/>
      <c r="AIU75" s="861"/>
      <c r="AIV75" s="861"/>
      <c r="AIW75" s="861"/>
      <c r="AIX75" s="861"/>
      <c r="AIY75" s="861"/>
      <c r="AIZ75" s="861"/>
      <c r="AJA75" s="861"/>
      <c r="AJB75" s="861"/>
      <c r="AJC75" s="861"/>
      <c r="AJD75" s="861"/>
      <c r="AJE75" s="861"/>
      <c r="AJF75" s="861"/>
      <c r="AJG75" s="861"/>
      <c r="AJH75" s="861"/>
      <c r="AJI75" s="861"/>
      <c r="AJJ75" s="861"/>
      <c r="AJK75" s="861"/>
      <c r="AJL75" s="861"/>
      <c r="AJM75" s="861"/>
      <c r="AJN75" s="861"/>
      <c r="AJO75" s="861"/>
      <c r="AJP75" s="861"/>
      <c r="AJQ75" s="861"/>
      <c r="AJR75" s="861"/>
      <c r="AJS75" s="861"/>
      <c r="AJT75" s="861"/>
      <c r="AJU75" s="861"/>
      <c r="AJV75" s="861"/>
      <c r="AJW75" s="861"/>
      <c r="AJX75" s="861"/>
      <c r="AJY75" s="861"/>
      <c r="AJZ75" s="861"/>
      <c r="AKA75" s="861"/>
      <c r="AKB75" s="861"/>
      <c r="AKC75" s="861"/>
      <c r="AKD75" s="861"/>
      <c r="AKE75" s="861"/>
      <c r="AKF75" s="861"/>
      <c r="AKG75" s="861"/>
      <c r="AKH75" s="861"/>
      <c r="AKI75" s="861"/>
      <c r="AKJ75" s="861"/>
      <c r="AKK75" s="861"/>
      <c r="AKL75" s="861"/>
      <c r="AKM75" s="861"/>
      <c r="AKN75" s="861"/>
      <c r="AKO75" s="861"/>
      <c r="AKP75" s="861"/>
      <c r="AKQ75" s="861"/>
      <c r="AKR75" s="861"/>
      <c r="AKS75" s="861"/>
      <c r="AKT75" s="861"/>
      <c r="AKU75" s="861"/>
      <c r="AKV75" s="861"/>
      <c r="AKW75" s="861"/>
      <c r="AKX75" s="861"/>
      <c r="AKY75" s="861"/>
      <c r="AKZ75" s="861"/>
      <c r="ALA75" s="861"/>
      <c r="ALB75" s="861"/>
      <c r="ALC75" s="861"/>
      <c r="ALD75" s="861"/>
      <c r="ALE75" s="861"/>
      <c r="ALF75" s="861"/>
      <c r="ALG75" s="861"/>
      <c r="ALH75" s="861"/>
      <c r="ALI75" s="861"/>
      <c r="ALJ75" s="861"/>
      <c r="ALK75" s="861"/>
      <c r="ALL75" s="861"/>
      <c r="ALM75" s="861"/>
      <c r="ALN75" s="861"/>
      <c r="ALO75" s="861"/>
      <c r="ALP75" s="861"/>
      <c r="ALQ75" s="861"/>
      <c r="ALR75" s="861"/>
      <c r="ALS75" s="861"/>
      <c r="ALT75" s="861"/>
      <c r="ALU75" s="861"/>
      <c r="ALV75" s="861"/>
      <c r="ALW75" s="861"/>
      <c r="ALX75" s="861"/>
      <c r="ALY75" s="861"/>
      <c r="ALZ75" s="861"/>
      <c r="AMA75" s="861"/>
      <c r="AMB75" s="861"/>
      <c r="AMC75" s="861"/>
      <c r="AMD75" s="861"/>
      <c r="AME75" s="861"/>
      <c r="AMF75" s="861"/>
      <c r="AMG75" s="861"/>
      <c r="AMH75" s="861"/>
      <c r="AMI75" s="861"/>
      <c r="AMJ75" s="861"/>
      <c r="AMK75" s="861"/>
    </row>
    <row r="76" spans="1:1025" customFormat="1" ht="28.5">
      <c r="A76" s="14" t="s">
        <v>1490</v>
      </c>
      <c r="B76" s="168" t="s">
        <v>1553</v>
      </c>
      <c r="C76" s="860"/>
      <c r="D76" s="197" t="s">
        <v>187</v>
      </c>
      <c r="E76" s="436">
        <v>555</v>
      </c>
      <c r="F76" s="6"/>
      <c r="G76" s="7">
        <f>+F76*E76</f>
        <v>0</v>
      </c>
      <c r="H76" s="861"/>
      <c r="I76" s="861"/>
      <c r="J76" s="861"/>
      <c r="K76" s="861"/>
      <c r="L76" s="861"/>
      <c r="M76" s="861"/>
      <c r="N76" s="861"/>
      <c r="O76" s="861"/>
      <c r="P76" s="861"/>
      <c r="Q76" s="861"/>
      <c r="R76" s="861"/>
      <c r="S76" s="861"/>
      <c r="T76" s="861"/>
      <c r="U76" s="861"/>
      <c r="V76" s="861"/>
      <c r="W76" s="861"/>
      <c r="X76" s="861"/>
      <c r="Y76" s="861"/>
      <c r="Z76" s="861"/>
      <c r="AA76" s="861"/>
      <c r="AB76" s="861"/>
      <c r="AC76" s="861"/>
      <c r="AD76" s="861"/>
      <c r="AE76" s="861"/>
      <c r="AF76" s="861"/>
      <c r="AG76" s="861"/>
      <c r="AH76" s="861"/>
      <c r="AI76" s="861"/>
      <c r="AJ76" s="861"/>
      <c r="AK76" s="861"/>
      <c r="AL76" s="861"/>
      <c r="AM76" s="861"/>
      <c r="AN76" s="861"/>
      <c r="AO76" s="861"/>
      <c r="AP76" s="861"/>
      <c r="AQ76" s="861"/>
      <c r="AR76" s="861"/>
      <c r="AS76" s="861"/>
      <c r="AT76" s="861"/>
      <c r="AU76" s="861"/>
      <c r="AV76" s="861"/>
      <c r="AW76" s="861"/>
      <c r="AX76" s="861"/>
      <c r="AY76" s="861"/>
      <c r="AZ76" s="861"/>
      <c r="BA76" s="861"/>
      <c r="BB76" s="861"/>
      <c r="BC76" s="861"/>
      <c r="BD76" s="861"/>
      <c r="BE76" s="861"/>
      <c r="BF76" s="861"/>
      <c r="BG76" s="861"/>
      <c r="BH76" s="861"/>
      <c r="BI76" s="861"/>
      <c r="BJ76" s="861"/>
      <c r="BK76" s="861"/>
      <c r="BL76" s="861"/>
      <c r="BM76" s="861"/>
      <c r="BN76" s="861"/>
      <c r="BO76" s="861"/>
      <c r="BP76" s="861"/>
      <c r="BQ76" s="861"/>
      <c r="BR76" s="861"/>
      <c r="BS76" s="861"/>
      <c r="BT76" s="861"/>
      <c r="BU76" s="861"/>
      <c r="BV76" s="861"/>
      <c r="BW76" s="861"/>
      <c r="BX76" s="861"/>
      <c r="BY76" s="861"/>
      <c r="BZ76" s="861"/>
      <c r="CA76" s="861"/>
      <c r="CB76" s="861"/>
      <c r="CC76" s="861"/>
      <c r="CD76" s="861"/>
      <c r="CE76" s="861"/>
      <c r="CF76" s="861"/>
      <c r="CG76" s="861"/>
      <c r="CH76" s="861"/>
      <c r="CI76" s="861"/>
      <c r="CJ76" s="861"/>
      <c r="CK76" s="861"/>
      <c r="CL76" s="861"/>
      <c r="CM76" s="861"/>
      <c r="CN76" s="861"/>
      <c r="CO76" s="861"/>
      <c r="CP76" s="861"/>
      <c r="CQ76" s="861"/>
      <c r="CR76" s="861"/>
      <c r="CS76" s="861"/>
      <c r="CT76" s="861"/>
      <c r="CU76" s="861"/>
      <c r="CV76" s="861"/>
      <c r="CW76" s="861"/>
      <c r="CX76" s="861"/>
      <c r="CY76" s="861"/>
      <c r="CZ76" s="861"/>
      <c r="DA76" s="861"/>
      <c r="DB76" s="861"/>
      <c r="DC76" s="861"/>
      <c r="DD76" s="861"/>
      <c r="DE76" s="861"/>
      <c r="DF76" s="861"/>
      <c r="DG76" s="861"/>
      <c r="DH76" s="861"/>
      <c r="DI76" s="861"/>
      <c r="DJ76" s="861"/>
      <c r="DK76" s="861"/>
      <c r="DL76" s="861"/>
      <c r="DM76" s="861"/>
      <c r="DN76" s="861"/>
      <c r="DO76" s="861"/>
      <c r="DP76" s="861"/>
      <c r="DQ76" s="861"/>
      <c r="DR76" s="861"/>
      <c r="DS76" s="861"/>
      <c r="DT76" s="861"/>
      <c r="DU76" s="861"/>
      <c r="DV76" s="861"/>
      <c r="DW76" s="861"/>
      <c r="DX76" s="861"/>
      <c r="DY76" s="861"/>
      <c r="DZ76" s="861"/>
      <c r="EA76" s="861"/>
      <c r="EB76" s="861"/>
      <c r="EC76" s="861"/>
      <c r="ED76" s="861"/>
      <c r="EE76" s="861"/>
      <c r="EF76" s="861"/>
      <c r="EG76" s="861"/>
      <c r="EH76" s="861"/>
      <c r="EI76" s="861"/>
      <c r="EJ76" s="861"/>
      <c r="EK76" s="861"/>
      <c r="EL76" s="861"/>
      <c r="EM76" s="861"/>
      <c r="EN76" s="861"/>
      <c r="EO76" s="861"/>
      <c r="EP76" s="861"/>
      <c r="EQ76" s="861"/>
      <c r="ER76" s="861"/>
      <c r="ES76" s="861"/>
      <c r="ET76" s="861"/>
      <c r="EU76" s="861"/>
      <c r="EV76" s="861"/>
      <c r="EW76" s="861"/>
      <c r="EX76" s="861"/>
      <c r="EY76" s="861"/>
      <c r="EZ76" s="861"/>
      <c r="FA76" s="861"/>
      <c r="FB76" s="861"/>
      <c r="FC76" s="861"/>
      <c r="FD76" s="861"/>
      <c r="FE76" s="861"/>
      <c r="FF76" s="861"/>
      <c r="FG76" s="861"/>
      <c r="FH76" s="861"/>
      <c r="FI76" s="861"/>
      <c r="FJ76" s="861"/>
      <c r="FK76" s="861"/>
      <c r="FL76" s="861"/>
      <c r="FM76" s="861"/>
      <c r="FN76" s="861"/>
      <c r="FO76" s="861"/>
      <c r="FP76" s="861"/>
      <c r="FQ76" s="861"/>
      <c r="FR76" s="861"/>
      <c r="FS76" s="861"/>
      <c r="FT76" s="861"/>
      <c r="FU76" s="861"/>
      <c r="FV76" s="861"/>
      <c r="FW76" s="861"/>
      <c r="FX76" s="861"/>
      <c r="FY76" s="861"/>
      <c r="FZ76" s="861"/>
      <c r="GA76" s="861"/>
      <c r="GB76" s="861"/>
      <c r="GC76" s="861"/>
      <c r="GD76" s="861"/>
      <c r="GE76" s="861"/>
      <c r="GF76" s="861"/>
      <c r="GG76" s="861"/>
      <c r="GH76" s="861"/>
      <c r="GI76" s="861"/>
      <c r="GJ76" s="861"/>
      <c r="GK76" s="861"/>
      <c r="GL76" s="861"/>
      <c r="GM76" s="861"/>
      <c r="GN76" s="861"/>
      <c r="GO76" s="861"/>
      <c r="GP76" s="861"/>
      <c r="GQ76" s="861"/>
      <c r="GR76" s="861"/>
      <c r="GS76" s="861"/>
      <c r="GT76" s="861"/>
      <c r="GU76" s="861"/>
      <c r="GV76" s="861"/>
      <c r="GW76" s="861"/>
      <c r="GX76" s="861"/>
      <c r="GY76" s="861"/>
      <c r="GZ76" s="861"/>
      <c r="HA76" s="861"/>
      <c r="HB76" s="861"/>
      <c r="HC76" s="861"/>
      <c r="HD76" s="861"/>
      <c r="HE76" s="861"/>
      <c r="HF76" s="861"/>
      <c r="HG76" s="861"/>
      <c r="HH76" s="861"/>
      <c r="HI76" s="861"/>
      <c r="HJ76" s="861"/>
      <c r="HK76" s="861"/>
      <c r="HL76" s="861"/>
      <c r="HM76" s="861"/>
      <c r="HN76" s="861"/>
      <c r="HO76" s="861"/>
      <c r="HP76" s="861"/>
      <c r="HQ76" s="861"/>
      <c r="HR76" s="861"/>
      <c r="HS76" s="861"/>
      <c r="HT76" s="861"/>
      <c r="HU76" s="861"/>
      <c r="HV76" s="861"/>
      <c r="HW76" s="861"/>
      <c r="HX76" s="861"/>
      <c r="HY76" s="861"/>
      <c r="HZ76" s="861"/>
      <c r="IA76" s="861"/>
      <c r="IB76" s="861"/>
      <c r="IC76" s="861"/>
      <c r="ID76" s="861"/>
      <c r="IE76" s="861"/>
      <c r="IF76" s="861"/>
      <c r="IG76" s="861"/>
      <c r="IH76" s="861"/>
      <c r="II76" s="861"/>
      <c r="IJ76" s="861"/>
      <c r="IK76" s="861"/>
      <c r="IL76" s="861"/>
      <c r="IM76" s="861"/>
      <c r="IN76" s="861"/>
      <c r="IO76" s="861"/>
      <c r="IP76" s="861"/>
      <c r="IQ76" s="861"/>
      <c r="IR76" s="861"/>
      <c r="IS76" s="861"/>
      <c r="IT76" s="861"/>
      <c r="IU76" s="861"/>
      <c r="IV76" s="861"/>
      <c r="IW76" s="861"/>
      <c r="IX76" s="861"/>
      <c r="IY76" s="861"/>
      <c r="IZ76" s="861"/>
      <c r="JA76" s="861"/>
      <c r="JB76" s="861"/>
      <c r="JC76" s="861"/>
      <c r="JD76" s="861"/>
      <c r="JE76" s="861"/>
      <c r="JF76" s="861"/>
      <c r="JG76" s="861"/>
      <c r="JH76" s="861"/>
      <c r="JI76" s="861"/>
      <c r="JJ76" s="861"/>
      <c r="JK76" s="861"/>
      <c r="JL76" s="861"/>
      <c r="JM76" s="861"/>
      <c r="JN76" s="861"/>
      <c r="JO76" s="861"/>
      <c r="JP76" s="861"/>
      <c r="JQ76" s="861"/>
      <c r="JR76" s="861"/>
      <c r="JS76" s="861"/>
      <c r="JT76" s="861"/>
      <c r="JU76" s="861"/>
      <c r="JV76" s="861"/>
      <c r="JW76" s="861"/>
      <c r="JX76" s="861"/>
      <c r="JY76" s="861"/>
      <c r="JZ76" s="861"/>
      <c r="KA76" s="861"/>
      <c r="KB76" s="861"/>
      <c r="KC76" s="861"/>
      <c r="KD76" s="861"/>
      <c r="KE76" s="861"/>
      <c r="KF76" s="861"/>
      <c r="KG76" s="861"/>
      <c r="KH76" s="861"/>
      <c r="KI76" s="861"/>
      <c r="KJ76" s="861"/>
      <c r="KK76" s="861"/>
      <c r="KL76" s="861"/>
      <c r="KM76" s="861"/>
      <c r="KN76" s="861"/>
      <c r="KO76" s="861"/>
      <c r="KP76" s="861"/>
      <c r="KQ76" s="861"/>
      <c r="KR76" s="861"/>
      <c r="KS76" s="861"/>
      <c r="KT76" s="861"/>
      <c r="KU76" s="861"/>
      <c r="KV76" s="861"/>
      <c r="KW76" s="861"/>
      <c r="KX76" s="861"/>
      <c r="KY76" s="861"/>
      <c r="KZ76" s="861"/>
      <c r="LA76" s="861"/>
      <c r="LB76" s="861"/>
      <c r="LC76" s="861"/>
      <c r="LD76" s="861"/>
      <c r="LE76" s="861"/>
      <c r="LF76" s="861"/>
      <c r="LG76" s="861"/>
      <c r="LH76" s="861"/>
      <c r="LI76" s="861"/>
      <c r="LJ76" s="861"/>
      <c r="LK76" s="861"/>
      <c r="LL76" s="861"/>
      <c r="LM76" s="861"/>
      <c r="LN76" s="861"/>
      <c r="LO76" s="861"/>
      <c r="LP76" s="861"/>
      <c r="LQ76" s="861"/>
      <c r="LR76" s="861"/>
      <c r="LS76" s="861"/>
      <c r="LT76" s="861"/>
      <c r="LU76" s="861"/>
      <c r="LV76" s="861"/>
      <c r="LW76" s="861"/>
      <c r="LX76" s="861"/>
      <c r="LY76" s="861"/>
      <c r="LZ76" s="861"/>
      <c r="MA76" s="861"/>
      <c r="MB76" s="861"/>
      <c r="MC76" s="861"/>
      <c r="MD76" s="861"/>
      <c r="ME76" s="861"/>
      <c r="MF76" s="861"/>
      <c r="MG76" s="861"/>
      <c r="MH76" s="861"/>
      <c r="MI76" s="861"/>
      <c r="MJ76" s="861"/>
      <c r="MK76" s="861"/>
      <c r="ML76" s="861"/>
      <c r="MM76" s="861"/>
      <c r="MN76" s="861"/>
      <c r="MO76" s="861"/>
      <c r="MP76" s="861"/>
      <c r="MQ76" s="861"/>
      <c r="MR76" s="861"/>
      <c r="MS76" s="861"/>
      <c r="MT76" s="861"/>
      <c r="MU76" s="861"/>
      <c r="MV76" s="861"/>
      <c r="MW76" s="861"/>
      <c r="MX76" s="861"/>
      <c r="MY76" s="861"/>
      <c r="MZ76" s="861"/>
      <c r="NA76" s="861"/>
      <c r="NB76" s="861"/>
      <c r="NC76" s="861"/>
      <c r="ND76" s="861"/>
      <c r="NE76" s="861"/>
      <c r="NF76" s="861"/>
      <c r="NG76" s="861"/>
      <c r="NH76" s="861"/>
      <c r="NI76" s="861"/>
      <c r="NJ76" s="861"/>
      <c r="NK76" s="861"/>
      <c r="NL76" s="861"/>
      <c r="NM76" s="861"/>
      <c r="NN76" s="861"/>
      <c r="NO76" s="861"/>
      <c r="NP76" s="861"/>
      <c r="NQ76" s="861"/>
      <c r="NR76" s="861"/>
      <c r="NS76" s="861"/>
      <c r="NT76" s="861"/>
      <c r="NU76" s="861"/>
      <c r="NV76" s="861"/>
      <c r="NW76" s="861"/>
      <c r="NX76" s="861"/>
      <c r="NY76" s="861"/>
      <c r="NZ76" s="861"/>
      <c r="OA76" s="861"/>
      <c r="OB76" s="861"/>
      <c r="OC76" s="861"/>
      <c r="OD76" s="861"/>
      <c r="OE76" s="861"/>
      <c r="OF76" s="861"/>
      <c r="OG76" s="861"/>
      <c r="OH76" s="861"/>
      <c r="OI76" s="861"/>
      <c r="OJ76" s="861"/>
      <c r="OK76" s="861"/>
      <c r="OL76" s="861"/>
      <c r="OM76" s="861"/>
      <c r="ON76" s="861"/>
      <c r="OO76" s="861"/>
      <c r="OP76" s="861"/>
      <c r="OQ76" s="861"/>
      <c r="OR76" s="861"/>
      <c r="OS76" s="861"/>
      <c r="OT76" s="861"/>
      <c r="OU76" s="861"/>
      <c r="OV76" s="861"/>
      <c r="OW76" s="861"/>
      <c r="OX76" s="861"/>
      <c r="OY76" s="861"/>
      <c r="OZ76" s="861"/>
      <c r="PA76" s="861"/>
      <c r="PB76" s="861"/>
      <c r="PC76" s="861"/>
      <c r="PD76" s="861"/>
      <c r="PE76" s="861"/>
      <c r="PF76" s="861"/>
      <c r="PG76" s="861"/>
      <c r="PH76" s="861"/>
      <c r="PI76" s="861"/>
      <c r="PJ76" s="861"/>
      <c r="PK76" s="861"/>
      <c r="PL76" s="861"/>
      <c r="PM76" s="861"/>
      <c r="PN76" s="861"/>
      <c r="PO76" s="861"/>
      <c r="PP76" s="861"/>
      <c r="PQ76" s="861"/>
      <c r="PR76" s="861"/>
      <c r="PS76" s="861"/>
      <c r="PT76" s="861"/>
      <c r="PU76" s="861"/>
      <c r="PV76" s="861"/>
      <c r="PW76" s="861"/>
      <c r="PX76" s="861"/>
      <c r="PY76" s="861"/>
      <c r="PZ76" s="861"/>
      <c r="QA76" s="861"/>
      <c r="QB76" s="861"/>
      <c r="QC76" s="861"/>
      <c r="QD76" s="861"/>
      <c r="QE76" s="861"/>
      <c r="QF76" s="861"/>
      <c r="QG76" s="861"/>
      <c r="QH76" s="861"/>
      <c r="QI76" s="861"/>
      <c r="QJ76" s="861"/>
      <c r="QK76" s="861"/>
      <c r="QL76" s="861"/>
      <c r="QM76" s="861"/>
      <c r="QN76" s="861"/>
      <c r="QO76" s="861"/>
      <c r="QP76" s="861"/>
      <c r="QQ76" s="861"/>
      <c r="QR76" s="861"/>
      <c r="QS76" s="861"/>
      <c r="QT76" s="861"/>
      <c r="QU76" s="861"/>
      <c r="QV76" s="861"/>
      <c r="QW76" s="861"/>
      <c r="QX76" s="861"/>
      <c r="QY76" s="861"/>
      <c r="QZ76" s="861"/>
      <c r="RA76" s="861"/>
      <c r="RB76" s="861"/>
      <c r="RC76" s="861"/>
      <c r="RD76" s="861"/>
      <c r="RE76" s="861"/>
      <c r="RF76" s="861"/>
      <c r="RG76" s="861"/>
      <c r="RH76" s="861"/>
      <c r="RI76" s="861"/>
      <c r="RJ76" s="861"/>
      <c r="RK76" s="861"/>
      <c r="RL76" s="861"/>
      <c r="RM76" s="861"/>
      <c r="RN76" s="861"/>
      <c r="RO76" s="861"/>
      <c r="RP76" s="861"/>
      <c r="RQ76" s="861"/>
      <c r="RR76" s="861"/>
      <c r="RS76" s="861"/>
      <c r="RT76" s="861"/>
      <c r="RU76" s="861"/>
      <c r="RV76" s="861"/>
      <c r="RW76" s="861"/>
      <c r="RX76" s="861"/>
      <c r="RY76" s="861"/>
      <c r="RZ76" s="861"/>
      <c r="SA76" s="861"/>
      <c r="SB76" s="861"/>
      <c r="SC76" s="861"/>
      <c r="SD76" s="861"/>
      <c r="SE76" s="861"/>
      <c r="SF76" s="861"/>
      <c r="SG76" s="861"/>
      <c r="SH76" s="861"/>
      <c r="SI76" s="861"/>
      <c r="SJ76" s="861"/>
      <c r="SK76" s="861"/>
      <c r="SL76" s="861"/>
      <c r="SM76" s="861"/>
      <c r="SN76" s="861"/>
      <c r="SO76" s="861"/>
      <c r="SP76" s="861"/>
      <c r="SQ76" s="861"/>
      <c r="SR76" s="861"/>
      <c r="SS76" s="861"/>
      <c r="ST76" s="861"/>
      <c r="SU76" s="861"/>
      <c r="SV76" s="861"/>
      <c r="SW76" s="861"/>
      <c r="SX76" s="861"/>
      <c r="SY76" s="861"/>
      <c r="SZ76" s="861"/>
      <c r="TA76" s="861"/>
      <c r="TB76" s="861"/>
      <c r="TC76" s="861"/>
      <c r="TD76" s="861"/>
      <c r="TE76" s="861"/>
      <c r="TF76" s="861"/>
      <c r="TG76" s="861"/>
      <c r="TH76" s="861"/>
      <c r="TI76" s="861"/>
      <c r="TJ76" s="861"/>
      <c r="TK76" s="861"/>
      <c r="TL76" s="861"/>
      <c r="TM76" s="861"/>
      <c r="TN76" s="861"/>
      <c r="TO76" s="861"/>
      <c r="TP76" s="861"/>
      <c r="TQ76" s="861"/>
      <c r="TR76" s="861"/>
      <c r="TS76" s="861"/>
      <c r="TT76" s="861"/>
      <c r="TU76" s="861"/>
      <c r="TV76" s="861"/>
      <c r="TW76" s="861"/>
      <c r="TX76" s="861"/>
      <c r="TY76" s="861"/>
      <c r="TZ76" s="861"/>
      <c r="UA76" s="861"/>
      <c r="UB76" s="861"/>
      <c r="UC76" s="861"/>
      <c r="UD76" s="861"/>
      <c r="UE76" s="861"/>
      <c r="UF76" s="861"/>
      <c r="UG76" s="861"/>
      <c r="UH76" s="861"/>
      <c r="UI76" s="861"/>
      <c r="UJ76" s="861"/>
      <c r="UK76" s="861"/>
      <c r="UL76" s="861"/>
      <c r="UM76" s="861"/>
      <c r="UN76" s="861"/>
      <c r="UO76" s="861"/>
      <c r="UP76" s="861"/>
      <c r="UQ76" s="861"/>
      <c r="UR76" s="861"/>
      <c r="US76" s="861"/>
      <c r="UT76" s="861"/>
      <c r="UU76" s="861"/>
      <c r="UV76" s="861"/>
      <c r="UW76" s="861"/>
      <c r="UX76" s="861"/>
      <c r="UY76" s="861"/>
      <c r="UZ76" s="861"/>
      <c r="VA76" s="861"/>
      <c r="VB76" s="861"/>
      <c r="VC76" s="861"/>
      <c r="VD76" s="861"/>
      <c r="VE76" s="861"/>
      <c r="VF76" s="861"/>
      <c r="VG76" s="861"/>
      <c r="VH76" s="861"/>
      <c r="VI76" s="861"/>
      <c r="VJ76" s="861"/>
      <c r="VK76" s="861"/>
      <c r="VL76" s="861"/>
      <c r="VM76" s="861"/>
      <c r="VN76" s="861"/>
      <c r="VO76" s="861"/>
      <c r="VP76" s="861"/>
      <c r="VQ76" s="861"/>
      <c r="VR76" s="861"/>
      <c r="VS76" s="861"/>
      <c r="VT76" s="861"/>
      <c r="VU76" s="861"/>
      <c r="VV76" s="861"/>
      <c r="VW76" s="861"/>
      <c r="VX76" s="861"/>
      <c r="VY76" s="861"/>
      <c r="VZ76" s="861"/>
      <c r="WA76" s="861"/>
      <c r="WB76" s="861"/>
      <c r="WC76" s="861"/>
      <c r="WD76" s="861"/>
      <c r="WE76" s="861"/>
      <c r="WF76" s="861"/>
      <c r="WG76" s="861"/>
      <c r="WH76" s="861"/>
      <c r="WI76" s="861"/>
      <c r="WJ76" s="861"/>
      <c r="WK76" s="861"/>
      <c r="WL76" s="861"/>
      <c r="WM76" s="861"/>
      <c r="WN76" s="861"/>
      <c r="WO76" s="861"/>
      <c r="WP76" s="861"/>
      <c r="WQ76" s="861"/>
      <c r="WR76" s="861"/>
      <c r="WS76" s="861"/>
      <c r="WT76" s="861"/>
      <c r="WU76" s="861"/>
      <c r="WV76" s="861"/>
      <c r="WW76" s="861"/>
      <c r="WX76" s="861"/>
      <c r="WY76" s="861"/>
      <c r="WZ76" s="861"/>
      <c r="XA76" s="861"/>
      <c r="XB76" s="861"/>
      <c r="XC76" s="861"/>
      <c r="XD76" s="861"/>
      <c r="XE76" s="861"/>
      <c r="XF76" s="861"/>
      <c r="XG76" s="861"/>
      <c r="XH76" s="861"/>
      <c r="XI76" s="861"/>
      <c r="XJ76" s="861"/>
      <c r="XK76" s="861"/>
      <c r="XL76" s="861"/>
      <c r="XM76" s="861"/>
      <c r="XN76" s="861"/>
      <c r="XO76" s="861"/>
      <c r="XP76" s="861"/>
      <c r="XQ76" s="861"/>
      <c r="XR76" s="861"/>
      <c r="XS76" s="861"/>
      <c r="XT76" s="861"/>
      <c r="XU76" s="861"/>
      <c r="XV76" s="861"/>
      <c r="XW76" s="861"/>
      <c r="XX76" s="861"/>
      <c r="XY76" s="861"/>
      <c r="XZ76" s="861"/>
      <c r="YA76" s="861"/>
      <c r="YB76" s="861"/>
      <c r="YC76" s="861"/>
      <c r="YD76" s="861"/>
      <c r="YE76" s="861"/>
      <c r="YF76" s="861"/>
      <c r="YG76" s="861"/>
      <c r="YH76" s="861"/>
      <c r="YI76" s="861"/>
      <c r="YJ76" s="861"/>
      <c r="YK76" s="861"/>
      <c r="YL76" s="861"/>
      <c r="YM76" s="861"/>
      <c r="YN76" s="861"/>
      <c r="YO76" s="861"/>
      <c r="YP76" s="861"/>
      <c r="YQ76" s="861"/>
      <c r="YR76" s="861"/>
      <c r="YS76" s="861"/>
      <c r="YT76" s="861"/>
      <c r="YU76" s="861"/>
      <c r="YV76" s="861"/>
      <c r="YW76" s="861"/>
      <c r="YX76" s="861"/>
      <c r="YY76" s="861"/>
      <c r="YZ76" s="861"/>
      <c r="ZA76" s="861"/>
      <c r="ZB76" s="861"/>
      <c r="ZC76" s="861"/>
      <c r="ZD76" s="861"/>
      <c r="ZE76" s="861"/>
      <c r="ZF76" s="861"/>
      <c r="ZG76" s="861"/>
      <c r="ZH76" s="861"/>
      <c r="ZI76" s="861"/>
      <c r="ZJ76" s="861"/>
      <c r="ZK76" s="861"/>
      <c r="ZL76" s="861"/>
      <c r="ZM76" s="861"/>
      <c r="ZN76" s="861"/>
      <c r="ZO76" s="861"/>
      <c r="ZP76" s="861"/>
      <c r="ZQ76" s="861"/>
      <c r="ZR76" s="861"/>
      <c r="ZS76" s="861"/>
      <c r="ZT76" s="861"/>
      <c r="ZU76" s="861"/>
      <c r="ZV76" s="861"/>
      <c r="ZW76" s="861"/>
      <c r="ZX76" s="861"/>
      <c r="ZY76" s="861"/>
      <c r="ZZ76" s="861"/>
      <c r="AAA76" s="861"/>
      <c r="AAB76" s="861"/>
      <c r="AAC76" s="861"/>
      <c r="AAD76" s="861"/>
      <c r="AAE76" s="861"/>
      <c r="AAF76" s="861"/>
      <c r="AAG76" s="861"/>
      <c r="AAH76" s="861"/>
      <c r="AAI76" s="861"/>
      <c r="AAJ76" s="861"/>
      <c r="AAK76" s="861"/>
      <c r="AAL76" s="861"/>
      <c r="AAM76" s="861"/>
      <c r="AAN76" s="861"/>
      <c r="AAO76" s="861"/>
      <c r="AAP76" s="861"/>
      <c r="AAQ76" s="861"/>
      <c r="AAR76" s="861"/>
      <c r="AAS76" s="861"/>
      <c r="AAT76" s="861"/>
      <c r="AAU76" s="861"/>
      <c r="AAV76" s="861"/>
      <c r="AAW76" s="861"/>
      <c r="AAX76" s="861"/>
      <c r="AAY76" s="861"/>
      <c r="AAZ76" s="861"/>
      <c r="ABA76" s="861"/>
      <c r="ABB76" s="861"/>
      <c r="ABC76" s="861"/>
      <c r="ABD76" s="861"/>
      <c r="ABE76" s="861"/>
      <c r="ABF76" s="861"/>
      <c r="ABG76" s="861"/>
      <c r="ABH76" s="861"/>
      <c r="ABI76" s="861"/>
      <c r="ABJ76" s="861"/>
      <c r="ABK76" s="861"/>
      <c r="ABL76" s="861"/>
      <c r="ABM76" s="861"/>
      <c r="ABN76" s="861"/>
      <c r="ABO76" s="861"/>
      <c r="ABP76" s="861"/>
      <c r="ABQ76" s="861"/>
      <c r="ABR76" s="861"/>
      <c r="ABS76" s="861"/>
      <c r="ABT76" s="861"/>
      <c r="ABU76" s="861"/>
      <c r="ABV76" s="861"/>
      <c r="ABW76" s="861"/>
      <c r="ABX76" s="861"/>
      <c r="ABY76" s="861"/>
      <c r="ABZ76" s="861"/>
      <c r="ACA76" s="861"/>
      <c r="ACB76" s="861"/>
      <c r="ACC76" s="861"/>
      <c r="ACD76" s="861"/>
      <c r="ACE76" s="861"/>
      <c r="ACF76" s="861"/>
      <c r="ACG76" s="861"/>
      <c r="ACH76" s="861"/>
      <c r="ACI76" s="861"/>
      <c r="ACJ76" s="861"/>
      <c r="ACK76" s="861"/>
      <c r="ACL76" s="861"/>
      <c r="ACM76" s="861"/>
      <c r="ACN76" s="861"/>
      <c r="ACO76" s="861"/>
      <c r="ACP76" s="861"/>
      <c r="ACQ76" s="861"/>
      <c r="ACR76" s="861"/>
      <c r="ACS76" s="861"/>
      <c r="ACT76" s="861"/>
      <c r="ACU76" s="861"/>
      <c r="ACV76" s="861"/>
      <c r="ACW76" s="861"/>
      <c r="ACX76" s="861"/>
      <c r="ACY76" s="861"/>
      <c r="ACZ76" s="861"/>
      <c r="ADA76" s="861"/>
      <c r="ADB76" s="861"/>
      <c r="ADC76" s="861"/>
      <c r="ADD76" s="861"/>
      <c r="ADE76" s="861"/>
      <c r="ADF76" s="861"/>
      <c r="ADG76" s="861"/>
      <c r="ADH76" s="861"/>
      <c r="ADI76" s="861"/>
      <c r="ADJ76" s="861"/>
      <c r="ADK76" s="861"/>
      <c r="ADL76" s="861"/>
      <c r="ADM76" s="861"/>
      <c r="ADN76" s="861"/>
      <c r="ADO76" s="861"/>
      <c r="ADP76" s="861"/>
      <c r="ADQ76" s="861"/>
      <c r="ADR76" s="861"/>
      <c r="ADS76" s="861"/>
      <c r="ADT76" s="861"/>
      <c r="ADU76" s="861"/>
      <c r="ADV76" s="861"/>
      <c r="ADW76" s="861"/>
      <c r="ADX76" s="861"/>
      <c r="ADY76" s="861"/>
      <c r="ADZ76" s="861"/>
      <c r="AEA76" s="861"/>
      <c r="AEB76" s="861"/>
      <c r="AEC76" s="861"/>
      <c r="AED76" s="861"/>
      <c r="AEE76" s="861"/>
      <c r="AEF76" s="861"/>
      <c r="AEG76" s="861"/>
      <c r="AEH76" s="861"/>
      <c r="AEI76" s="861"/>
      <c r="AEJ76" s="861"/>
      <c r="AEK76" s="861"/>
      <c r="AEL76" s="861"/>
      <c r="AEM76" s="861"/>
      <c r="AEN76" s="861"/>
      <c r="AEO76" s="861"/>
      <c r="AEP76" s="861"/>
      <c r="AEQ76" s="861"/>
      <c r="AER76" s="861"/>
      <c r="AES76" s="861"/>
      <c r="AET76" s="861"/>
      <c r="AEU76" s="861"/>
      <c r="AEV76" s="861"/>
      <c r="AEW76" s="861"/>
      <c r="AEX76" s="861"/>
      <c r="AEY76" s="861"/>
      <c r="AEZ76" s="861"/>
      <c r="AFA76" s="861"/>
      <c r="AFB76" s="861"/>
      <c r="AFC76" s="861"/>
      <c r="AFD76" s="861"/>
      <c r="AFE76" s="861"/>
      <c r="AFF76" s="861"/>
      <c r="AFG76" s="861"/>
      <c r="AFH76" s="861"/>
      <c r="AFI76" s="861"/>
      <c r="AFJ76" s="861"/>
      <c r="AFK76" s="861"/>
      <c r="AFL76" s="861"/>
      <c r="AFM76" s="861"/>
      <c r="AFN76" s="861"/>
      <c r="AFO76" s="861"/>
      <c r="AFP76" s="861"/>
      <c r="AFQ76" s="861"/>
      <c r="AFR76" s="861"/>
      <c r="AFS76" s="861"/>
      <c r="AFT76" s="861"/>
      <c r="AFU76" s="861"/>
      <c r="AFV76" s="861"/>
      <c r="AFW76" s="861"/>
      <c r="AFX76" s="861"/>
      <c r="AFY76" s="861"/>
      <c r="AFZ76" s="861"/>
      <c r="AGA76" s="861"/>
      <c r="AGB76" s="861"/>
      <c r="AGC76" s="861"/>
      <c r="AGD76" s="861"/>
      <c r="AGE76" s="861"/>
      <c r="AGF76" s="861"/>
      <c r="AGG76" s="861"/>
      <c r="AGH76" s="861"/>
      <c r="AGI76" s="861"/>
      <c r="AGJ76" s="861"/>
      <c r="AGK76" s="861"/>
      <c r="AGL76" s="861"/>
      <c r="AGM76" s="861"/>
      <c r="AGN76" s="861"/>
      <c r="AGO76" s="861"/>
      <c r="AGP76" s="861"/>
      <c r="AGQ76" s="861"/>
      <c r="AGR76" s="861"/>
      <c r="AGS76" s="861"/>
      <c r="AGT76" s="861"/>
      <c r="AGU76" s="861"/>
      <c r="AGV76" s="861"/>
      <c r="AGW76" s="861"/>
      <c r="AGX76" s="861"/>
      <c r="AGY76" s="861"/>
      <c r="AGZ76" s="861"/>
      <c r="AHA76" s="861"/>
      <c r="AHB76" s="861"/>
      <c r="AHC76" s="861"/>
      <c r="AHD76" s="861"/>
      <c r="AHE76" s="861"/>
      <c r="AHF76" s="861"/>
      <c r="AHG76" s="861"/>
      <c r="AHH76" s="861"/>
      <c r="AHI76" s="861"/>
      <c r="AHJ76" s="861"/>
      <c r="AHK76" s="861"/>
      <c r="AHL76" s="861"/>
      <c r="AHM76" s="861"/>
      <c r="AHN76" s="861"/>
      <c r="AHO76" s="861"/>
      <c r="AHP76" s="861"/>
      <c r="AHQ76" s="861"/>
      <c r="AHR76" s="861"/>
      <c r="AHS76" s="861"/>
      <c r="AHT76" s="861"/>
      <c r="AHU76" s="861"/>
      <c r="AHV76" s="861"/>
      <c r="AHW76" s="861"/>
      <c r="AHX76" s="861"/>
      <c r="AHY76" s="861"/>
      <c r="AHZ76" s="861"/>
      <c r="AIA76" s="861"/>
      <c r="AIB76" s="861"/>
      <c r="AIC76" s="861"/>
      <c r="AID76" s="861"/>
      <c r="AIE76" s="861"/>
      <c r="AIF76" s="861"/>
      <c r="AIG76" s="861"/>
      <c r="AIH76" s="861"/>
      <c r="AII76" s="861"/>
      <c r="AIJ76" s="861"/>
      <c r="AIK76" s="861"/>
      <c r="AIL76" s="861"/>
      <c r="AIM76" s="861"/>
      <c r="AIN76" s="861"/>
      <c r="AIO76" s="861"/>
      <c r="AIP76" s="861"/>
      <c r="AIQ76" s="861"/>
      <c r="AIR76" s="861"/>
      <c r="AIS76" s="861"/>
      <c r="AIT76" s="861"/>
      <c r="AIU76" s="861"/>
      <c r="AIV76" s="861"/>
      <c r="AIW76" s="861"/>
      <c r="AIX76" s="861"/>
      <c r="AIY76" s="861"/>
      <c r="AIZ76" s="861"/>
      <c r="AJA76" s="861"/>
      <c r="AJB76" s="861"/>
      <c r="AJC76" s="861"/>
      <c r="AJD76" s="861"/>
      <c r="AJE76" s="861"/>
      <c r="AJF76" s="861"/>
      <c r="AJG76" s="861"/>
      <c r="AJH76" s="861"/>
      <c r="AJI76" s="861"/>
      <c r="AJJ76" s="861"/>
      <c r="AJK76" s="861"/>
      <c r="AJL76" s="861"/>
      <c r="AJM76" s="861"/>
      <c r="AJN76" s="861"/>
      <c r="AJO76" s="861"/>
      <c r="AJP76" s="861"/>
      <c r="AJQ76" s="861"/>
      <c r="AJR76" s="861"/>
      <c r="AJS76" s="861"/>
      <c r="AJT76" s="861"/>
      <c r="AJU76" s="861"/>
      <c r="AJV76" s="861"/>
      <c r="AJW76" s="861"/>
      <c r="AJX76" s="861"/>
      <c r="AJY76" s="861"/>
      <c r="AJZ76" s="861"/>
      <c r="AKA76" s="861"/>
      <c r="AKB76" s="861"/>
      <c r="AKC76" s="861"/>
      <c r="AKD76" s="861"/>
      <c r="AKE76" s="861"/>
      <c r="AKF76" s="861"/>
      <c r="AKG76" s="861"/>
      <c r="AKH76" s="861"/>
      <c r="AKI76" s="861"/>
      <c r="AKJ76" s="861"/>
      <c r="AKK76" s="861"/>
      <c r="AKL76" s="861"/>
      <c r="AKM76" s="861"/>
      <c r="AKN76" s="861"/>
      <c r="AKO76" s="861"/>
      <c r="AKP76" s="861"/>
      <c r="AKQ76" s="861"/>
      <c r="AKR76" s="861"/>
      <c r="AKS76" s="861"/>
      <c r="AKT76" s="861"/>
      <c r="AKU76" s="861"/>
      <c r="AKV76" s="861"/>
      <c r="AKW76" s="861"/>
      <c r="AKX76" s="861"/>
      <c r="AKY76" s="861"/>
      <c r="AKZ76" s="861"/>
      <c r="ALA76" s="861"/>
      <c r="ALB76" s="861"/>
      <c r="ALC76" s="861"/>
      <c r="ALD76" s="861"/>
      <c r="ALE76" s="861"/>
      <c r="ALF76" s="861"/>
      <c r="ALG76" s="861"/>
      <c r="ALH76" s="861"/>
      <c r="ALI76" s="861"/>
      <c r="ALJ76" s="861"/>
      <c r="ALK76" s="861"/>
      <c r="ALL76" s="861"/>
      <c r="ALM76" s="861"/>
      <c r="ALN76" s="861"/>
      <c r="ALO76" s="861"/>
      <c r="ALP76" s="861"/>
      <c r="ALQ76" s="861"/>
      <c r="ALR76" s="861"/>
      <c r="ALS76" s="861"/>
      <c r="ALT76" s="861"/>
      <c r="ALU76" s="861"/>
      <c r="ALV76" s="861"/>
      <c r="ALW76" s="861"/>
      <c r="ALX76" s="861"/>
      <c r="ALY76" s="861"/>
      <c r="ALZ76" s="861"/>
      <c r="AMA76" s="861"/>
      <c r="AMB76" s="861"/>
      <c r="AMC76" s="861"/>
      <c r="AMD76" s="861"/>
      <c r="AME76" s="861"/>
      <c r="AMF76" s="861"/>
      <c r="AMG76" s="861"/>
      <c r="AMH76" s="861"/>
      <c r="AMI76" s="861"/>
      <c r="AMJ76" s="861"/>
      <c r="AMK76" s="861"/>
    </row>
    <row r="77" spans="1:1025" customFormat="1">
      <c r="A77" s="14"/>
      <c r="B77" s="168"/>
      <c r="C77" s="860"/>
      <c r="D77" s="197"/>
      <c r="E77" s="165"/>
      <c r="F77" s="7"/>
      <c r="G77" s="7"/>
      <c r="H77" s="861"/>
      <c r="I77" s="861"/>
      <c r="J77" s="861"/>
      <c r="K77" s="861"/>
      <c r="L77" s="861"/>
      <c r="M77" s="861"/>
      <c r="N77" s="861"/>
      <c r="O77" s="861"/>
      <c r="P77" s="861"/>
      <c r="Q77" s="861"/>
      <c r="R77" s="861"/>
      <c r="S77" s="861"/>
      <c r="T77" s="861"/>
      <c r="U77" s="861"/>
      <c r="V77" s="861"/>
      <c r="W77" s="861"/>
      <c r="X77" s="861"/>
      <c r="Y77" s="861"/>
      <c r="Z77" s="861"/>
      <c r="AA77" s="861"/>
      <c r="AB77" s="861"/>
      <c r="AC77" s="861"/>
      <c r="AD77" s="861"/>
      <c r="AE77" s="861"/>
      <c r="AF77" s="861"/>
      <c r="AG77" s="861"/>
      <c r="AH77" s="861"/>
      <c r="AI77" s="861"/>
      <c r="AJ77" s="861"/>
      <c r="AK77" s="861"/>
      <c r="AL77" s="861"/>
      <c r="AM77" s="861"/>
      <c r="AN77" s="861"/>
      <c r="AO77" s="861"/>
      <c r="AP77" s="861"/>
      <c r="AQ77" s="861"/>
      <c r="AR77" s="861"/>
      <c r="AS77" s="861"/>
      <c r="AT77" s="861"/>
      <c r="AU77" s="861"/>
      <c r="AV77" s="861"/>
      <c r="AW77" s="861"/>
      <c r="AX77" s="861"/>
      <c r="AY77" s="861"/>
      <c r="AZ77" s="861"/>
      <c r="BA77" s="861"/>
      <c r="BB77" s="861"/>
      <c r="BC77" s="861"/>
      <c r="BD77" s="861"/>
      <c r="BE77" s="861"/>
      <c r="BF77" s="861"/>
      <c r="BG77" s="861"/>
      <c r="BH77" s="861"/>
      <c r="BI77" s="861"/>
      <c r="BJ77" s="861"/>
      <c r="BK77" s="861"/>
      <c r="BL77" s="861"/>
      <c r="BM77" s="861"/>
      <c r="BN77" s="861"/>
      <c r="BO77" s="861"/>
      <c r="BP77" s="861"/>
      <c r="BQ77" s="861"/>
      <c r="BR77" s="861"/>
      <c r="BS77" s="861"/>
      <c r="BT77" s="861"/>
      <c r="BU77" s="861"/>
      <c r="BV77" s="861"/>
      <c r="BW77" s="861"/>
      <c r="BX77" s="861"/>
      <c r="BY77" s="861"/>
      <c r="BZ77" s="861"/>
      <c r="CA77" s="861"/>
      <c r="CB77" s="861"/>
      <c r="CC77" s="861"/>
      <c r="CD77" s="861"/>
      <c r="CE77" s="861"/>
      <c r="CF77" s="861"/>
      <c r="CG77" s="861"/>
      <c r="CH77" s="861"/>
      <c r="CI77" s="861"/>
      <c r="CJ77" s="861"/>
      <c r="CK77" s="861"/>
      <c r="CL77" s="861"/>
      <c r="CM77" s="861"/>
      <c r="CN77" s="861"/>
      <c r="CO77" s="861"/>
      <c r="CP77" s="861"/>
      <c r="CQ77" s="861"/>
      <c r="CR77" s="861"/>
      <c r="CS77" s="861"/>
      <c r="CT77" s="861"/>
      <c r="CU77" s="861"/>
      <c r="CV77" s="861"/>
      <c r="CW77" s="861"/>
      <c r="CX77" s="861"/>
      <c r="CY77" s="861"/>
      <c r="CZ77" s="861"/>
      <c r="DA77" s="861"/>
      <c r="DB77" s="861"/>
      <c r="DC77" s="861"/>
      <c r="DD77" s="861"/>
      <c r="DE77" s="861"/>
      <c r="DF77" s="861"/>
      <c r="DG77" s="861"/>
      <c r="DH77" s="861"/>
      <c r="DI77" s="861"/>
      <c r="DJ77" s="861"/>
      <c r="DK77" s="861"/>
      <c r="DL77" s="861"/>
      <c r="DM77" s="861"/>
      <c r="DN77" s="861"/>
      <c r="DO77" s="861"/>
      <c r="DP77" s="861"/>
      <c r="DQ77" s="861"/>
      <c r="DR77" s="861"/>
      <c r="DS77" s="861"/>
      <c r="DT77" s="861"/>
      <c r="DU77" s="861"/>
      <c r="DV77" s="861"/>
      <c r="DW77" s="861"/>
      <c r="DX77" s="861"/>
      <c r="DY77" s="861"/>
      <c r="DZ77" s="861"/>
      <c r="EA77" s="861"/>
      <c r="EB77" s="861"/>
      <c r="EC77" s="861"/>
      <c r="ED77" s="861"/>
      <c r="EE77" s="861"/>
      <c r="EF77" s="861"/>
      <c r="EG77" s="861"/>
      <c r="EH77" s="861"/>
      <c r="EI77" s="861"/>
      <c r="EJ77" s="861"/>
      <c r="EK77" s="861"/>
      <c r="EL77" s="861"/>
      <c r="EM77" s="861"/>
      <c r="EN77" s="861"/>
      <c r="EO77" s="861"/>
      <c r="EP77" s="861"/>
      <c r="EQ77" s="861"/>
      <c r="ER77" s="861"/>
      <c r="ES77" s="861"/>
      <c r="ET77" s="861"/>
      <c r="EU77" s="861"/>
      <c r="EV77" s="861"/>
      <c r="EW77" s="861"/>
      <c r="EX77" s="861"/>
      <c r="EY77" s="861"/>
      <c r="EZ77" s="861"/>
      <c r="FA77" s="861"/>
      <c r="FB77" s="861"/>
      <c r="FC77" s="861"/>
      <c r="FD77" s="861"/>
      <c r="FE77" s="861"/>
      <c r="FF77" s="861"/>
      <c r="FG77" s="861"/>
      <c r="FH77" s="861"/>
      <c r="FI77" s="861"/>
      <c r="FJ77" s="861"/>
      <c r="FK77" s="861"/>
      <c r="FL77" s="861"/>
      <c r="FM77" s="861"/>
      <c r="FN77" s="861"/>
      <c r="FO77" s="861"/>
      <c r="FP77" s="861"/>
      <c r="FQ77" s="861"/>
      <c r="FR77" s="861"/>
      <c r="FS77" s="861"/>
      <c r="FT77" s="861"/>
      <c r="FU77" s="861"/>
      <c r="FV77" s="861"/>
      <c r="FW77" s="861"/>
      <c r="FX77" s="861"/>
      <c r="FY77" s="861"/>
      <c r="FZ77" s="861"/>
      <c r="GA77" s="861"/>
      <c r="GB77" s="861"/>
      <c r="GC77" s="861"/>
      <c r="GD77" s="861"/>
      <c r="GE77" s="861"/>
      <c r="GF77" s="861"/>
      <c r="GG77" s="861"/>
      <c r="GH77" s="861"/>
      <c r="GI77" s="861"/>
      <c r="GJ77" s="861"/>
      <c r="GK77" s="861"/>
      <c r="GL77" s="861"/>
      <c r="GM77" s="861"/>
      <c r="GN77" s="861"/>
      <c r="GO77" s="861"/>
      <c r="GP77" s="861"/>
      <c r="GQ77" s="861"/>
      <c r="GR77" s="861"/>
      <c r="GS77" s="861"/>
      <c r="GT77" s="861"/>
      <c r="GU77" s="861"/>
      <c r="GV77" s="861"/>
      <c r="GW77" s="861"/>
      <c r="GX77" s="861"/>
      <c r="GY77" s="861"/>
      <c r="GZ77" s="861"/>
      <c r="HA77" s="861"/>
      <c r="HB77" s="861"/>
      <c r="HC77" s="861"/>
      <c r="HD77" s="861"/>
      <c r="HE77" s="861"/>
      <c r="HF77" s="861"/>
      <c r="HG77" s="861"/>
      <c r="HH77" s="861"/>
      <c r="HI77" s="861"/>
      <c r="HJ77" s="861"/>
      <c r="HK77" s="861"/>
      <c r="HL77" s="861"/>
      <c r="HM77" s="861"/>
      <c r="HN77" s="861"/>
      <c r="HO77" s="861"/>
      <c r="HP77" s="861"/>
      <c r="HQ77" s="861"/>
      <c r="HR77" s="861"/>
      <c r="HS77" s="861"/>
      <c r="HT77" s="861"/>
      <c r="HU77" s="861"/>
      <c r="HV77" s="861"/>
      <c r="HW77" s="861"/>
      <c r="HX77" s="861"/>
      <c r="HY77" s="861"/>
      <c r="HZ77" s="861"/>
      <c r="IA77" s="861"/>
      <c r="IB77" s="861"/>
      <c r="IC77" s="861"/>
      <c r="ID77" s="861"/>
      <c r="IE77" s="861"/>
      <c r="IF77" s="861"/>
      <c r="IG77" s="861"/>
      <c r="IH77" s="861"/>
      <c r="II77" s="861"/>
      <c r="IJ77" s="861"/>
      <c r="IK77" s="861"/>
      <c r="IL77" s="861"/>
      <c r="IM77" s="861"/>
      <c r="IN77" s="861"/>
      <c r="IO77" s="861"/>
      <c r="IP77" s="861"/>
      <c r="IQ77" s="861"/>
      <c r="IR77" s="861"/>
      <c r="IS77" s="861"/>
      <c r="IT77" s="861"/>
      <c r="IU77" s="861"/>
      <c r="IV77" s="861"/>
      <c r="IW77" s="861"/>
      <c r="IX77" s="861"/>
      <c r="IY77" s="861"/>
      <c r="IZ77" s="861"/>
      <c r="JA77" s="861"/>
      <c r="JB77" s="861"/>
      <c r="JC77" s="861"/>
      <c r="JD77" s="861"/>
      <c r="JE77" s="861"/>
      <c r="JF77" s="861"/>
      <c r="JG77" s="861"/>
      <c r="JH77" s="861"/>
      <c r="JI77" s="861"/>
      <c r="JJ77" s="861"/>
      <c r="JK77" s="861"/>
      <c r="JL77" s="861"/>
      <c r="JM77" s="861"/>
      <c r="JN77" s="861"/>
      <c r="JO77" s="861"/>
      <c r="JP77" s="861"/>
      <c r="JQ77" s="861"/>
      <c r="JR77" s="861"/>
      <c r="JS77" s="861"/>
      <c r="JT77" s="861"/>
      <c r="JU77" s="861"/>
      <c r="JV77" s="861"/>
      <c r="JW77" s="861"/>
      <c r="JX77" s="861"/>
      <c r="JY77" s="861"/>
      <c r="JZ77" s="861"/>
      <c r="KA77" s="861"/>
      <c r="KB77" s="861"/>
      <c r="KC77" s="861"/>
      <c r="KD77" s="861"/>
      <c r="KE77" s="861"/>
      <c r="KF77" s="861"/>
      <c r="KG77" s="861"/>
      <c r="KH77" s="861"/>
      <c r="KI77" s="861"/>
      <c r="KJ77" s="861"/>
      <c r="KK77" s="861"/>
      <c r="KL77" s="861"/>
      <c r="KM77" s="861"/>
      <c r="KN77" s="861"/>
      <c r="KO77" s="861"/>
      <c r="KP77" s="861"/>
      <c r="KQ77" s="861"/>
      <c r="KR77" s="861"/>
      <c r="KS77" s="861"/>
      <c r="KT77" s="861"/>
      <c r="KU77" s="861"/>
      <c r="KV77" s="861"/>
      <c r="KW77" s="861"/>
      <c r="KX77" s="861"/>
      <c r="KY77" s="861"/>
      <c r="KZ77" s="861"/>
      <c r="LA77" s="861"/>
      <c r="LB77" s="861"/>
      <c r="LC77" s="861"/>
      <c r="LD77" s="861"/>
      <c r="LE77" s="861"/>
      <c r="LF77" s="861"/>
      <c r="LG77" s="861"/>
      <c r="LH77" s="861"/>
      <c r="LI77" s="861"/>
      <c r="LJ77" s="861"/>
      <c r="LK77" s="861"/>
      <c r="LL77" s="861"/>
      <c r="LM77" s="861"/>
      <c r="LN77" s="861"/>
      <c r="LO77" s="861"/>
      <c r="LP77" s="861"/>
      <c r="LQ77" s="861"/>
      <c r="LR77" s="861"/>
      <c r="LS77" s="861"/>
      <c r="LT77" s="861"/>
      <c r="LU77" s="861"/>
      <c r="LV77" s="861"/>
      <c r="LW77" s="861"/>
      <c r="LX77" s="861"/>
      <c r="LY77" s="861"/>
      <c r="LZ77" s="861"/>
      <c r="MA77" s="861"/>
      <c r="MB77" s="861"/>
      <c r="MC77" s="861"/>
      <c r="MD77" s="861"/>
      <c r="ME77" s="861"/>
      <c r="MF77" s="861"/>
      <c r="MG77" s="861"/>
      <c r="MH77" s="861"/>
      <c r="MI77" s="861"/>
      <c r="MJ77" s="861"/>
      <c r="MK77" s="861"/>
      <c r="ML77" s="861"/>
      <c r="MM77" s="861"/>
      <c r="MN77" s="861"/>
      <c r="MO77" s="861"/>
      <c r="MP77" s="861"/>
      <c r="MQ77" s="861"/>
      <c r="MR77" s="861"/>
      <c r="MS77" s="861"/>
      <c r="MT77" s="861"/>
      <c r="MU77" s="861"/>
      <c r="MV77" s="861"/>
      <c r="MW77" s="861"/>
      <c r="MX77" s="861"/>
      <c r="MY77" s="861"/>
      <c r="MZ77" s="861"/>
      <c r="NA77" s="861"/>
      <c r="NB77" s="861"/>
      <c r="NC77" s="861"/>
      <c r="ND77" s="861"/>
      <c r="NE77" s="861"/>
      <c r="NF77" s="861"/>
      <c r="NG77" s="861"/>
      <c r="NH77" s="861"/>
      <c r="NI77" s="861"/>
      <c r="NJ77" s="861"/>
      <c r="NK77" s="861"/>
      <c r="NL77" s="861"/>
      <c r="NM77" s="861"/>
      <c r="NN77" s="861"/>
      <c r="NO77" s="861"/>
      <c r="NP77" s="861"/>
      <c r="NQ77" s="861"/>
      <c r="NR77" s="861"/>
      <c r="NS77" s="861"/>
      <c r="NT77" s="861"/>
      <c r="NU77" s="861"/>
      <c r="NV77" s="861"/>
      <c r="NW77" s="861"/>
      <c r="NX77" s="861"/>
      <c r="NY77" s="861"/>
      <c r="NZ77" s="861"/>
      <c r="OA77" s="861"/>
      <c r="OB77" s="861"/>
      <c r="OC77" s="861"/>
      <c r="OD77" s="861"/>
      <c r="OE77" s="861"/>
      <c r="OF77" s="861"/>
      <c r="OG77" s="861"/>
      <c r="OH77" s="861"/>
      <c r="OI77" s="861"/>
      <c r="OJ77" s="861"/>
      <c r="OK77" s="861"/>
      <c r="OL77" s="861"/>
      <c r="OM77" s="861"/>
      <c r="ON77" s="861"/>
      <c r="OO77" s="861"/>
      <c r="OP77" s="861"/>
      <c r="OQ77" s="861"/>
      <c r="OR77" s="861"/>
      <c r="OS77" s="861"/>
      <c r="OT77" s="861"/>
      <c r="OU77" s="861"/>
      <c r="OV77" s="861"/>
      <c r="OW77" s="861"/>
      <c r="OX77" s="861"/>
      <c r="OY77" s="861"/>
      <c r="OZ77" s="861"/>
      <c r="PA77" s="861"/>
      <c r="PB77" s="861"/>
      <c r="PC77" s="861"/>
      <c r="PD77" s="861"/>
      <c r="PE77" s="861"/>
      <c r="PF77" s="861"/>
      <c r="PG77" s="861"/>
      <c r="PH77" s="861"/>
      <c r="PI77" s="861"/>
      <c r="PJ77" s="861"/>
      <c r="PK77" s="861"/>
      <c r="PL77" s="861"/>
      <c r="PM77" s="861"/>
      <c r="PN77" s="861"/>
      <c r="PO77" s="861"/>
      <c r="PP77" s="861"/>
      <c r="PQ77" s="861"/>
      <c r="PR77" s="861"/>
      <c r="PS77" s="861"/>
      <c r="PT77" s="861"/>
      <c r="PU77" s="861"/>
      <c r="PV77" s="861"/>
      <c r="PW77" s="861"/>
      <c r="PX77" s="861"/>
      <c r="PY77" s="861"/>
      <c r="PZ77" s="861"/>
      <c r="QA77" s="861"/>
      <c r="QB77" s="861"/>
      <c r="QC77" s="861"/>
      <c r="QD77" s="861"/>
      <c r="QE77" s="861"/>
      <c r="QF77" s="861"/>
      <c r="QG77" s="861"/>
      <c r="QH77" s="861"/>
      <c r="QI77" s="861"/>
      <c r="QJ77" s="861"/>
      <c r="QK77" s="861"/>
      <c r="QL77" s="861"/>
      <c r="QM77" s="861"/>
      <c r="QN77" s="861"/>
      <c r="QO77" s="861"/>
      <c r="QP77" s="861"/>
      <c r="QQ77" s="861"/>
      <c r="QR77" s="861"/>
      <c r="QS77" s="861"/>
      <c r="QT77" s="861"/>
      <c r="QU77" s="861"/>
      <c r="QV77" s="861"/>
      <c r="QW77" s="861"/>
      <c r="QX77" s="861"/>
      <c r="QY77" s="861"/>
      <c r="QZ77" s="861"/>
      <c r="RA77" s="861"/>
      <c r="RB77" s="861"/>
      <c r="RC77" s="861"/>
      <c r="RD77" s="861"/>
      <c r="RE77" s="861"/>
      <c r="RF77" s="861"/>
      <c r="RG77" s="861"/>
      <c r="RH77" s="861"/>
      <c r="RI77" s="861"/>
      <c r="RJ77" s="861"/>
      <c r="RK77" s="861"/>
      <c r="RL77" s="861"/>
      <c r="RM77" s="861"/>
      <c r="RN77" s="861"/>
      <c r="RO77" s="861"/>
      <c r="RP77" s="861"/>
      <c r="RQ77" s="861"/>
      <c r="RR77" s="861"/>
      <c r="RS77" s="861"/>
      <c r="RT77" s="861"/>
      <c r="RU77" s="861"/>
      <c r="RV77" s="861"/>
      <c r="RW77" s="861"/>
      <c r="RX77" s="861"/>
      <c r="RY77" s="861"/>
      <c r="RZ77" s="861"/>
      <c r="SA77" s="861"/>
      <c r="SB77" s="861"/>
      <c r="SC77" s="861"/>
      <c r="SD77" s="861"/>
      <c r="SE77" s="861"/>
      <c r="SF77" s="861"/>
      <c r="SG77" s="861"/>
      <c r="SH77" s="861"/>
      <c r="SI77" s="861"/>
      <c r="SJ77" s="861"/>
      <c r="SK77" s="861"/>
      <c r="SL77" s="861"/>
      <c r="SM77" s="861"/>
      <c r="SN77" s="861"/>
      <c r="SO77" s="861"/>
      <c r="SP77" s="861"/>
      <c r="SQ77" s="861"/>
      <c r="SR77" s="861"/>
      <c r="SS77" s="861"/>
      <c r="ST77" s="861"/>
      <c r="SU77" s="861"/>
      <c r="SV77" s="861"/>
      <c r="SW77" s="861"/>
      <c r="SX77" s="861"/>
      <c r="SY77" s="861"/>
      <c r="SZ77" s="861"/>
      <c r="TA77" s="861"/>
      <c r="TB77" s="861"/>
      <c r="TC77" s="861"/>
      <c r="TD77" s="861"/>
      <c r="TE77" s="861"/>
      <c r="TF77" s="861"/>
      <c r="TG77" s="861"/>
      <c r="TH77" s="861"/>
      <c r="TI77" s="861"/>
      <c r="TJ77" s="861"/>
      <c r="TK77" s="861"/>
      <c r="TL77" s="861"/>
      <c r="TM77" s="861"/>
      <c r="TN77" s="861"/>
      <c r="TO77" s="861"/>
      <c r="TP77" s="861"/>
      <c r="TQ77" s="861"/>
      <c r="TR77" s="861"/>
      <c r="TS77" s="861"/>
      <c r="TT77" s="861"/>
      <c r="TU77" s="861"/>
      <c r="TV77" s="861"/>
      <c r="TW77" s="861"/>
      <c r="TX77" s="861"/>
      <c r="TY77" s="861"/>
      <c r="TZ77" s="861"/>
      <c r="UA77" s="861"/>
      <c r="UB77" s="861"/>
      <c r="UC77" s="861"/>
      <c r="UD77" s="861"/>
      <c r="UE77" s="861"/>
      <c r="UF77" s="861"/>
      <c r="UG77" s="861"/>
      <c r="UH77" s="861"/>
      <c r="UI77" s="861"/>
      <c r="UJ77" s="861"/>
      <c r="UK77" s="861"/>
      <c r="UL77" s="861"/>
      <c r="UM77" s="861"/>
      <c r="UN77" s="861"/>
      <c r="UO77" s="861"/>
      <c r="UP77" s="861"/>
      <c r="UQ77" s="861"/>
      <c r="UR77" s="861"/>
      <c r="US77" s="861"/>
      <c r="UT77" s="861"/>
      <c r="UU77" s="861"/>
      <c r="UV77" s="861"/>
      <c r="UW77" s="861"/>
      <c r="UX77" s="861"/>
      <c r="UY77" s="861"/>
      <c r="UZ77" s="861"/>
      <c r="VA77" s="861"/>
      <c r="VB77" s="861"/>
      <c r="VC77" s="861"/>
      <c r="VD77" s="861"/>
      <c r="VE77" s="861"/>
      <c r="VF77" s="861"/>
      <c r="VG77" s="861"/>
      <c r="VH77" s="861"/>
      <c r="VI77" s="861"/>
      <c r="VJ77" s="861"/>
      <c r="VK77" s="861"/>
      <c r="VL77" s="861"/>
      <c r="VM77" s="861"/>
      <c r="VN77" s="861"/>
      <c r="VO77" s="861"/>
      <c r="VP77" s="861"/>
      <c r="VQ77" s="861"/>
      <c r="VR77" s="861"/>
      <c r="VS77" s="861"/>
      <c r="VT77" s="861"/>
      <c r="VU77" s="861"/>
      <c r="VV77" s="861"/>
      <c r="VW77" s="861"/>
      <c r="VX77" s="861"/>
      <c r="VY77" s="861"/>
      <c r="VZ77" s="861"/>
      <c r="WA77" s="861"/>
      <c r="WB77" s="861"/>
      <c r="WC77" s="861"/>
      <c r="WD77" s="861"/>
      <c r="WE77" s="861"/>
      <c r="WF77" s="861"/>
      <c r="WG77" s="861"/>
      <c r="WH77" s="861"/>
      <c r="WI77" s="861"/>
      <c r="WJ77" s="861"/>
      <c r="WK77" s="861"/>
      <c r="WL77" s="861"/>
      <c r="WM77" s="861"/>
      <c r="WN77" s="861"/>
      <c r="WO77" s="861"/>
      <c r="WP77" s="861"/>
      <c r="WQ77" s="861"/>
      <c r="WR77" s="861"/>
      <c r="WS77" s="861"/>
      <c r="WT77" s="861"/>
      <c r="WU77" s="861"/>
      <c r="WV77" s="861"/>
      <c r="WW77" s="861"/>
      <c r="WX77" s="861"/>
      <c r="WY77" s="861"/>
      <c r="WZ77" s="861"/>
      <c r="XA77" s="861"/>
      <c r="XB77" s="861"/>
      <c r="XC77" s="861"/>
      <c r="XD77" s="861"/>
      <c r="XE77" s="861"/>
      <c r="XF77" s="861"/>
      <c r="XG77" s="861"/>
      <c r="XH77" s="861"/>
      <c r="XI77" s="861"/>
      <c r="XJ77" s="861"/>
      <c r="XK77" s="861"/>
      <c r="XL77" s="861"/>
      <c r="XM77" s="861"/>
      <c r="XN77" s="861"/>
      <c r="XO77" s="861"/>
      <c r="XP77" s="861"/>
      <c r="XQ77" s="861"/>
      <c r="XR77" s="861"/>
      <c r="XS77" s="861"/>
      <c r="XT77" s="861"/>
      <c r="XU77" s="861"/>
      <c r="XV77" s="861"/>
      <c r="XW77" s="861"/>
      <c r="XX77" s="861"/>
      <c r="XY77" s="861"/>
      <c r="XZ77" s="861"/>
      <c r="YA77" s="861"/>
      <c r="YB77" s="861"/>
      <c r="YC77" s="861"/>
      <c r="YD77" s="861"/>
      <c r="YE77" s="861"/>
      <c r="YF77" s="861"/>
      <c r="YG77" s="861"/>
      <c r="YH77" s="861"/>
      <c r="YI77" s="861"/>
      <c r="YJ77" s="861"/>
      <c r="YK77" s="861"/>
      <c r="YL77" s="861"/>
      <c r="YM77" s="861"/>
      <c r="YN77" s="861"/>
      <c r="YO77" s="861"/>
      <c r="YP77" s="861"/>
      <c r="YQ77" s="861"/>
      <c r="YR77" s="861"/>
      <c r="YS77" s="861"/>
      <c r="YT77" s="861"/>
      <c r="YU77" s="861"/>
      <c r="YV77" s="861"/>
      <c r="YW77" s="861"/>
      <c r="YX77" s="861"/>
      <c r="YY77" s="861"/>
      <c r="YZ77" s="861"/>
      <c r="ZA77" s="861"/>
      <c r="ZB77" s="861"/>
      <c r="ZC77" s="861"/>
      <c r="ZD77" s="861"/>
      <c r="ZE77" s="861"/>
      <c r="ZF77" s="861"/>
      <c r="ZG77" s="861"/>
      <c r="ZH77" s="861"/>
      <c r="ZI77" s="861"/>
      <c r="ZJ77" s="861"/>
      <c r="ZK77" s="861"/>
      <c r="ZL77" s="861"/>
      <c r="ZM77" s="861"/>
      <c r="ZN77" s="861"/>
      <c r="ZO77" s="861"/>
      <c r="ZP77" s="861"/>
      <c r="ZQ77" s="861"/>
      <c r="ZR77" s="861"/>
      <c r="ZS77" s="861"/>
      <c r="ZT77" s="861"/>
      <c r="ZU77" s="861"/>
      <c r="ZV77" s="861"/>
      <c r="ZW77" s="861"/>
      <c r="ZX77" s="861"/>
      <c r="ZY77" s="861"/>
      <c r="ZZ77" s="861"/>
      <c r="AAA77" s="861"/>
      <c r="AAB77" s="861"/>
      <c r="AAC77" s="861"/>
      <c r="AAD77" s="861"/>
      <c r="AAE77" s="861"/>
      <c r="AAF77" s="861"/>
      <c r="AAG77" s="861"/>
      <c r="AAH77" s="861"/>
      <c r="AAI77" s="861"/>
      <c r="AAJ77" s="861"/>
      <c r="AAK77" s="861"/>
      <c r="AAL77" s="861"/>
      <c r="AAM77" s="861"/>
      <c r="AAN77" s="861"/>
      <c r="AAO77" s="861"/>
      <c r="AAP77" s="861"/>
      <c r="AAQ77" s="861"/>
      <c r="AAR77" s="861"/>
      <c r="AAS77" s="861"/>
      <c r="AAT77" s="861"/>
      <c r="AAU77" s="861"/>
      <c r="AAV77" s="861"/>
      <c r="AAW77" s="861"/>
      <c r="AAX77" s="861"/>
      <c r="AAY77" s="861"/>
      <c r="AAZ77" s="861"/>
      <c r="ABA77" s="861"/>
      <c r="ABB77" s="861"/>
      <c r="ABC77" s="861"/>
      <c r="ABD77" s="861"/>
      <c r="ABE77" s="861"/>
      <c r="ABF77" s="861"/>
      <c r="ABG77" s="861"/>
      <c r="ABH77" s="861"/>
      <c r="ABI77" s="861"/>
      <c r="ABJ77" s="861"/>
      <c r="ABK77" s="861"/>
      <c r="ABL77" s="861"/>
      <c r="ABM77" s="861"/>
      <c r="ABN77" s="861"/>
      <c r="ABO77" s="861"/>
      <c r="ABP77" s="861"/>
      <c r="ABQ77" s="861"/>
      <c r="ABR77" s="861"/>
      <c r="ABS77" s="861"/>
      <c r="ABT77" s="861"/>
      <c r="ABU77" s="861"/>
      <c r="ABV77" s="861"/>
      <c r="ABW77" s="861"/>
      <c r="ABX77" s="861"/>
      <c r="ABY77" s="861"/>
      <c r="ABZ77" s="861"/>
      <c r="ACA77" s="861"/>
      <c r="ACB77" s="861"/>
      <c r="ACC77" s="861"/>
      <c r="ACD77" s="861"/>
      <c r="ACE77" s="861"/>
      <c r="ACF77" s="861"/>
      <c r="ACG77" s="861"/>
      <c r="ACH77" s="861"/>
      <c r="ACI77" s="861"/>
      <c r="ACJ77" s="861"/>
      <c r="ACK77" s="861"/>
      <c r="ACL77" s="861"/>
      <c r="ACM77" s="861"/>
      <c r="ACN77" s="861"/>
      <c r="ACO77" s="861"/>
      <c r="ACP77" s="861"/>
      <c r="ACQ77" s="861"/>
      <c r="ACR77" s="861"/>
      <c r="ACS77" s="861"/>
      <c r="ACT77" s="861"/>
      <c r="ACU77" s="861"/>
      <c r="ACV77" s="861"/>
      <c r="ACW77" s="861"/>
      <c r="ACX77" s="861"/>
      <c r="ACY77" s="861"/>
      <c r="ACZ77" s="861"/>
      <c r="ADA77" s="861"/>
      <c r="ADB77" s="861"/>
      <c r="ADC77" s="861"/>
      <c r="ADD77" s="861"/>
      <c r="ADE77" s="861"/>
      <c r="ADF77" s="861"/>
      <c r="ADG77" s="861"/>
      <c r="ADH77" s="861"/>
      <c r="ADI77" s="861"/>
      <c r="ADJ77" s="861"/>
      <c r="ADK77" s="861"/>
      <c r="ADL77" s="861"/>
      <c r="ADM77" s="861"/>
      <c r="ADN77" s="861"/>
      <c r="ADO77" s="861"/>
      <c r="ADP77" s="861"/>
      <c r="ADQ77" s="861"/>
      <c r="ADR77" s="861"/>
      <c r="ADS77" s="861"/>
      <c r="ADT77" s="861"/>
      <c r="ADU77" s="861"/>
      <c r="ADV77" s="861"/>
      <c r="ADW77" s="861"/>
      <c r="ADX77" s="861"/>
      <c r="ADY77" s="861"/>
      <c r="ADZ77" s="861"/>
      <c r="AEA77" s="861"/>
      <c r="AEB77" s="861"/>
      <c r="AEC77" s="861"/>
      <c r="AED77" s="861"/>
      <c r="AEE77" s="861"/>
      <c r="AEF77" s="861"/>
      <c r="AEG77" s="861"/>
      <c r="AEH77" s="861"/>
      <c r="AEI77" s="861"/>
      <c r="AEJ77" s="861"/>
      <c r="AEK77" s="861"/>
      <c r="AEL77" s="861"/>
      <c r="AEM77" s="861"/>
      <c r="AEN77" s="861"/>
      <c r="AEO77" s="861"/>
      <c r="AEP77" s="861"/>
      <c r="AEQ77" s="861"/>
      <c r="AER77" s="861"/>
      <c r="AES77" s="861"/>
      <c r="AET77" s="861"/>
      <c r="AEU77" s="861"/>
      <c r="AEV77" s="861"/>
      <c r="AEW77" s="861"/>
      <c r="AEX77" s="861"/>
      <c r="AEY77" s="861"/>
      <c r="AEZ77" s="861"/>
      <c r="AFA77" s="861"/>
      <c r="AFB77" s="861"/>
      <c r="AFC77" s="861"/>
      <c r="AFD77" s="861"/>
      <c r="AFE77" s="861"/>
      <c r="AFF77" s="861"/>
      <c r="AFG77" s="861"/>
      <c r="AFH77" s="861"/>
      <c r="AFI77" s="861"/>
      <c r="AFJ77" s="861"/>
      <c r="AFK77" s="861"/>
      <c r="AFL77" s="861"/>
      <c r="AFM77" s="861"/>
      <c r="AFN77" s="861"/>
      <c r="AFO77" s="861"/>
      <c r="AFP77" s="861"/>
      <c r="AFQ77" s="861"/>
      <c r="AFR77" s="861"/>
      <c r="AFS77" s="861"/>
      <c r="AFT77" s="861"/>
      <c r="AFU77" s="861"/>
      <c r="AFV77" s="861"/>
      <c r="AFW77" s="861"/>
      <c r="AFX77" s="861"/>
      <c r="AFY77" s="861"/>
      <c r="AFZ77" s="861"/>
      <c r="AGA77" s="861"/>
      <c r="AGB77" s="861"/>
      <c r="AGC77" s="861"/>
      <c r="AGD77" s="861"/>
      <c r="AGE77" s="861"/>
      <c r="AGF77" s="861"/>
      <c r="AGG77" s="861"/>
      <c r="AGH77" s="861"/>
      <c r="AGI77" s="861"/>
      <c r="AGJ77" s="861"/>
      <c r="AGK77" s="861"/>
      <c r="AGL77" s="861"/>
      <c r="AGM77" s="861"/>
      <c r="AGN77" s="861"/>
      <c r="AGO77" s="861"/>
      <c r="AGP77" s="861"/>
      <c r="AGQ77" s="861"/>
      <c r="AGR77" s="861"/>
      <c r="AGS77" s="861"/>
      <c r="AGT77" s="861"/>
      <c r="AGU77" s="861"/>
      <c r="AGV77" s="861"/>
      <c r="AGW77" s="861"/>
      <c r="AGX77" s="861"/>
      <c r="AGY77" s="861"/>
      <c r="AGZ77" s="861"/>
      <c r="AHA77" s="861"/>
      <c r="AHB77" s="861"/>
      <c r="AHC77" s="861"/>
      <c r="AHD77" s="861"/>
      <c r="AHE77" s="861"/>
      <c r="AHF77" s="861"/>
      <c r="AHG77" s="861"/>
      <c r="AHH77" s="861"/>
      <c r="AHI77" s="861"/>
      <c r="AHJ77" s="861"/>
      <c r="AHK77" s="861"/>
      <c r="AHL77" s="861"/>
      <c r="AHM77" s="861"/>
      <c r="AHN77" s="861"/>
      <c r="AHO77" s="861"/>
      <c r="AHP77" s="861"/>
      <c r="AHQ77" s="861"/>
      <c r="AHR77" s="861"/>
      <c r="AHS77" s="861"/>
      <c r="AHT77" s="861"/>
      <c r="AHU77" s="861"/>
      <c r="AHV77" s="861"/>
      <c r="AHW77" s="861"/>
      <c r="AHX77" s="861"/>
      <c r="AHY77" s="861"/>
      <c r="AHZ77" s="861"/>
      <c r="AIA77" s="861"/>
      <c r="AIB77" s="861"/>
      <c r="AIC77" s="861"/>
      <c r="AID77" s="861"/>
      <c r="AIE77" s="861"/>
      <c r="AIF77" s="861"/>
      <c r="AIG77" s="861"/>
      <c r="AIH77" s="861"/>
      <c r="AII77" s="861"/>
      <c r="AIJ77" s="861"/>
      <c r="AIK77" s="861"/>
      <c r="AIL77" s="861"/>
      <c r="AIM77" s="861"/>
      <c r="AIN77" s="861"/>
      <c r="AIO77" s="861"/>
      <c r="AIP77" s="861"/>
      <c r="AIQ77" s="861"/>
      <c r="AIR77" s="861"/>
      <c r="AIS77" s="861"/>
      <c r="AIT77" s="861"/>
      <c r="AIU77" s="861"/>
      <c r="AIV77" s="861"/>
      <c r="AIW77" s="861"/>
      <c r="AIX77" s="861"/>
      <c r="AIY77" s="861"/>
      <c r="AIZ77" s="861"/>
      <c r="AJA77" s="861"/>
      <c r="AJB77" s="861"/>
      <c r="AJC77" s="861"/>
      <c r="AJD77" s="861"/>
      <c r="AJE77" s="861"/>
      <c r="AJF77" s="861"/>
      <c r="AJG77" s="861"/>
      <c r="AJH77" s="861"/>
      <c r="AJI77" s="861"/>
      <c r="AJJ77" s="861"/>
      <c r="AJK77" s="861"/>
      <c r="AJL77" s="861"/>
      <c r="AJM77" s="861"/>
      <c r="AJN77" s="861"/>
      <c r="AJO77" s="861"/>
      <c r="AJP77" s="861"/>
      <c r="AJQ77" s="861"/>
      <c r="AJR77" s="861"/>
      <c r="AJS77" s="861"/>
      <c r="AJT77" s="861"/>
      <c r="AJU77" s="861"/>
      <c r="AJV77" s="861"/>
      <c r="AJW77" s="861"/>
      <c r="AJX77" s="861"/>
      <c r="AJY77" s="861"/>
      <c r="AJZ77" s="861"/>
      <c r="AKA77" s="861"/>
      <c r="AKB77" s="861"/>
      <c r="AKC77" s="861"/>
      <c r="AKD77" s="861"/>
      <c r="AKE77" s="861"/>
      <c r="AKF77" s="861"/>
      <c r="AKG77" s="861"/>
      <c r="AKH77" s="861"/>
      <c r="AKI77" s="861"/>
      <c r="AKJ77" s="861"/>
      <c r="AKK77" s="861"/>
      <c r="AKL77" s="861"/>
      <c r="AKM77" s="861"/>
      <c r="AKN77" s="861"/>
      <c r="AKO77" s="861"/>
      <c r="AKP77" s="861"/>
      <c r="AKQ77" s="861"/>
      <c r="AKR77" s="861"/>
      <c r="AKS77" s="861"/>
      <c r="AKT77" s="861"/>
      <c r="AKU77" s="861"/>
      <c r="AKV77" s="861"/>
      <c r="AKW77" s="861"/>
      <c r="AKX77" s="861"/>
      <c r="AKY77" s="861"/>
      <c r="AKZ77" s="861"/>
      <c r="ALA77" s="861"/>
      <c r="ALB77" s="861"/>
      <c r="ALC77" s="861"/>
      <c r="ALD77" s="861"/>
      <c r="ALE77" s="861"/>
      <c r="ALF77" s="861"/>
      <c r="ALG77" s="861"/>
      <c r="ALH77" s="861"/>
      <c r="ALI77" s="861"/>
      <c r="ALJ77" s="861"/>
      <c r="ALK77" s="861"/>
      <c r="ALL77" s="861"/>
      <c r="ALM77" s="861"/>
      <c r="ALN77" s="861"/>
      <c r="ALO77" s="861"/>
      <c r="ALP77" s="861"/>
      <c r="ALQ77" s="861"/>
      <c r="ALR77" s="861"/>
      <c r="ALS77" s="861"/>
      <c r="ALT77" s="861"/>
      <c r="ALU77" s="861"/>
      <c r="ALV77" s="861"/>
      <c r="ALW77" s="861"/>
      <c r="ALX77" s="861"/>
      <c r="ALY77" s="861"/>
      <c r="ALZ77" s="861"/>
      <c r="AMA77" s="861"/>
      <c r="AMB77" s="861"/>
      <c r="AMC77" s="861"/>
      <c r="AMD77" s="861"/>
      <c r="AME77" s="861"/>
      <c r="AMF77" s="861"/>
      <c r="AMG77" s="861"/>
      <c r="AMH77" s="861"/>
      <c r="AMI77" s="861"/>
      <c r="AMJ77" s="861"/>
      <c r="AMK77" s="861"/>
    </row>
    <row r="78" spans="1:1025" customFormat="1" ht="28.5">
      <c r="A78" s="14" t="s">
        <v>1563</v>
      </c>
      <c r="B78" s="168" t="s">
        <v>1562</v>
      </c>
      <c r="C78" s="860"/>
      <c r="D78" s="197" t="s">
        <v>286</v>
      </c>
      <c r="E78" s="436">
        <v>30</v>
      </c>
      <c r="F78" s="6"/>
      <c r="G78" s="7">
        <f>+F78*E78</f>
        <v>0</v>
      </c>
      <c r="H78" s="861"/>
      <c r="I78" s="861"/>
      <c r="J78" s="861"/>
      <c r="K78" s="861"/>
      <c r="L78" s="861"/>
      <c r="M78" s="861"/>
      <c r="N78" s="861"/>
      <c r="O78" s="861"/>
      <c r="P78" s="861"/>
      <c r="Q78" s="861"/>
      <c r="R78" s="861"/>
      <c r="S78" s="861"/>
      <c r="T78" s="861"/>
      <c r="U78" s="861"/>
      <c r="V78" s="861"/>
      <c r="W78" s="861"/>
      <c r="X78" s="861"/>
      <c r="Y78" s="861"/>
      <c r="Z78" s="861"/>
      <c r="AA78" s="861"/>
      <c r="AB78" s="861"/>
      <c r="AC78" s="861"/>
      <c r="AD78" s="861"/>
      <c r="AE78" s="861"/>
      <c r="AF78" s="861"/>
      <c r="AG78" s="861"/>
      <c r="AH78" s="861"/>
      <c r="AI78" s="861"/>
      <c r="AJ78" s="861"/>
      <c r="AK78" s="861"/>
      <c r="AL78" s="861"/>
      <c r="AM78" s="861"/>
      <c r="AN78" s="861"/>
      <c r="AO78" s="861"/>
      <c r="AP78" s="861"/>
      <c r="AQ78" s="861"/>
      <c r="AR78" s="861"/>
      <c r="AS78" s="861"/>
      <c r="AT78" s="861"/>
      <c r="AU78" s="861"/>
      <c r="AV78" s="861"/>
      <c r="AW78" s="861"/>
      <c r="AX78" s="861"/>
      <c r="AY78" s="861"/>
      <c r="AZ78" s="861"/>
      <c r="BA78" s="861"/>
      <c r="BB78" s="861"/>
      <c r="BC78" s="861"/>
      <c r="BD78" s="861"/>
      <c r="BE78" s="861"/>
      <c r="BF78" s="861"/>
      <c r="BG78" s="861"/>
      <c r="BH78" s="861"/>
      <c r="BI78" s="861"/>
      <c r="BJ78" s="861"/>
      <c r="BK78" s="861"/>
      <c r="BL78" s="861"/>
      <c r="BM78" s="861"/>
      <c r="BN78" s="861"/>
      <c r="BO78" s="861"/>
      <c r="BP78" s="861"/>
      <c r="BQ78" s="861"/>
      <c r="BR78" s="861"/>
      <c r="BS78" s="861"/>
      <c r="BT78" s="861"/>
      <c r="BU78" s="861"/>
      <c r="BV78" s="861"/>
      <c r="BW78" s="861"/>
      <c r="BX78" s="861"/>
      <c r="BY78" s="861"/>
      <c r="BZ78" s="861"/>
      <c r="CA78" s="861"/>
      <c r="CB78" s="861"/>
      <c r="CC78" s="861"/>
      <c r="CD78" s="861"/>
      <c r="CE78" s="861"/>
      <c r="CF78" s="861"/>
      <c r="CG78" s="861"/>
      <c r="CH78" s="861"/>
      <c r="CI78" s="861"/>
      <c r="CJ78" s="861"/>
      <c r="CK78" s="861"/>
      <c r="CL78" s="861"/>
      <c r="CM78" s="861"/>
      <c r="CN78" s="861"/>
      <c r="CO78" s="861"/>
      <c r="CP78" s="861"/>
      <c r="CQ78" s="861"/>
      <c r="CR78" s="861"/>
      <c r="CS78" s="861"/>
      <c r="CT78" s="861"/>
      <c r="CU78" s="861"/>
      <c r="CV78" s="861"/>
      <c r="CW78" s="861"/>
      <c r="CX78" s="861"/>
      <c r="CY78" s="861"/>
      <c r="CZ78" s="861"/>
      <c r="DA78" s="861"/>
      <c r="DB78" s="861"/>
      <c r="DC78" s="861"/>
      <c r="DD78" s="861"/>
      <c r="DE78" s="861"/>
      <c r="DF78" s="861"/>
      <c r="DG78" s="861"/>
      <c r="DH78" s="861"/>
      <c r="DI78" s="861"/>
      <c r="DJ78" s="861"/>
      <c r="DK78" s="861"/>
      <c r="DL78" s="861"/>
      <c r="DM78" s="861"/>
      <c r="DN78" s="861"/>
      <c r="DO78" s="861"/>
      <c r="DP78" s="861"/>
      <c r="DQ78" s="861"/>
      <c r="DR78" s="861"/>
      <c r="DS78" s="861"/>
      <c r="DT78" s="861"/>
      <c r="DU78" s="861"/>
      <c r="DV78" s="861"/>
      <c r="DW78" s="861"/>
      <c r="DX78" s="861"/>
      <c r="DY78" s="861"/>
      <c r="DZ78" s="861"/>
      <c r="EA78" s="861"/>
      <c r="EB78" s="861"/>
      <c r="EC78" s="861"/>
      <c r="ED78" s="861"/>
      <c r="EE78" s="861"/>
      <c r="EF78" s="861"/>
      <c r="EG78" s="861"/>
      <c r="EH78" s="861"/>
      <c r="EI78" s="861"/>
      <c r="EJ78" s="861"/>
      <c r="EK78" s="861"/>
      <c r="EL78" s="861"/>
      <c r="EM78" s="861"/>
      <c r="EN78" s="861"/>
      <c r="EO78" s="861"/>
      <c r="EP78" s="861"/>
      <c r="EQ78" s="861"/>
      <c r="ER78" s="861"/>
      <c r="ES78" s="861"/>
      <c r="ET78" s="861"/>
      <c r="EU78" s="861"/>
      <c r="EV78" s="861"/>
      <c r="EW78" s="861"/>
      <c r="EX78" s="861"/>
      <c r="EY78" s="861"/>
      <c r="EZ78" s="861"/>
      <c r="FA78" s="861"/>
      <c r="FB78" s="861"/>
      <c r="FC78" s="861"/>
      <c r="FD78" s="861"/>
      <c r="FE78" s="861"/>
      <c r="FF78" s="861"/>
      <c r="FG78" s="861"/>
      <c r="FH78" s="861"/>
      <c r="FI78" s="861"/>
      <c r="FJ78" s="861"/>
      <c r="FK78" s="861"/>
      <c r="FL78" s="861"/>
      <c r="FM78" s="861"/>
      <c r="FN78" s="861"/>
      <c r="FO78" s="861"/>
      <c r="FP78" s="861"/>
      <c r="FQ78" s="861"/>
      <c r="FR78" s="861"/>
      <c r="FS78" s="861"/>
      <c r="FT78" s="861"/>
      <c r="FU78" s="861"/>
      <c r="FV78" s="861"/>
      <c r="FW78" s="861"/>
      <c r="FX78" s="861"/>
      <c r="FY78" s="861"/>
      <c r="FZ78" s="861"/>
      <c r="GA78" s="861"/>
      <c r="GB78" s="861"/>
      <c r="GC78" s="861"/>
      <c r="GD78" s="861"/>
      <c r="GE78" s="861"/>
      <c r="GF78" s="861"/>
      <c r="GG78" s="861"/>
      <c r="GH78" s="861"/>
      <c r="GI78" s="861"/>
      <c r="GJ78" s="861"/>
      <c r="GK78" s="861"/>
      <c r="GL78" s="861"/>
      <c r="GM78" s="861"/>
      <c r="GN78" s="861"/>
      <c r="GO78" s="861"/>
      <c r="GP78" s="861"/>
      <c r="GQ78" s="861"/>
      <c r="GR78" s="861"/>
      <c r="GS78" s="861"/>
      <c r="GT78" s="861"/>
      <c r="GU78" s="861"/>
      <c r="GV78" s="861"/>
      <c r="GW78" s="861"/>
      <c r="GX78" s="861"/>
      <c r="GY78" s="861"/>
      <c r="GZ78" s="861"/>
      <c r="HA78" s="861"/>
      <c r="HB78" s="861"/>
      <c r="HC78" s="861"/>
      <c r="HD78" s="861"/>
      <c r="HE78" s="861"/>
      <c r="HF78" s="861"/>
      <c r="HG78" s="861"/>
      <c r="HH78" s="861"/>
      <c r="HI78" s="861"/>
      <c r="HJ78" s="861"/>
      <c r="HK78" s="861"/>
      <c r="HL78" s="861"/>
      <c r="HM78" s="861"/>
      <c r="HN78" s="861"/>
      <c r="HO78" s="861"/>
      <c r="HP78" s="861"/>
      <c r="HQ78" s="861"/>
      <c r="HR78" s="861"/>
      <c r="HS78" s="861"/>
      <c r="HT78" s="861"/>
      <c r="HU78" s="861"/>
      <c r="HV78" s="861"/>
      <c r="HW78" s="861"/>
      <c r="HX78" s="861"/>
      <c r="HY78" s="861"/>
      <c r="HZ78" s="861"/>
      <c r="IA78" s="861"/>
      <c r="IB78" s="861"/>
      <c r="IC78" s="861"/>
      <c r="ID78" s="861"/>
      <c r="IE78" s="861"/>
      <c r="IF78" s="861"/>
      <c r="IG78" s="861"/>
      <c r="IH78" s="861"/>
      <c r="II78" s="861"/>
      <c r="IJ78" s="861"/>
      <c r="IK78" s="861"/>
      <c r="IL78" s="861"/>
      <c r="IM78" s="861"/>
      <c r="IN78" s="861"/>
      <c r="IO78" s="861"/>
      <c r="IP78" s="861"/>
      <c r="IQ78" s="861"/>
      <c r="IR78" s="861"/>
      <c r="IS78" s="861"/>
      <c r="IT78" s="861"/>
      <c r="IU78" s="861"/>
      <c r="IV78" s="861"/>
      <c r="IW78" s="861"/>
      <c r="IX78" s="861"/>
      <c r="IY78" s="861"/>
      <c r="IZ78" s="861"/>
      <c r="JA78" s="861"/>
      <c r="JB78" s="861"/>
      <c r="JC78" s="861"/>
      <c r="JD78" s="861"/>
      <c r="JE78" s="861"/>
      <c r="JF78" s="861"/>
      <c r="JG78" s="861"/>
      <c r="JH78" s="861"/>
      <c r="JI78" s="861"/>
      <c r="JJ78" s="861"/>
      <c r="JK78" s="861"/>
      <c r="JL78" s="861"/>
      <c r="JM78" s="861"/>
      <c r="JN78" s="861"/>
      <c r="JO78" s="861"/>
      <c r="JP78" s="861"/>
      <c r="JQ78" s="861"/>
      <c r="JR78" s="861"/>
      <c r="JS78" s="861"/>
      <c r="JT78" s="861"/>
      <c r="JU78" s="861"/>
      <c r="JV78" s="861"/>
      <c r="JW78" s="861"/>
      <c r="JX78" s="861"/>
      <c r="JY78" s="861"/>
      <c r="JZ78" s="861"/>
      <c r="KA78" s="861"/>
      <c r="KB78" s="861"/>
      <c r="KC78" s="861"/>
      <c r="KD78" s="861"/>
      <c r="KE78" s="861"/>
      <c r="KF78" s="861"/>
      <c r="KG78" s="861"/>
      <c r="KH78" s="861"/>
      <c r="KI78" s="861"/>
      <c r="KJ78" s="861"/>
      <c r="KK78" s="861"/>
      <c r="KL78" s="861"/>
      <c r="KM78" s="861"/>
      <c r="KN78" s="861"/>
      <c r="KO78" s="861"/>
      <c r="KP78" s="861"/>
      <c r="KQ78" s="861"/>
      <c r="KR78" s="861"/>
      <c r="KS78" s="861"/>
      <c r="KT78" s="861"/>
      <c r="KU78" s="861"/>
      <c r="KV78" s="861"/>
      <c r="KW78" s="861"/>
      <c r="KX78" s="861"/>
      <c r="KY78" s="861"/>
      <c r="KZ78" s="861"/>
      <c r="LA78" s="861"/>
      <c r="LB78" s="861"/>
      <c r="LC78" s="861"/>
      <c r="LD78" s="861"/>
      <c r="LE78" s="861"/>
      <c r="LF78" s="861"/>
      <c r="LG78" s="861"/>
      <c r="LH78" s="861"/>
      <c r="LI78" s="861"/>
      <c r="LJ78" s="861"/>
      <c r="LK78" s="861"/>
      <c r="LL78" s="861"/>
      <c r="LM78" s="861"/>
      <c r="LN78" s="861"/>
      <c r="LO78" s="861"/>
      <c r="LP78" s="861"/>
      <c r="LQ78" s="861"/>
      <c r="LR78" s="861"/>
      <c r="LS78" s="861"/>
      <c r="LT78" s="861"/>
      <c r="LU78" s="861"/>
      <c r="LV78" s="861"/>
      <c r="LW78" s="861"/>
      <c r="LX78" s="861"/>
      <c r="LY78" s="861"/>
      <c r="LZ78" s="861"/>
      <c r="MA78" s="861"/>
      <c r="MB78" s="861"/>
      <c r="MC78" s="861"/>
      <c r="MD78" s="861"/>
      <c r="ME78" s="861"/>
      <c r="MF78" s="861"/>
      <c r="MG78" s="861"/>
      <c r="MH78" s="861"/>
      <c r="MI78" s="861"/>
      <c r="MJ78" s="861"/>
      <c r="MK78" s="861"/>
      <c r="ML78" s="861"/>
      <c r="MM78" s="861"/>
      <c r="MN78" s="861"/>
      <c r="MO78" s="861"/>
      <c r="MP78" s="861"/>
      <c r="MQ78" s="861"/>
      <c r="MR78" s="861"/>
      <c r="MS78" s="861"/>
      <c r="MT78" s="861"/>
      <c r="MU78" s="861"/>
      <c r="MV78" s="861"/>
      <c r="MW78" s="861"/>
      <c r="MX78" s="861"/>
      <c r="MY78" s="861"/>
      <c r="MZ78" s="861"/>
      <c r="NA78" s="861"/>
      <c r="NB78" s="861"/>
      <c r="NC78" s="861"/>
      <c r="ND78" s="861"/>
      <c r="NE78" s="861"/>
      <c r="NF78" s="861"/>
      <c r="NG78" s="861"/>
      <c r="NH78" s="861"/>
      <c r="NI78" s="861"/>
      <c r="NJ78" s="861"/>
      <c r="NK78" s="861"/>
      <c r="NL78" s="861"/>
      <c r="NM78" s="861"/>
      <c r="NN78" s="861"/>
      <c r="NO78" s="861"/>
      <c r="NP78" s="861"/>
      <c r="NQ78" s="861"/>
      <c r="NR78" s="861"/>
      <c r="NS78" s="861"/>
      <c r="NT78" s="861"/>
      <c r="NU78" s="861"/>
      <c r="NV78" s="861"/>
      <c r="NW78" s="861"/>
      <c r="NX78" s="861"/>
      <c r="NY78" s="861"/>
      <c r="NZ78" s="861"/>
      <c r="OA78" s="861"/>
      <c r="OB78" s="861"/>
      <c r="OC78" s="861"/>
      <c r="OD78" s="861"/>
      <c r="OE78" s="861"/>
      <c r="OF78" s="861"/>
      <c r="OG78" s="861"/>
      <c r="OH78" s="861"/>
      <c r="OI78" s="861"/>
      <c r="OJ78" s="861"/>
      <c r="OK78" s="861"/>
      <c r="OL78" s="861"/>
      <c r="OM78" s="861"/>
      <c r="ON78" s="861"/>
      <c r="OO78" s="861"/>
      <c r="OP78" s="861"/>
      <c r="OQ78" s="861"/>
      <c r="OR78" s="861"/>
      <c r="OS78" s="861"/>
      <c r="OT78" s="861"/>
      <c r="OU78" s="861"/>
      <c r="OV78" s="861"/>
      <c r="OW78" s="861"/>
      <c r="OX78" s="861"/>
      <c r="OY78" s="861"/>
      <c r="OZ78" s="861"/>
      <c r="PA78" s="861"/>
      <c r="PB78" s="861"/>
      <c r="PC78" s="861"/>
      <c r="PD78" s="861"/>
      <c r="PE78" s="861"/>
      <c r="PF78" s="861"/>
      <c r="PG78" s="861"/>
      <c r="PH78" s="861"/>
      <c r="PI78" s="861"/>
      <c r="PJ78" s="861"/>
      <c r="PK78" s="861"/>
      <c r="PL78" s="861"/>
      <c r="PM78" s="861"/>
      <c r="PN78" s="861"/>
      <c r="PO78" s="861"/>
      <c r="PP78" s="861"/>
      <c r="PQ78" s="861"/>
      <c r="PR78" s="861"/>
      <c r="PS78" s="861"/>
      <c r="PT78" s="861"/>
      <c r="PU78" s="861"/>
      <c r="PV78" s="861"/>
      <c r="PW78" s="861"/>
      <c r="PX78" s="861"/>
      <c r="PY78" s="861"/>
      <c r="PZ78" s="861"/>
      <c r="QA78" s="861"/>
      <c r="QB78" s="861"/>
      <c r="QC78" s="861"/>
      <c r="QD78" s="861"/>
      <c r="QE78" s="861"/>
      <c r="QF78" s="861"/>
      <c r="QG78" s="861"/>
      <c r="QH78" s="861"/>
      <c r="QI78" s="861"/>
      <c r="QJ78" s="861"/>
      <c r="QK78" s="861"/>
      <c r="QL78" s="861"/>
      <c r="QM78" s="861"/>
      <c r="QN78" s="861"/>
      <c r="QO78" s="861"/>
      <c r="QP78" s="861"/>
      <c r="QQ78" s="861"/>
      <c r="QR78" s="861"/>
      <c r="QS78" s="861"/>
      <c r="QT78" s="861"/>
      <c r="QU78" s="861"/>
      <c r="QV78" s="861"/>
      <c r="QW78" s="861"/>
      <c r="QX78" s="861"/>
      <c r="QY78" s="861"/>
      <c r="QZ78" s="861"/>
      <c r="RA78" s="861"/>
      <c r="RB78" s="861"/>
      <c r="RC78" s="861"/>
      <c r="RD78" s="861"/>
      <c r="RE78" s="861"/>
      <c r="RF78" s="861"/>
      <c r="RG78" s="861"/>
      <c r="RH78" s="861"/>
      <c r="RI78" s="861"/>
      <c r="RJ78" s="861"/>
      <c r="RK78" s="861"/>
      <c r="RL78" s="861"/>
      <c r="RM78" s="861"/>
      <c r="RN78" s="861"/>
      <c r="RO78" s="861"/>
      <c r="RP78" s="861"/>
      <c r="RQ78" s="861"/>
      <c r="RR78" s="861"/>
      <c r="RS78" s="861"/>
      <c r="RT78" s="861"/>
      <c r="RU78" s="861"/>
      <c r="RV78" s="861"/>
      <c r="RW78" s="861"/>
      <c r="RX78" s="861"/>
      <c r="RY78" s="861"/>
      <c r="RZ78" s="861"/>
      <c r="SA78" s="861"/>
      <c r="SB78" s="861"/>
      <c r="SC78" s="861"/>
      <c r="SD78" s="861"/>
      <c r="SE78" s="861"/>
      <c r="SF78" s="861"/>
      <c r="SG78" s="861"/>
      <c r="SH78" s="861"/>
      <c r="SI78" s="861"/>
      <c r="SJ78" s="861"/>
      <c r="SK78" s="861"/>
      <c r="SL78" s="861"/>
      <c r="SM78" s="861"/>
      <c r="SN78" s="861"/>
      <c r="SO78" s="861"/>
      <c r="SP78" s="861"/>
      <c r="SQ78" s="861"/>
      <c r="SR78" s="861"/>
      <c r="SS78" s="861"/>
      <c r="ST78" s="861"/>
      <c r="SU78" s="861"/>
      <c r="SV78" s="861"/>
      <c r="SW78" s="861"/>
      <c r="SX78" s="861"/>
      <c r="SY78" s="861"/>
      <c r="SZ78" s="861"/>
      <c r="TA78" s="861"/>
      <c r="TB78" s="861"/>
      <c r="TC78" s="861"/>
      <c r="TD78" s="861"/>
      <c r="TE78" s="861"/>
      <c r="TF78" s="861"/>
      <c r="TG78" s="861"/>
      <c r="TH78" s="861"/>
      <c r="TI78" s="861"/>
      <c r="TJ78" s="861"/>
      <c r="TK78" s="861"/>
      <c r="TL78" s="861"/>
      <c r="TM78" s="861"/>
      <c r="TN78" s="861"/>
      <c r="TO78" s="861"/>
      <c r="TP78" s="861"/>
      <c r="TQ78" s="861"/>
      <c r="TR78" s="861"/>
      <c r="TS78" s="861"/>
      <c r="TT78" s="861"/>
      <c r="TU78" s="861"/>
      <c r="TV78" s="861"/>
      <c r="TW78" s="861"/>
      <c r="TX78" s="861"/>
      <c r="TY78" s="861"/>
      <c r="TZ78" s="861"/>
      <c r="UA78" s="861"/>
      <c r="UB78" s="861"/>
      <c r="UC78" s="861"/>
      <c r="UD78" s="861"/>
      <c r="UE78" s="861"/>
      <c r="UF78" s="861"/>
      <c r="UG78" s="861"/>
      <c r="UH78" s="861"/>
      <c r="UI78" s="861"/>
      <c r="UJ78" s="861"/>
      <c r="UK78" s="861"/>
      <c r="UL78" s="861"/>
      <c r="UM78" s="861"/>
      <c r="UN78" s="861"/>
      <c r="UO78" s="861"/>
      <c r="UP78" s="861"/>
      <c r="UQ78" s="861"/>
      <c r="UR78" s="861"/>
      <c r="US78" s="861"/>
      <c r="UT78" s="861"/>
      <c r="UU78" s="861"/>
      <c r="UV78" s="861"/>
      <c r="UW78" s="861"/>
      <c r="UX78" s="861"/>
      <c r="UY78" s="861"/>
      <c r="UZ78" s="861"/>
      <c r="VA78" s="861"/>
      <c r="VB78" s="861"/>
      <c r="VC78" s="861"/>
      <c r="VD78" s="861"/>
      <c r="VE78" s="861"/>
      <c r="VF78" s="861"/>
      <c r="VG78" s="861"/>
      <c r="VH78" s="861"/>
      <c r="VI78" s="861"/>
      <c r="VJ78" s="861"/>
      <c r="VK78" s="861"/>
      <c r="VL78" s="861"/>
      <c r="VM78" s="861"/>
      <c r="VN78" s="861"/>
      <c r="VO78" s="861"/>
      <c r="VP78" s="861"/>
      <c r="VQ78" s="861"/>
      <c r="VR78" s="861"/>
      <c r="VS78" s="861"/>
      <c r="VT78" s="861"/>
      <c r="VU78" s="861"/>
      <c r="VV78" s="861"/>
      <c r="VW78" s="861"/>
      <c r="VX78" s="861"/>
      <c r="VY78" s="861"/>
      <c r="VZ78" s="861"/>
      <c r="WA78" s="861"/>
      <c r="WB78" s="861"/>
      <c r="WC78" s="861"/>
      <c r="WD78" s="861"/>
      <c r="WE78" s="861"/>
      <c r="WF78" s="861"/>
      <c r="WG78" s="861"/>
      <c r="WH78" s="861"/>
      <c r="WI78" s="861"/>
      <c r="WJ78" s="861"/>
      <c r="WK78" s="861"/>
      <c r="WL78" s="861"/>
      <c r="WM78" s="861"/>
      <c r="WN78" s="861"/>
      <c r="WO78" s="861"/>
      <c r="WP78" s="861"/>
      <c r="WQ78" s="861"/>
      <c r="WR78" s="861"/>
      <c r="WS78" s="861"/>
      <c r="WT78" s="861"/>
      <c r="WU78" s="861"/>
      <c r="WV78" s="861"/>
      <c r="WW78" s="861"/>
      <c r="WX78" s="861"/>
      <c r="WY78" s="861"/>
      <c r="WZ78" s="861"/>
      <c r="XA78" s="861"/>
      <c r="XB78" s="861"/>
      <c r="XC78" s="861"/>
      <c r="XD78" s="861"/>
      <c r="XE78" s="861"/>
      <c r="XF78" s="861"/>
      <c r="XG78" s="861"/>
      <c r="XH78" s="861"/>
      <c r="XI78" s="861"/>
      <c r="XJ78" s="861"/>
      <c r="XK78" s="861"/>
      <c r="XL78" s="861"/>
      <c r="XM78" s="861"/>
      <c r="XN78" s="861"/>
      <c r="XO78" s="861"/>
      <c r="XP78" s="861"/>
      <c r="XQ78" s="861"/>
      <c r="XR78" s="861"/>
      <c r="XS78" s="861"/>
      <c r="XT78" s="861"/>
      <c r="XU78" s="861"/>
      <c r="XV78" s="861"/>
      <c r="XW78" s="861"/>
      <c r="XX78" s="861"/>
      <c r="XY78" s="861"/>
      <c r="XZ78" s="861"/>
      <c r="YA78" s="861"/>
      <c r="YB78" s="861"/>
      <c r="YC78" s="861"/>
      <c r="YD78" s="861"/>
      <c r="YE78" s="861"/>
      <c r="YF78" s="861"/>
      <c r="YG78" s="861"/>
      <c r="YH78" s="861"/>
      <c r="YI78" s="861"/>
      <c r="YJ78" s="861"/>
      <c r="YK78" s="861"/>
      <c r="YL78" s="861"/>
      <c r="YM78" s="861"/>
      <c r="YN78" s="861"/>
      <c r="YO78" s="861"/>
      <c r="YP78" s="861"/>
      <c r="YQ78" s="861"/>
      <c r="YR78" s="861"/>
      <c r="YS78" s="861"/>
      <c r="YT78" s="861"/>
      <c r="YU78" s="861"/>
      <c r="YV78" s="861"/>
      <c r="YW78" s="861"/>
      <c r="YX78" s="861"/>
      <c r="YY78" s="861"/>
      <c r="YZ78" s="861"/>
      <c r="ZA78" s="861"/>
      <c r="ZB78" s="861"/>
      <c r="ZC78" s="861"/>
      <c r="ZD78" s="861"/>
      <c r="ZE78" s="861"/>
      <c r="ZF78" s="861"/>
      <c r="ZG78" s="861"/>
      <c r="ZH78" s="861"/>
      <c r="ZI78" s="861"/>
      <c r="ZJ78" s="861"/>
      <c r="ZK78" s="861"/>
      <c r="ZL78" s="861"/>
      <c r="ZM78" s="861"/>
      <c r="ZN78" s="861"/>
      <c r="ZO78" s="861"/>
      <c r="ZP78" s="861"/>
      <c r="ZQ78" s="861"/>
      <c r="ZR78" s="861"/>
      <c r="ZS78" s="861"/>
      <c r="ZT78" s="861"/>
      <c r="ZU78" s="861"/>
      <c r="ZV78" s="861"/>
      <c r="ZW78" s="861"/>
      <c r="ZX78" s="861"/>
      <c r="ZY78" s="861"/>
      <c r="ZZ78" s="861"/>
      <c r="AAA78" s="861"/>
      <c r="AAB78" s="861"/>
      <c r="AAC78" s="861"/>
      <c r="AAD78" s="861"/>
      <c r="AAE78" s="861"/>
      <c r="AAF78" s="861"/>
      <c r="AAG78" s="861"/>
      <c r="AAH78" s="861"/>
      <c r="AAI78" s="861"/>
      <c r="AAJ78" s="861"/>
      <c r="AAK78" s="861"/>
      <c r="AAL78" s="861"/>
      <c r="AAM78" s="861"/>
      <c r="AAN78" s="861"/>
      <c r="AAO78" s="861"/>
      <c r="AAP78" s="861"/>
      <c r="AAQ78" s="861"/>
      <c r="AAR78" s="861"/>
      <c r="AAS78" s="861"/>
      <c r="AAT78" s="861"/>
      <c r="AAU78" s="861"/>
      <c r="AAV78" s="861"/>
      <c r="AAW78" s="861"/>
      <c r="AAX78" s="861"/>
      <c r="AAY78" s="861"/>
      <c r="AAZ78" s="861"/>
      <c r="ABA78" s="861"/>
      <c r="ABB78" s="861"/>
      <c r="ABC78" s="861"/>
      <c r="ABD78" s="861"/>
      <c r="ABE78" s="861"/>
      <c r="ABF78" s="861"/>
      <c r="ABG78" s="861"/>
      <c r="ABH78" s="861"/>
      <c r="ABI78" s="861"/>
      <c r="ABJ78" s="861"/>
      <c r="ABK78" s="861"/>
      <c r="ABL78" s="861"/>
      <c r="ABM78" s="861"/>
      <c r="ABN78" s="861"/>
      <c r="ABO78" s="861"/>
      <c r="ABP78" s="861"/>
      <c r="ABQ78" s="861"/>
      <c r="ABR78" s="861"/>
      <c r="ABS78" s="861"/>
      <c r="ABT78" s="861"/>
      <c r="ABU78" s="861"/>
      <c r="ABV78" s="861"/>
      <c r="ABW78" s="861"/>
      <c r="ABX78" s="861"/>
      <c r="ABY78" s="861"/>
      <c r="ABZ78" s="861"/>
      <c r="ACA78" s="861"/>
      <c r="ACB78" s="861"/>
      <c r="ACC78" s="861"/>
      <c r="ACD78" s="861"/>
      <c r="ACE78" s="861"/>
      <c r="ACF78" s="861"/>
      <c r="ACG78" s="861"/>
      <c r="ACH78" s="861"/>
      <c r="ACI78" s="861"/>
      <c r="ACJ78" s="861"/>
      <c r="ACK78" s="861"/>
      <c r="ACL78" s="861"/>
      <c r="ACM78" s="861"/>
      <c r="ACN78" s="861"/>
      <c r="ACO78" s="861"/>
      <c r="ACP78" s="861"/>
      <c r="ACQ78" s="861"/>
      <c r="ACR78" s="861"/>
      <c r="ACS78" s="861"/>
      <c r="ACT78" s="861"/>
      <c r="ACU78" s="861"/>
      <c r="ACV78" s="861"/>
      <c r="ACW78" s="861"/>
      <c r="ACX78" s="861"/>
      <c r="ACY78" s="861"/>
      <c r="ACZ78" s="861"/>
      <c r="ADA78" s="861"/>
      <c r="ADB78" s="861"/>
      <c r="ADC78" s="861"/>
      <c r="ADD78" s="861"/>
      <c r="ADE78" s="861"/>
      <c r="ADF78" s="861"/>
      <c r="ADG78" s="861"/>
      <c r="ADH78" s="861"/>
      <c r="ADI78" s="861"/>
      <c r="ADJ78" s="861"/>
      <c r="ADK78" s="861"/>
      <c r="ADL78" s="861"/>
      <c r="ADM78" s="861"/>
      <c r="ADN78" s="861"/>
      <c r="ADO78" s="861"/>
      <c r="ADP78" s="861"/>
      <c r="ADQ78" s="861"/>
      <c r="ADR78" s="861"/>
      <c r="ADS78" s="861"/>
      <c r="ADT78" s="861"/>
      <c r="ADU78" s="861"/>
      <c r="ADV78" s="861"/>
      <c r="ADW78" s="861"/>
      <c r="ADX78" s="861"/>
      <c r="ADY78" s="861"/>
      <c r="ADZ78" s="861"/>
      <c r="AEA78" s="861"/>
      <c r="AEB78" s="861"/>
      <c r="AEC78" s="861"/>
      <c r="AED78" s="861"/>
      <c r="AEE78" s="861"/>
      <c r="AEF78" s="861"/>
      <c r="AEG78" s="861"/>
      <c r="AEH78" s="861"/>
      <c r="AEI78" s="861"/>
      <c r="AEJ78" s="861"/>
      <c r="AEK78" s="861"/>
      <c r="AEL78" s="861"/>
      <c r="AEM78" s="861"/>
      <c r="AEN78" s="861"/>
      <c r="AEO78" s="861"/>
      <c r="AEP78" s="861"/>
      <c r="AEQ78" s="861"/>
      <c r="AER78" s="861"/>
      <c r="AES78" s="861"/>
      <c r="AET78" s="861"/>
      <c r="AEU78" s="861"/>
      <c r="AEV78" s="861"/>
      <c r="AEW78" s="861"/>
      <c r="AEX78" s="861"/>
      <c r="AEY78" s="861"/>
      <c r="AEZ78" s="861"/>
      <c r="AFA78" s="861"/>
      <c r="AFB78" s="861"/>
      <c r="AFC78" s="861"/>
      <c r="AFD78" s="861"/>
      <c r="AFE78" s="861"/>
      <c r="AFF78" s="861"/>
      <c r="AFG78" s="861"/>
      <c r="AFH78" s="861"/>
      <c r="AFI78" s="861"/>
      <c r="AFJ78" s="861"/>
      <c r="AFK78" s="861"/>
      <c r="AFL78" s="861"/>
      <c r="AFM78" s="861"/>
      <c r="AFN78" s="861"/>
      <c r="AFO78" s="861"/>
      <c r="AFP78" s="861"/>
      <c r="AFQ78" s="861"/>
      <c r="AFR78" s="861"/>
      <c r="AFS78" s="861"/>
      <c r="AFT78" s="861"/>
      <c r="AFU78" s="861"/>
      <c r="AFV78" s="861"/>
      <c r="AFW78" s="861"/>
      <c r="AFX78" s="861"/>
      <c r="AFY78" s="861"/>
      <c r="AFZ78" s="861"/>
      <c r="AGA78" s="861"/>
      <c r="AGB78" s="861"/>
      <c r="AGC78" s="861"/>
      <c r="AGD78" s="861"/>
      <c r="AGE78" s="861"/>
      <c r="AGF78" s="861"/>
      <c r="AGG78" s="861"/>
      <c r="AGH78" s="861"/>
      <c r="AGI78" s="861"/>
      <c r="AGJ78" s="861"/>
      <c r="AGK78" s="861"/>
      <c r="AGL78" s="861"/>
      <c r="AGM78" s="861"/>
      <c r="AGN78" s="861"/>
      <c r="AGO78" s="861"/>
      <c r="AGP78" s="861"/>
      <c r="AGQ78" s="861"/>
      <c r="AGR78" s="861"/>
      <c r="AGS78" s="861"/>
      <c r="AGT78" s="861"/>
      <c r="AGU78" s="861"/>
      <c r="AGV78" s="861"/>
      <c r="AGW78" s="861"/>
      <c r="AGX78" s="861"/>
      <c r="AGY78" s="861"/>
      <c r="AGZ78" s="861"/>
      <c r="AHA78" s="861"/>
      <c r="AHB78" s="861"/>
      <c r="AHC78" s="861"/>
      <c r="AHD78" s="861"/>
      <c r="AHE78" s="861"/>
      <c r="AHF78" s="861"/>
      <c r="AHG78" s="861"/>
      <c r="AHH78" s="861"/>
      <c r="AHI78" s="861"/>
      <c r="AHJ78" s="861"/>
      <c r="AHK78" s="861"/>
      <c r="AHL78" s="861"/>
      <c r="AHM78" s="861"/>
      <c r="AHN78" s="861"/>
      <c r="AHO78" s="861"/>
      <c r="AHP78" s="861"/>
      <c r="AHQ78" s="861"/>
      <c r="AHR78" s="861"/>
      <c r="AHS78" s="861"/>
      <c r="AHT78" s="861"/>
      <c r="AHU78" s="861"/>
      <c r="AHV78" s="861"/>
      <c r="AHW78" s="861"/>
      <c r="AHX78" s="861"/>
      <c r="AHY78" s="861"/>
      <c r="AHZ78" s="861"/>
      <c r="AIA78" s="861"/>
      <c r="AIB78" s="861"/>
      <c r="AIC78" s="861"/>
      <c r="AID78" s="861"/>
      <c r="AIE78" s="861"/>
      <c r="AIF78" s="861"/>
      <c r="AIG78" s="861"/>
      <c r="AIH78" s="861"/>
      <c r="AII78" s="861"/>
      <c r="AIJ78" s="861"/>
      <c r="AIK78" s="861"/>
      <c r="AIL78" s="861"/>
      <c r="AIM78" s="861"/>
      <c r="AIN78" s="861"/>
      <c r="AIO78" s="861"/>
      <c r="AIP78" s="861"/>
      <c r="AIQ78" s="861"/>
      <c r="AIR78" s="861"/>
      <c r="AIS78" s="861"/>
      <c r="AIT78" s="861"/>
      <c r="AIU78" s="861"/>
      <c r="AIV78" s="861"/>
      <c r="AIW78" s="861"/>
      <c r="AIX78" s="861"/>
      <c r="AIY78" s="861"/>
      <c r="AIZ78" s="861"/>
      <c r="AJA78" s="861"/>
      <c r="AJB78" s="861"/>
      <c r="AJC78" s="861"/>
      <c r="AJD78" s="861"/>
      <c r="AJE78" s="861"/>
      <c r="AJF78" s="861"/>
      <c r="AJG78" s="861"/>
      <c r="AJH78" s="861"/>
      <c r="AJI78" s="861"/>
      <c r="AJJ78" s="861"/>
      <c r="AJK78" s="861"/>
      <c r="AJL78" s="861"/>
      <c r="AJM78" s="861"/>
      <c r="AJN78" s="861"/>
      <c r="AJO78" s="861"/>
      <c r="AJP78" s="861"/>
      <c r="AJQ78" s="861"/>
      <c r="AJR78" s="861"/>
      <c r="AJS78" s="861"/>
      <c r="AJT78" s="861"/>
      <c r="AJU78" s="861"/>
      <c r="AJV78" s="861"/>
      <c r="AJW78" s="861"/>
      <c r="AJX78" s="861"/>
      <c r="AJY78" s="861"/>
      <c r="AJZ78" s="861"/>
      <c r="AKA78" s="861"/>
      <c r="AKB78" s="861"/>
      <c r="AKC78" s="861"/>
      <c r="AKD78" s="861"/>
      <c r="AKE78" s="861"/>
      <c r="AKF78" s="861"/>
      <c r="AKG78" s="861"/>
      <c r="AKH78" s="861"/>
      <c r="AKI78" s="861"/>
      <c r="AKJ78" s="861"/>
      <c r="AKK78" s="861"/>
      <c r="AKL78" s="861"/>
      <c r="AKM78" s="861"/>
      <c r="AKN78" s="861"/>
      <c r="AKO78" s="861"/>
      <c r="AKP78" s="861"/>
      <c r="AKQ78" s="861"/>
      <c r="AKR78" s="861"/>
      <c r="AKS78" s="861"/>
      <c r="AKT78" s="861"/>
      <c r="AKU78" s="861"/>
      <c r="AKV78" s="861"/>
      <c r="AKW78" s="861"/>
      <c r="AKX78" s="861"/>
      <c r="AKY78" s="861"/>
      <c r="AKZ78" s="861"/>
      <c r="ALA78" s="861"/>
      <c r="ALB78" s="861"/>
      <c r="ALC78" s="861"/>
      <c r="ALD78" s="861"/>
      <c r="ALE78" s="861"/>
      <c r="ALF78" s="861"/>
      <c r="ALG78" s="861"/>
      <c r="ALH78" s="861"/>
      <c r="ALI78" s="861"/>
      <c r="ALJ78" s="861"/>
      <c r="ALK78" s="861"/>
      <c r="ALL78" s="861"/>
      <c r="ALM78" s="861"/>
      <c r="ALN78" s="861"/>
      <c r="ALO78" s="861"/>
      <c r="ALP78" s="861"/>
      <c r="ALQ78" s="861"/>
      <c r="ALR78" s="861"/>
      <c r="ALS78" s="861"/>
      <c r="ALT78" s="861"/>
      <c r="ALU78" s="861"/>
      <c r="ALV78" s="861"/>
      <c r="ALW78" s="861"/>
      <c r="ALX78" s="861"/>
      <c r="ALY78" s="861"/>
      <c r="ALZ78" s="861"/>
      <c r="AMA78" s="861"/>
      <c r="AMB78" s="861"/>
      <c r="AMC78" s="861"/>
      <c r="AMD78" s="861"/>
      <c r="AME78" s="861"/>
      <c r="AMF78" s="861"/>
      <c r="AMG78" s="861"/>
      <c r="AMH78" s="861"/>
      <c r="AMI78" s="861"/>
      <c r="AMJ78" s="861"/>
      <c r="AMK78" s="861"/>
    </row>
    <row r="79" spans="1:1025" customFormat="1">
      <c r="A79" s="14"/>
      <c r="B79" s="168"/>
      <c r="C79" s="860"/>
      <c r="D79" s="197"/>
      <c r="E79" s="165"/>
      <c r="F79" s="7"/>
      <c r="G79" s="7"/>
      <c r="H79" s="861"/>
      <c r="I79" s="861"/>
      <c r="J79" s="861"/>
      <c r="K79" s="861"/>
      <c r="L79" s="861"/>
      <c r="M79" s="861"/>
      <c r="N79" s="861"/>
      <c r="O79" s="861"/>
      <c r="P79" s="861"/>
      <c r="Q79" s="861"/>
      <c r="R79" s="861"/>
      <c r="S79" s="861"/>
      <c r="T79" s="861"/>
      <c r="U79" s="861"/>
      <c r="V79" s="861"/>
      <c r="W79" s="861"/>
      <c r="X79" s="861"/>
      <c r="Y79" s="861"/>
      <c r="Z79" s="861"/>
      <c r="AA79" s="861"/>
      <c r="AB79" s="861"/>
      <c r="AC79" s="861"/>
      <c r="AD79" s="861"/>
      <c r="AE79" s="861"/>
      <c r="AF79" s="861"/>
      <c r="AG79" s="861"/>
      <c r="AH79" s="861"/>
      <c r="AI79" s="861"/>
      <c r="AJ79" s="861"/>
      <c r="AK79" s="861"/>
      <c r="AL79" s="861"/>
      <c r="AM79" s="861"/>
      <c r="AN79" s="861"/>
      <c r="AO79" s="861"/>
      <c r="AP79" s="861"/>
      <c r="AQ79" s="861"/>
      <c r="AR79" s="861"/>
      <c r="AS79" s="861"/>
      <c r="AT79" s="861"/>
      <c r="AU79" s="861"/>
      <c r="AV79" s="861"/>
      <c r="AW79" s="861"/>
      <c r="AX79" s="861"/>
      <c r="AY79" s="861"/>
      <c r="AZ79" s="861"/>
      <c r="BA79" s="861"/>
      <c r="BB79" s="861"/>
      <c r="BC79" s="861"/>
      <c r="BD79" s="861"/>
      <c r="BE79" s="861"/>
      <c r="BF79" s="861"/>
      <c r="BG79" s="861"/>
      <c r="BH79" s="861"/>
      <c r="BI79" s="861"/>
      <c r="BJ79" s="861"/>
      <c r="BK79" s="861"/>
      <c r="BL79" s="861"/>
      <c r="BM79" s="861"/>
      <c r="BN79" s="861"/>
      <c r="BO79" s="861"/>
      <c r="BP79" s="861"/>
      <c r="BQ79" s="861"/>
      <c r="BR79" s="861"/>
      <c r="BS79" s="861"/>
      <c r="BT79" s="861"/>
      <c r="BU79" s="861"/>
      <c r="BV79" s="861"/>
      <c r="BW79" s="861"/>
      <c r="BX79" s="861"/>
      <c r="BY79" s="861"/>
      <c r="BZ79" s="861"/>
      <c r="CA79" s="861"/>
      <c r="CB79" s="861"/>
      <c r="CC79" s="861"/>
      <c r="CD79" s="861"/>
      <c r="CE79" s="861"/>
      <c r="CF79" s="861"/>
      <c r="CG79" s="861"/>
      <c r="CH79" s="861"/>
      <c r="CI79" s="861"/>
      <c r="CJ79" s="861"/>
      <c r="CK79" s="861"/>
      <c r="CL79" s="861"/>
      <c r="CM79" s="861"/>
      <c r="CN79" s="861"/>
      <c r="CO79" s="861"/>
      <c r="CP79" s="861"/>
      <c r="CQ79" s="861"/>
      <c r="CR79" s="861"/>
      <c r="CS79" s="861"/>
      <c r="CT79" s="861"/>
      <c r="CU79" s="861"/>
      <c r="CV79" s="861"/>
      <c r="CW79" s="861"/>
      <c r="CX79" s="861"/>
      <c r="CY79" s="861"/>
      <c r="CZ79" s="861"/>
      <c r="DA79" s="861"/>
      <c r="DB79" s="861"/>
      <c r="DC79" s="861"/>
      <c r="DD79" s="861"/>
      <c r="DE79" s="861"/>
      <c r="DF79" s="861"/>
      <c r="DG79" s="861"/>
      <c r="DH79" s="861"/>
      <c r="DI79" s="861"/>
      <c r="DJ79" s="861"/>
      <c r="DK79" s="861"/>
      <c r="DL79" s="861"/>
      <c r="DM79" s="861"/>
      <c r="DN79" s="861"/>
      <c r="DO79" s="861"/>
      <c r="DP79" s="861"/>
      <c r="DQ79" s="861"/>
      <c r="DR79" s="861"/>
      <c r="DS79" s="861"/>
      <c r="DT79" s="861"/>
      <c r="DU79" s="861"/>
      <c r="DV79" s="861"/>
      <c r="DW79" s="861"/>
      <c r="DX79" s="861"/>
      <c r="DY79" s="861"/>
      <c r="DZ79" s="861"/>
      <c r="EA79" s="861"/>
      <c r="EB79" s="861"/>
      <c r="EC79" s="861"/>
      <c r="ED79" s="861"/>
      <c r="EE79" s="861"/>
      <c r="EF79" s="861"/>
      <c r="EG79" s="861"/>
      <c r="EH79" s="861"/>
      <c r="EI79" s="861"/>
      <c r="EJ79" s="861"/>
      <c r="EK79" s="861"/>
      <c r="EL79" s="861"/>
      <c r="EM79" s="861"/>
      <c r="EN79" s="861"/>
      <c r="EO79" s="861"/>
      <c r="EP79" s="861"/>
      <c r="EQ79" s="861"/>
      <c r="ER79" s="861"/>
      <c r="ES79" s="861"/>
      <c r="ET79" s="861"/>
      <c r="EU79" s="861"/>
      <c r="EV79" s="861"/>
      <c r="EW79" s="861"/>
      <c r="EX79" s="861"/>
      <c r="EY79" s="861"/>
      <c r="EZ79" s="861"/>
      <c r="FA79" s="861"/>
      <c r="FB79" s="861"/>
      <c r="FC79" s="861"/>
      <c r="FD79" s="861"/>
      <c r="FE79" s="861"/>
      <c r="FF79" s="861"/>
      <c r="FG79" s="861"/>
      <c r="FH79" s="861"/>
      <c r="FI79" s="861"/>
      <c r="FJ79" s="861"/>
      <c r="FK79" s="861"/>
      <c r="FL79" s="861"/>
      <c r="FM79" s="861"/>
      <c r="FN79" s="861"/>
      <c r="FO79" s="861"/>
      <c r="FP79" s="861"/>
      <c r="FQ79" s="861"/>
      <c r="FR79" s="861"/>
      <c r="FS79" s="861"/>
      <c r="FT79" s="861"/>
      <c r="FU79" s="861"/>
      <c r="FV79" s="861"/>
      <c r="FW79" s="861"/>
      <c r="FX79" s="861"/>
      <c r="FY79" s="861"/>
      <c r="FZ79" s="861"/>
      <c r="GA79" s="861"/>
      <c r="GB79" s="861"/>
      <c r="GC79" s="861"/>
      <c r="GD79" s="861"/>
      <c r="GE79" s="861"/>
      <c r="GF79" s="861"/>
      <c r="GG79" s="861"/>
      <c r="GH79" s="861"/>
      <c r="GI79" s="861"/>
      <c r="GJ79" s="861"/>
      <c r="GK79" s="861"/>
      <c r="GL79" s="861"/>
      <c r="GM79" s="861"/>
      <c r="GN79" s="861"/>
      <c r="GO79" s="861"/>
      <c r="GP79" s="861"/>
      <c r="GQ79" s="861"/>
      <c r="GR79" s="861"/>
      <c r="GS79" s="861"/>
      <c r="GT79" s="861"/>
      <c r="GU79" s="861"/>
      <c r="GV79" s="861"/>
      <c r="GW79" s="861"/>
      <c r="GX79" s="861"/>
      <c r="GY79" s="861"/>
      <c r="GZ79" s="861"/>
      <c r="HA79" s="861"/>
      <c r="HB79" s="861"/>
      <c r="HC79" s="861"/>
      <c r="HD79" s="861"/>
      <c r="HE79" s="861"/>
      <c r="HF79" s="861"/>
      <c r="HG79" s="861"/>
      <c r="HH79" s="861"/>
      <c r="HI79" s="861"/>
      <c r="HJ79" s="861"/>
      <c r="HK79" s="861"/>
      <c r="HL79" s="861"/>
      <c r="HM79" s="861"/>
      <c r="HN79" s="861"/>
      <c r="HO79" s="861"/>
      <c r="HP79" s="861"/>
      <c r="HQ79" s="861"/>
      <c r="HR79" s="861"/>
      <c r="HS79" s="861"/>
      <c r="HT79" s="861"/>
      <c r="HU79" s="861"/>
      <c r="HV79" s="861"/>
      <c r="HW79" s="861"/>
      <c r="HX79" s="861"/>
      <c r="HY79" s="861"/>
      <c r="HZ79" s="861"/>
      <c r="IA79" s="861"/>
      <c r="IB79" s="861"/>
      <c r="IC79" s="861"/>
      <c r="ID79" s="861"/>
      <c r="IE79" s="861"/>
      <c r="IF79" s="861"/>
      <c r="IG79" s="861"/>
      <c r="IH79" s="861"/>
      <c r="II79" s="861"/>
      <c r="IJ79" s="861"/>
      <c r="IK79" s="861"/>
      <c r="IL79" s="861"/>
      <c r="IM79" s="861"/>
      <c r="IN79" s="861"/>
      <c r="IO79" s="861"/>
      <c r="IP79" s="861"/>
      <c r="IQ79" s="861"/>
      <c r="IR79" s="861"/>
      <c r="IS79" s="861"/>
      <c r="IT79" s="861"/>
      <c r="IU79" s="861"/>
      <c r="IV79" s="861"/>
      <c r="IW79" s="861"/>
      <c r="IX79" s="861"/>
      <c r="IY79" s="861"/>
      <c r="IZ79" s="861"/>
      <c r="JA79" s="861"/>
      <c r="JB79" s="861"/>
      <c r="JC79" s="861"/>
      <c r="JD79" s="861"/>
      <c r="JE79" s="861"/>
      <c r="JF79" s="861"/>
      <c r="JG79" s="861"/>
      <c r="JH79" s="861"/>
      <c r="JI79" s="861"/>
      <c r="JJ79" s="861"/>
      <c r="JK79" s="861"/>
      <c r="JL79" s="861"/>
      <c r="JM79" s="861"/>
      <c r="JN79" s="861"/>
      <c r="JO79" s="861"/>
      <c r="JP79" s="861"/>
      <c r="JQ79" s="861"/>
      <c r="JR79" s="861"/>
      <c r="JS79" s="861"/>
      <c r="JT79" s="861"/>
      <c r="JU79" s="861"/>
      <c r="JV79" s="861"/>
      <c r="JW79" s="861"/>
      <c r="JX79" s="861"/>
      <c r="JY79" s="861"/>
      <c r="JZ79" s="861"/>
      <c r="KA79" s="861"/>
      <c r="KB79" s="861"/>
      <c r="KC79" s="861"/>
      <c r="KD79" s="861"/>
      <c r="KE79" s="861"/>
      <c r="KF79" s="861"/>
      <c r="KG79" s="861"/>
      <c r="KH79" s="861"/>
      <c r="KI79" s="861"/>
      <c r="KJ79" s="861"/>
      <c r="KK79" s="861"/>
      <c r="KL79" s="861"/>
      <c r="KM79" s="861"/>
      <c r="KN79" s="861"/>
      <c r="KO79" s="861"/>
      <c r="KP79" s="861"/>
      <c r="KQ79" s="861"/>
      <c r="KR79" s="861"/>
      <c r="KS79" s="861"/>
      <c r="KT79" s="861"/>
      <c r="KU79" s="861"/>
      <c r="KV79" s="861"/>
      <c r="KW79" s="861"/>
      <c r="KX79" s="861"/>
      <c r="KY79" s="861"/>
      <c r="KZ79" s="861"/>
      <c r="LA79" s="861"/>
      <c r="LB79" s="861"/>
      <c r="LC79" s="861"/>
      <c r="LD79" s="861"/>
      <c r="LE79" s="861"/>
      <c r="LF79" s="861"/>
      <c r="LG79" s="861"/>
      <c r="LH79" s="861"/>
      <c r="LI79" s="861"/>
      <c r="LJ79" s="861"/>
      <c r="LK79" s="861"/>
      <c r="LL79" s="861"/>
      <c r="LM79" s="861"/>
      <c r="LN79" s="861"/>
      <c r="LO79" s="861"/>
      <c r="LP79" s="861"/>
      <c r="LQ79" s="861"/>
      <c r="LR79" s="861"/>
      <c r="LS79" s="861"/>
      <c r="LT79" s="861"/>
      <c r="LU79" s="861"/>
      <c r="LV79" s="861"/>
      <c r="LW79" s="861"/>
      <c r="LX79" s="861"/>
      <c r="LY79" s="861"/>
      <c r="LZ79" s="861"/>
      <c r="MA79" s="861"/>
      <c r="MB79" s="861"/>
      <c r="MC79" s="861"/>
      <c r="MD79" s="861"/>
      <c r="ME79" s="861"/>
      <c r="MF79" s="861"/>
      <c r="MG79" s="861"/>
      <c r="MH79" s="861"/>
      <c r="MI79" s="861"/>
      <c r="MJ79" s="861"/>
      <c r="MK79" s="861"/>
      <c r="ML79" s="861"/>
      <c r="MM79" s="861"/>
      <c r="MN79" s="861"/>
      <c r="MO79" s="861"/>
      <c r="MP79" s="861"/>
      <c r="MQ79" s="861"/>
      <c r="MR79" s="861"/>
      <c r="MS79" s="861"/>
      <c r="MT79" s="861"/>
      <c r="MU79" s="861"/>
      <c r="MV79" s="861"/>
      <c r="MW79" s="861"/>
      <c r="MX79" s="861"/>
      <c r="MY79" s="861"/>
      <c r="MZ79" s="861"/>
      <c r="NA79" s="861"/>
      <c r="NB79" s="861"/>
      <c r="NC79" s="861"/>
      <c r="ND79" s="861"/>
      <c r="NE79" s="861"/>
      <c r="NF79" s="861"/>
      <c r="NG79" s="861"/>
      <c r="NH79" s="861"/>
      <c r="NI79" s="861"/>
      <c r="NJ79" s="861"/>
      <c r="NK79" s="861"/>
      <c r="NL79" s="861"/>
      <c r="NM79" s="861"/>
      <c r="NN79" s="861"/>
      <c r="NO79" s="861"/>
      <c r="NP79" s="861"/>
      <c r="NQ79" s="861"/>
      <c r="NR79" s="861"/>
      <c r="NS79" s="861"/>
      <c r="NT79" s="861"/>
      <c r="NU79" s="861"/>
      <c r="NV79" s="861"/>
      <c r="NW79" s="861"/>
      <c r="NX79" s="861"/>
      <c r="NY79" s="861"/>
      <c r="NZ79" s="861"/>
      <c r="OA79" s="861"/>
      <c r="OB79" s="861"/>
      <c r="OC79" s="861"/>
      <c r="OD79" s="861"/>
      <c r="OE79" s="861"/>
      <c r="OF79" s="861"/>
      <c r="OG79" s="861"/>
      <c r="OH79" s="861"/>
      <c r="OI79" s="861"/>
      <c r="OJ79" s="861"/>
      <c r="OK79" s="861"/>
      <c r="OL79" s="861"/>
      <c r="OM79" s="861"/>
      <c r="ON79" s="861"/>
      <c r="OO79" s="861"/>
      <c r="OP79" s="861"/>
      <c r="OQ79" s="861"/>
      <c r="OR79" s="861"/>
      <c r="OS79" s="861"/>
      <c r="OT79" s="861"/>
      <c r="OU79" s="861"/>
      <c r="OV79" s="861"/>
      <c r="OW79" s="861"/>
      <c r="OX79" s="861"/>
      <c r="OY79" s="861"/>
      <c r="OZ79" s="861"/>
      <c r="PA79" s="861"/>
      <c r="PB79" s="861"/>
      <c r="PC79" s="861"/>
      <c r="PD79" s="861"/>
      <c r="PE79" s="861"/>
      <c r="PF79" s="861"/>
      <c r="PG79" s="861"/>
      <c r="PH79" s="861"/>
      <c r="PI79" s="861"/>
      <c r="PJ79" s="861"/>
      <c r="PK79" s="861"/>
      <c r="PL79" s="861"/>
      <c r="PM79" s="861"/>
      <c r="PN79" s="861"/>
      <c r="PO79" s="861"/>
      <c r="PP79" s="861"/>
      <c r="PQ79" s="861"/>
      <c r="PR79" s="861"/>
      <c r="PS79" s="861"/>
      <c r="PT79" s="861"/>
      <c r="PU79" s="861"/>
      <c r="PV79" s="861"/>
      <c r="PW79" s="861"/>
      <c r="PX79" s="861"/>
      <c r="PY79" s="861"/>
      <c r="PZ79" s="861"/>
      <c r="QA79" s="861"/>
      <c r="QB79" s="861"/>
      <c r="QC79" s="861"/>
      <c r="QD79" s="861"/>
      <c r="QE79" s="861"/>
      <c r="QF79" s="861"/>
      <c r="QG79" s="861"/>
      <c r="QH79" s="861"/>
      <c r="QI79" s="861"/>
      <c r="QJ79" s="861"/>
      <c r="QK79" s="861"/>
      <c r="QL79" s="861"/>
      <c r="QM79" s="861"/>
      <c r="QN79" s="861"/>
      <c r="QO79" s="861"/>
      <c r="QP79" s="861"/>
      <c r="QQ79" s="861"/>
      <c r="QR79" s="861"/>
      <c r="QS79" s="861"/>
      <c r="QT79" s="861"/>
      <c r="QU79" s="861"/>
      <c r="QV79" s="861"/>
      <c r="QW79" s="861"/>
      <c r="QX79" s="861"/>
      <c r="QY79" s="861"/>
      <c r="QZ79" s="861"/>
      <c r="RA79" s="861"/>
      <c r="RB79" s="861"/>
      <c r="RC79" s="861"/>
      <c r="RD79" s="861"/>
      <c r="RE79" s="861"/>
      <c r="RF79" s="861"/>
      <c r="RG79" s="861"/>
      <c r="RH79" s="861"/>
      <c r="RI79" s="861"/>
      <c r="RJ79" s="861"/>
      <c r="RK79" s="861"/>
      <c r="RL79" s="861"/>
      <c r="RM79" s="861"/>
      <c r="RN79" s="861"/>
      <c r="RO79" s="861"/>
      <c r="RP79" s="861"/>
      <c r="RQ79" s="861"/>
      <c r="RR79" s="861"/>
      <c r="RS79" s="861"/>
      <c r="RT79" s="861"/>
      <c r="RU79" s="861"/>
      <c r="RV79" s="861"/>
      <c r="RW79" s="861"/>
      <c r="RX79" s="861"/>
      <c r="RY79" s="861"/>
      <c r="RZ79" s="861"/>
      <c r="SA79" s="861"/>
      <c r="SB79" s="861"/>
      <c r="SC79" s="861"/>
      <c r="SD79" s="861"/>
      <c r="SE79" s="861"/>
      <c r="SF79" s="861"/>
      <c r="SG79" s="861"/>
      <c r="SH79" s="861"/>
      <c r="SI79" s="861"/>
      <c r="SJ79" s="861"/>
      <c r="SK79" s="861"/>
      <c r="SL79" s="861"/>
      <c r="SM79" s="861"/>
      <c r="SN79" s="861"/>
      <c r="SO79" s="861"/>
      <c r="SP79" s="861"/>
      <c r="SQ79" s="861"/>
      <c r="SR79" s="861"/>
      <c r="SS79" s="861"/>
      <c r="ST79" s="861"/>
      <c r="SU79" s="861"/>
      <c r="SV79" s="861"/>
      <c r="SW79" s="861"/>
      <c r="SX79" s="861"/>
      <c r="SY79" s="861"/>
      <c r="SZ79" s="861"/>
      <c r="TA79" s="861"/>
      <c r="TB79" s="861"/>
      <c r="TC79" s="861"/>
      <c r="TD79" s="861"/>
      <c r="TE79" s="861"/>
      <c r="TF79" s="861"/>
      <c r="TG79" s="861"/>
      <c r="TH79" s="861"/>
      <c r="TI79" s="861"/>
      <c r="TJ79" s="861"/>
      <c r="TK79" s="861"/>
      <c r="TL79" s="861"/>
      <c r="TM79" s="861"/>
      <c r="TN79" s="861"/>
      <c r="TO79" s="861"/>
      <c r="TP79" s="861"/>
      <c r="TQ79" s="861"/>
      <c r="TR79" s="861"/>
      <c r="TS79" s="861"/>
      <c r="TT79" s="861"/>
      <c r="TU79" s="861"/>
      <c r="TV79" s="861"/>
      <c r="TW79" s="861"/>
      <c r="TX79" s="861"/>
      <c r="TY79" s="861"/>
      <c r="TZ79" s="861"/>
      <c r="UA79" s="861"/>
      <c r="UB79" s="861"/>
      <c r="UC79" s="861"/>
      <c r="UD79" s="861"/>
      <c r="UE79" s="861"/>
      <c r="UF79" s="861"/>
      <c r="UG79" s="861"/>
      <c r="UH79" s="861"/>
      <c r="UI79" s="861"/>
      <c r="UJ79" s="861"/>
      <c r="UK79" s="861"/>
      <c r="UL79" s="861"/>
      <c r="UM79" s="861"/>
      <c r="UN79" s="861"/>
      <c r="UO79" s="861"/>
      <c r="UP79" s="861"/>
      <c r="UQ79" s="861"/>
      <c r="UR79" s="861"/>
      <c r="US79" s="861"/>
      <c r="UT79" s="861"/>
      <c r="UU79" s="861"/>
      <c r="UV79" s="861"/>
      <c r="UW79" s="861"/>
      <c r="UX79" s="861"/>
      <c r="UY79" s="861"/>
      <c r="UZ79" s="861"/>
      <c r="VA79" s="861"/>
      <c r="VB79" s="861"/>
      <c r="VC79" s="861"/>
      <c r="VD79" s="861"/>
      <c r="VE79" s="861"/>
      <c r="VF79" s="861"/>
      <c r="VG79" s="861"/>
      <c r="VH79" s="861"/>
      <c r="VI79" s="861"/>
      <c r="VJ79" s="861"/>
      <c r="VK79" s="861"/>
      <c r="VL79" s="861"/>
      <c r="VM79" s="861"/>
      <c r="VN79" s="861"/>
      <c r="VO79" s="861"/>
      <c r="VP79" s="861"/>
      <c r="VQ79" s="861"/>
      <c r="VR79" s="861"/>
      <c r="VS79" s="861"/>
      <c r="VT79" s="861"/>
      <c r="VU79" s="861"/>
      <c r="VV79" s="861"/>
      <c r="VW79" s="861"/>
      <c r="VX79" s="861"/>
      <c r="VY79" s="861"/>
      <c r="VZ79" s="861"/>
      <c r="WA79" s="861"/>
      <c r="WB79" s="861"/>
      <c r="WC79" s="861"/>
      <c r="WD79" s="861"/>
      <c r="WE79" s="861"/>
      <c r="WF79" s="861"/>
      <c r="WG79" s="861"/>
      <c r="WH79" s="861"/>
      <c r="WI79" s="861"/>
      <c r="WJ79" s="861"/>
      <c r="WK79" s="861"/>
      <c r="WL79" s="861"/>
      <c r="WM79" s="861"/>
      <c r="WN79" s="861"/>
      <c r="WO79" s="861"/>
      <c r="WP79" s="861"/>
      <c r="WQ79" s="861"/>
      <c r="WR79" s="861"/>
      <c r="WS79" s="861"/>
      <c r="WT79" s="861"/>
      <c r="WU79" s="861"/>
      <c r="WV79" s="861"/>
      <c r="WW79" s="861"/>
      <c r="WX79" s="861"/>
      <c r="WY79" s="861"/>
      <c r="WZ79" s="861"/>
      <c r="XA79" s="861"/>
      <c r="XB79" s="861"/>
      <c r="XC79" s="861"/>
      <c r="XD79" s="861"/>
      <c r="XE79" s="861"/>
      <c r="XF79" s="861"/>
      <c r="XG79" s="861"/>
      <c r="XH79" s="861"/>
      <c r="XI79" s="861"/>
      <c r="XJ79" s="861"/>
      <c r="XK79" s="861"/>
      <c r="XL79" s="861"/>
      <c r="XM79" s="861"/>
      <c r="XN79" s="861"/>
      <c r="XO79" s="861"/>
      <c r="XP79" s="861"/>
      <c r="XQ79" s="861"/>
      <c r="XR79" s="861"/>
      <c r="XS79" s="861"/>
      <c r="XT79" s="861"/>
      <c r="XU79" s="861"/>
      <c r="XV79" s="861"/>
      <c r="XW79" s="861"/>
      <c r="XX79" s="861"/>
      <c r="XY79" s="861"/>
      <c r="XZ79" s="861"/>
      <c r="YA79" s="861"/>
      <c r="YB79" s="861"/>
      <c r="YC79" s="861"/>
      <c r="YD79" s="861"/>
      <c r="YE79" s="861"/>
      <c r="YF79" s="861"/>
      <c r="YG79" s="861"/>
      <c r="YH79" s="861"/>
      <c r="YI79" s="861"/>
      <c r="YJ79" s="861"/>
      <c r="YK79" s="861"/>
      <c r="YL79" s="861"/>
      <c r="YM79" s="861"/>
      <c r="YN79" s="861"/>
      <c r="YO79" s="861"/>
      <c r="YP79" s="861"/>
      <c r="YQ79" s="861"/>
      <c r="YR79" s="861"/>
      <c r="YS79" s="861"/>
      <c r="YT79" s="861"/>
      <c r="YU79" s="861"/>
      <c r="YV79" s="861"/>
      <c r="YW79" s="861"/>
      <c r="YX79" s="861"/>
      <c r="YY79" s="861"/>
      <c r="YZ79" s="861"/>
      <c r="ZA79" s="861"/>
      <c r="ZB79" s="861"/>
      <c r="ZC79" s="861"/>
      <c r="ZD79" s="861"/>
      <c r="ZE79" s="861"/>
      <c r="ZF79" s="861"/>
      <c r="ZG79" s="861"/>
      <c r="ZH79" s="861"/>
      <c r="ZI79" s="861"/>
      <c r="ZJ79" s="861"/>
      <c r="ZK79" s="861"/>
      <c r="ZL79" s="861"/>
      <c r="ZM79" s="861"/>
      <c r="ZN79" s="861"/>
      <c r="ZO79" s="861"/>
      <c r="ZP79" s="861"/>
      <c r="ZQ79" s="861"/>
      <c r="ZR79" s="861"/>
      <c r="ZS79" s="861"/>
      <c r="ZT79" s="861"/>
      <c r="ZU79" s="861"/>
      <c r="ZV79" s="861"/>
      <c r="ZW79" s="861"/>
      <c r="ZX79" s="861"/>
      <c r="ZY79" s="861"/>
      <c r="ZZ79" s="861"/>
      <c r="AAA79" s="861"/>
      <c r="AAB79" s="861"/>
      <c r="AAC79" s="861"/>
      <c r="AAD79" s="861"/>
      <c r="AAE79" s="861"/>
      <c r="AAF79" s="861"/>
      <c r="AAG79" s="861"/>
      <c r="AAH79" s="861"/>
      <c r="AAI79" s="861"/>
      <c r="AAJ79" s="861"/>
      <c r="AAK79" s="861"/>
      <c r="AAL79" s="861"/>
      <c r="AAM79" s="861"/>
      <c r="AAN79" s="861"/>
      <c r="AAO79" s="861"/>
      <c r="AAP79" s="861"/>
      <c r="AAQ79" s="861"/>
      <c r="AAR79" s="861"/>
      <c r="AAS79" s="861"/>
      <c r="AAT79" s="861"/>
      <c r="AAU79" s="861"/>
      <c r="AAV79" s="861"/>
      <c r="AAW79" s="861"/>
      <c r="AAX79" s="861"/>
      <c r="AAY79" s="861"/>
      <c r="AAZ79" s="861"/>
      <c r="ABA79" s="861"/>
      <c r="ABB79" s="861"/>
      <c r="ABC79" s="861"/>
      <c r="ABD79" s="861"/>
      <c r="ABE79" s="861"/>
      <c r="ABF79" s="861"/>
      <c r="ABG79" s="861"/>
      <c r="ABH79" s="861"/>
      <c r="ABI79" s="861"/>
      <c r="ABJ79" s="861"/>
      <c r="ABK79" s="861"/>
      <c r="ABL79" s="861"/>
      <c r="ABM79" s="861"/>
      <c r="ABN79" s="861"/>
      <c r="ABO79" s="861"/>
      <c r="ABP79" s="861"/>
      <c r="ABQ79" s="861"/>
      <c r="ABR79" s="861"/>
      <c r="ABS79" s="861"/>
      <c r="ABT79" s="861"/>
      <c r="ABU79" s="861"/>
      <c r="ABV79" s="861"/>
      <c r="ABW79" s="861"/>
      <c r="ABX79" s="861"/>
      <c r="ABY79" s="861"/>
      <c r="ABZ79" s="861"/>
      <c r="ACA79" s="861"/>
      <c r="ACB79" s="861"/>
      <c r="ACC79" s="861"/>
      <c r="ACD79" s="861"/>
      <c r="ACE79" s="861"/>
      <c r="ACF79" s="861"/>
      <c r="ACG79" s="861"/>
      <c r="ACH79" s="861"/>
      <c r="ACI79" s="861"/>
      <c r="ACJ79" s="861"/>
      <c r="ACK79" s="861"/>
      <c r="ACL79" s="861"/>
      <c r="ACM79" s="861"/>
      <c r="ACN79" s="861"/>
      <c r="ACO79" s="861"/>
      <c r="ACP79" s="861"/>
      <c r="ACQ79" s="861"/>
      <c r="ACR79" s="861"/>
      <c r="ACS79" s="861"/>
      <c r="ACT79" s="861"/>
      <c r="ACU79" s="861"/>
      <c r="ACV79" s="861"/>
      <c r="ACW79" s="861"/>
      <c r="ACX79" s="861"/>
      <c r="ACY79" s="861"/>
      <c r="ACZ79" s="861"/>
      <c r="ADA79" s="861"/>
      <c r="ADB79" s="861"/>
      <c r="ADC79" s="861"/>
      <c r="ADD79" s="861"/>
      <c r="ADE79" s="861"/>
      <c r="ADF79" s="861"/>
      <c r="ADG79" s="861"/>
      <c r="ADH79" s="861"/>
      <c r="ADI79" s="861"/>
      <c r="ADJ79" s="861"/>
      <c r="ADK79" s="861"/>
      <c r="ADL79" s="861"/>
      <c r="ADM79" s="861"/>
      <c r="ADN79" s="861"/>
      <c r="ADO79" s="861"/>
      <c r="ADP79" s="861"/>
      <c r="ADQ79" s="861"/>
      <c r="ADR79" s="861"/>
      <c r="ADS79" s="861"/>
      <c r="ADT79" s="861"/>
      <c r="ADU79" s="861"/>
      <c r="ADV79" s="861"/>
      <c r="ADW79" s="861"/>
      <c r="ADX79" s="861"/>
      <c r="ADY79" s="861"/>
      <c r="ADZ79" s="861"/>
      <c r="AEA79" s="861"/>
      <c r="AEB79" s="861"/>
      <c r="AEC79" s="861"/>
      <c r="AED79" s="861"/>
      <c r="AEE79" s="861"/>
      <c r="AEF79" s="861"/>
      <c r="AEG79" s="861"/>
      <c r="AEH79" s="861"/>
      <c r="AEI79" s="861"/>
      <c r="AEJ79" s="861"/>
      <c r="AEK79" s="861"/>
      <c r="AEL79" s="861"/>
      <c r="AEM79" s="861"/>
      <c r="AEN79" s="861"/>
      <c r="AEO79" s="861"/>
      <c r="AEP79" s="861"/>
      <c r="AEQ79" s="861"/>
      <c r="AER79" s="861"/>
      <c r="AES79" s="861"/>
      <c r="AET79" s="861"/>
      <c r="AEU79" s="861"/>
      <c r="AEV79" s="861"/>
      <c r="AEW79" s="861"/>
      <c r="AEX79" s="861"/>
      <c r="AEY79" s="861"/>
      <c r="AEZ79" s="861"/>
      <c r="AFA79" s="861"/>
      <c r="AFB79" s="861"/>
      <c r="AFC79" s="861"/>
      <c r="AFD79" s="861"/>
      <c r="AFE79" s="861"/>
      <c r="AFF79" s="861"/>
      <c r="AFG79" s="861"/>
      <c r="AFH79" s="861"/>
      <c r="AFI79" s="861"/>
      <c r="AFJ79" s="861"/>
      <c r="AFK79" s="861"/>
      <c r="AFL79" s="861"/>
      <c r="AFM79" s="861"/>
      <c r="AFN79" s="861"/>
      <c r="AFO79" s="861"/>
      <c r="AFP79" s="861"/>
      <c r="AFQ79" s="861"/>
      <c r="AFR79" s="861"/>
      <c r="AFS79" s="861"/>
      <c r="AFT79" s="861"/>
      <c r="AFU79" s="861"/>
      <c r="AFV79" s="861"/>
      <c r="AFW79" s="861"/>
      <c r="AFX79" s="861"/>
      <c r="AFY79" s="861"/>
      <c r="AFZ79" s="861"/>
      <c r="AGA79" s="861"/>
      <c r="AGB79" s="861"/>
      <c r="AGC79" s="861"/>
      <c r="AGD79" s="861"/>
      <c r="AGE79" s="861"/>
      <c r="AGF79" s="861"/>
      <c r="AGG79" s="861"/>
      <c r="AGH79" s="861"/>
      <c r="AGI79" s="861"/>
      <c r="AGJ79" s="861"/>
      <c r="AGK79" s="861"/>
      <c r="AGL79" s="861"/>
      <c r="AGM79" s="861"/>
      <c r="AGN79" s="861"/>
      <c r="AGO79" s="861"/>
      <c r="AGP79" s="861"/>
      <c r="AGQ79" s="861"/>
      <c r="AGR79" s="861"/>
      <c r="AGS79" s="861"/>
      <c r="AGT79" s="861"/>
      <c r="AGU79" s="861"/>
      <c r="AGV79" s="861"/>
      <c r="AGW79" s="861"/>
      <c r="AGX79" s="861"/>
      <c r="AGY79" s="861"/>
      <c r="AGZ79" s="861"/>
      <c r="AHA79" s="861"/>
      <c r="AHB79" s="861"/>
      <c r="AHC79" s="861"/>
      <c r="AHD79" s="861"/>
      <c r="AHE79" s="861"/>
      <c r="AHF79" s="861"/>
      <c r="AHG79" s="861"/>
      <c r="AHH79" s="861"/>
      <c r="AHI79" s="861"/>
      <c r="AHJ79" s="861"/>
      <c r="AHK79" s="861"/>
      <c r="AHL79" s="861"/>
      <c r="AHM79" s="861"/>
      <c r="AHN79" s="861"/>
      <c r="AHO79" s="861"/>
      <c r="AHP79" s="861"/>
      <c r="AHQ79" s="861"/>
      <c r="AHR79" s="861"/>
      <c r="AHS79" s="861"/>
      <c r="AHT79" s="861"/>
      <c r="AHU79" s="861"/>
      <c r="AHV79" s="861"/>
      <c r="AHW79" s="861"/>
      <c r="AHX79" s="861"/>
      <c r="AHY79" s="861"/>
      <c r="AHZ79" s="861"/>
      <c r="AIA79" s="861"/>
      <c r="AIB79" s="861"/>
      <c r="AIC79" s="861"/>
      <c r="AID79" s="861"/>
      <c r="AIE79" s="861"/>
      <c r="AIF79" s="861"/>
      <c r="AIG79" s="861"/>
      <c r="AIH79" s="861"/>
      <c r="AII79" s="861"/>
      <c r="AIJ79" s="861"/>
      <c r="AIK79" s="861"/>
      <c r="AIL79" s="861"/>
      <c r="AIM79" s="861"/>
      <c r="AIN79" s="861"/>
      <c r="AIO79" s="861"/>
      <c r="AIP79" s="861"/>
      <c r="AIQ79" s="861"/>
      <c r="AIR79" s="861"/>
      <c r="AIS79" s="861"/>
      <c r="AIT79" s="861"/>
      <c r="AIU79" s="861"/>
      <c r="AIV79" s="861"/>
      <c r="AIW79" s="861"/>
      <c r="AIX79" s="861"/>
      <c r="AIY79" s="861"/>
      <c r="AIZ79" s="861"/>
      <c r="AJA79" s="861"/>
      <c r="AJB79" s="861"/>
      <c r="AJC79" s="861"/>
      <c r="AJD79" s="861"/>
      <c r="AJE79" s="861"/>
      <c r="AJF79" s="861"/>
      <c r="AJG79" s="861"/>
      <c r="AJH79" s="861"/>
      <c r="AJI79" s="861"/>
      <c r="AJJ79" s="861"/>
      <c r="AJK79" s="861"/>
      <c r="AJL79" s="861"/>
      <c r="AJM79" s="861"/>
      <c r="AJN79" s="861"/>
      <c r="AJO79" s="861"/>
      <c r="AJP79" s="861"/>
      <c r="AJQ79" s="861"/>
      <c r="AJR79" s="861"/>
      <c r="AJS79" s="861"/>
      <c r="AJT79" s="861"/>
      <c r="AJU79" s="861"/>
      <c r="AJV79" s="861"/>
      <c r="AJW79" s="861"/>
      <c r="AJX79" s="861"/>
      <c r="AJY79" s="861"/>
      <c r="AJZ79" s="861"/>
      <c r="AKA79" s="861"/>
      <c r="AKB79" s="861"/>
      <c r="AKC79" s="861"/>
      <c r="AKD79" s="861"/>
      <c r="AKE79" s="861"/>
      <c r="AKF79" s="861"/>
      <c r="AKG79" s="861"/>
      <c r="AKH79" s="861"/>
      <c r="AKI79" s="861"/>
      <c r="AKJ79" s="861"/>
      <c r="AKK79" s="861"/>
      <c r="AKL79" s="861"/>
      <c r="AKM79" s="861"/>
      <c r="AKN79" s="861"/>
      <c r="AKO79" s="861"/>
      <c r="AKP79" s="861"/>
      <c r="AKQ79" s="861"/>
      <c r="AKR79" s="861"/>
      <c r="AKS79" s="861"/>
      <c r="AKT79" s="861"/>
      <c r="AKU79" s="861"/>
      <c r="AKV79" s="861"/>
      <c r="AKW79" s="861"/>
      <c r="AKX79" s="861"/>
      <c r="AKY79" s="861"/>
      <c r="AKZ79" s="861"/>
      <c r="ALA79" s="861"/>
      <c r="ALB79" s="861"/>
      <c r="ALC79" s="861"/>
      <c r="ALD79" s="861"/>
      <c r="ALE79" s="861"/>
      <c r="ALF79" s="861"/>
      <c r="ALG79" s="861"/>
      <c r="ALH79" s="861"/>
      <c r="ALI79" s="861"/>
      <c r="ALJ79" s="861"/>
      <c r="ALK79" s="861"/>
      <c r="ALL79" s="861"/>
      <c r="ALM79" s="861"/>
      <c r="ALN79" s="861"/>
      <c r="ALO79" s="861"/>
      <c r="ALP79" s="861"/>
      <c r="ALQ79" s="861"/>
      <c r="ALR79" s="861"/>
      <c r="ALS79" s="861"/>
      <c r="ALT79" s="861"/>
      <c r="ALU79" s="861"/>
      <c r="ALV79" s="861"/>
      <c r="ALW79" s="861"/>
      <c r="ALX79" s="861"/>
      <c r="ALY79" s="861"/>
      <c r="ALZ79" s="861"/>
      <c r="AMA79" s="861"/>
      <c r="AMB79" s="861"/>
      <c r="AMC79" s="861"/>
      <c r="AMD79" s="861"/>
      <c r="AME79" s="861"/>
      <c r="AMF79" s="861"/>
      <c r="AMG79" s="861"/>
      <c r="AMH79" s="861"/>
      <c r="AMI79" s="861"/>
      <c r="AMJ79" s="861"/>
      <c r="AMK79" s="861"/>
    </row>
    <row r="80" spans="1:1025">
      <c r="A80" s="839" t="s">
        <v>1079</v>
      </c>
      <c r="B80" s="248" t="s">
        <v>1456</v>
      </c>
      <c r="C80" s="249"/>
      <c r="D80" s="836"/>
      <c r="E80" s="250"/>
      <c r="F80" s="234"/>
      <c r="G80" s="251"/>
    </row>
    <row r="81" spans="1:1025">
      <c r="A81" s="230"/>
      <c r="B81" s="248"/>
      <c r="C81" s="249"/>
      <c r="D81" s="836"/>
      <c r="E81" s="250"/>
      <c r="F81" s="234"/>
      <c r="G81" s="251"/>
    </row>
    <row r="82" spans="1:1025" ht="42.75">
      <c r="A82" s="868" t="s">
        <v>1080</v>
      </c>
      <c r="B82" s="168" t="s">
        <v>1458</v>
      </c>
      <c r="C82" s="860"/>
      <c r="D82" s="197" t="s">
        <v>187</v>
      </c>
      <c r="E82" s="350">
        <v>450</v>
      </c>
      <c r="F82" s="6"/>
      <c r="G82" s="7">
        <f>+F82*E82</f>
        <v>0</v>
      </c>
    </row>
    <row r="83" spans="1:1025">
      <c r="A83" s="230"/>
      <c r="B83" s="281" t="s">
        <v>1462</v>
      </c>
      <c r="C83" s="584"/>
      <c r="D83" s="200"/>
      <c r="E83" s="215"/>
      <c r="F83" s="869"/>
      <c r="G83" s="869"/>
    </row>
    <row r="84" spans="1:1025">
      <c r="A84" s="230"/>
      <c r="B84" s="281"/>
      <c r="C84" s="584"/>
      <c r="D84" s="200"/>
      <c r="E84" s="215"/>
      <c r="F84" s="869"/>
      <c r="G84" s="869"/>
    </row>
    <row r="85" spans="1:1025" ht="28.5">
      <c r="A85" s="868" t="s">
        <v>1482</v>
      </c>
      <c r="B85" s="168" t="s">
        <v>1474</v>
      </c>
      <c r="C85" s="860"/>
      <c r="D85" s="197" t="s">
        <v>187</v>
      </c>
      <c r="E85" s="350">
        <v>280</v>
      </c>
      <c r="F85" s="6"/>
      <c r="G85" s="7">
        <f>+F85*E85</f>
        <v>0</v>
      </c>
    </row>
    <row r="86" spans="1:1025">
      <c r="A86" s="230"/>
      <c r="B86" s="281" t="s">
        <v>1515</v>
      </c>
      <c r="C86" s="584"/>
      <c r="D86" s="200"/>
      <c r="E86" s="215"/>
      <c r="F86" s="869"/>
      <c r="G86" s="869"/>
    </row>
    <row r="87" spans="1:1025">
      <c r="A87" s="230"/>
      <c r="B87" s="281"/>
      <c r="C87" s="584"/>
      <c r="D87" s="200"/>
      <c r="E87" s="215"/>
      <c r="F87" s="869"/>
      <c r="G87" s="869"/>
    </row>
    <row r="88" spans="1:1025" customFormat="1">
      <c r="A88" s="839" t="s">
        <v>1081</v>
      </c>
      <c r="B88" s="248" t="s">
        <v>1467</v>
      </c>
      <c r="C88" s="584"/>
      <c r="D88" s="200"/>
      <c r="E88" s="215"/>
      <c r="F88" s="869"/>
      <c r="G88" s="869"/>
      <c r="H88" s="861"/>
      <c r="I88" s="861"/>
      <c r="J88" s="861"/>
      <c r="K88" s="861"/>
      <c r="L88" s="861"/>
      <c r="M88" s="861"/>
      <c r="N88" s="861"/>
      <c r="O88" s="861"/>
      <c r="P88" s="861"/>
      <c r="Q88" s="861"/>
      <c r="R88" s="861"/>
      <c r="S88" s="861"/>
      <c r="T88" s="861"/>
      <c r="U88" s="861"/>
      <c r="V88" s="861"/>
      <c r="W88" s="861"/>
      <c r="X88" s="861"/>
      <c r="Y88" s="861"/>
      <c r="Z88" s="861"/>
      <c r="AA88" s="861"/>
      <c r="AB88" s="861"/>
      <c r="AC88" s="861"/>
      <c r="AD88" s="861"/>
      <c r="AE88" s="861"/>
      <c r="AF88" s="861"/>
      <c r="AG88" s="861"/>
      <c r="AH88" s="861"/>
      <c r="AI88" s="861"/>
      <c r="AJ88" s="861"/>
      <c r="AK88" s="861"/>
      <c r="AL88" s="861"/>
      <c r="AM88" s="861"/>
      <c r="AN88" s="861"/>
      <c r="AO88" s="861"/>
      <c r="AP88" s="861"/>
      <c r="AQ88" s="861"/>
      <c r="AR88" s="861"/>
      <c r="AS88" s="861"/>
      <c r="AT88" s="861"/>
      <c r="AU88" s="861"/>
      <c r="AV88" s="861"/>
      <c r="AW88" s="861"/>
      <c r="AX88" s="861"/>
      <c r="AY88" s="861"/>
      <c r="AZ88" s="861"/>
      <c r="BA88" s="861"/>
      <c r="BB88" s="861"/>
      <c r="BC88" s="861"/>
      <c r="BD88" s="861"/>
      <c r="BE88" s="861"/>
      <c r="BF88" s="861"/>
      <c r="BG88" s="861"/>
      <c r="BH88" s="861"/>
      <c r="BI88" s="861"/>
      <c r="BJ88" s="861"/>
      <c r="BK88" s="861"/>
      <c r="BL88" s="861"/>
      <c r="BM88" s="861"/>
      <c r="BN88" s="861"/>
      <c r="BO88" s="861"/>
      <c r="BP88" s="861"/>
      <c r="BQ88" s="861"/>
      <c r="BR88" s="861"/>
      <c r="BS88" s="861"/>
      <c r="BT88" s="861"/>
      <c r="BU88" s="861"/>
      <c r="BV88" s="861"/>
      <c r="BW88" s="861"/>
      <c r="BX88" s="861"/>
      <c r="BY88" s="861"/>
      <c r="BZ88" s="861"/>
      <c r="CA88" s="861"/>
      <c r="CB88" s="861"/>
      <c r="CC88" s="861"/>
      <c r="CD88" s="861"/>
      <c r="CE88" s="861"/>
      <c r="CF88" s="861"/>
      <c r="CG88" s="861"/>
      <c r="CH88" s="861"/>
      <c r="CI88" s="861"/>
      <c r="CJ88" s="861"/>
      <c r="CK88" s="861"/>
      <c r="CL88" s="861"/>
      <c r="CM88" s="861"/>
      <c r="CN88" s="861"/>
      <c r="CO88" s="861"/>
      <c r="CP88" s="861"/>
      <c r="CQ88" s="861"/>
      <c r="CR88" s="861"/>
      <c r="CS88" s="861"/>
      <c r="CT88" s="861"/>
      <c r="CU88" s="861"/>
      <c r="CV88" s="861"/>
      <c r="CW88" s="861"/>
      <c r="CX88" s="861"/>
      <c r="CY88" s="861"/>
      <c r="CZ88" s="861"/>
      <c r="DA88" s="861"/>
      <c r="DB88" s="861"/>
      <c r="DC88" s="861"/>
      <c r="DD88" s="861"/>
      <c r="DE88" s="861"/>
      <c r="DF88" s="861"/>
      <c r="DG88" s="861"/>
      <c r="DH88" s="861"/>
      <c r="DI88" s="861"/>
      <c r="DJ88" s="861"/>
      <c r="DK88" s="861"/>
      <c r="DL88" s="861"/>
      <c r="DM88" s="861"/>
      <c r="DN88" s="861"/>
      <c r="DO88" s="861"/>
      <c r="DP88" s="861"/>
      <c r="DQ88" s="861"/>
      <c r="DR88" s="861"/>
      <c r="DS88" s="861"/>
      <c r="DT88" s="861"/>
      <c r="DU88" s="861"/>
      <c r="DV88" s="861"/>
      <c r="DW88" s="861"/>
      <c r="DX88" s="861"/>
      <c r="DY88" s="861"/>
      <c r="DZ88" s="861"/>
      <c r="EA88" s="861"/>
      <c r="EB88" s="861"/>
      <c r="EC88" s="861"/>
      <c r="ED88" s="861"/>
      <c r="EE88" s="861"/>
      <c r="EF88" s="861"/>
      <c r="EG88" s="861"/>
      <c r="EH88" s="861"/>
      <c r="EI88" s="861"/>
      <c r="EJ88" s="861"/>
      <c r="EK88" s="861"/>
      <c r="EL88" s="861"/>
      <c r="EM88" s="861"/>
      <c r="EN88" s="861"/>
      <c r="EO88" s="861"/>
      <c r="EP88" s="861"/>
      <c r="EQ88" s="861"/>
      <c r="ER88" s="861"/>
      <c r="ES88" s="861"/>
      <c r="ET88" s="861"/>
      <c r="EU88" s="861"/>
      <c r="EV88" s="861"/>
      <c r="EW88" s="861"/>
      <c r="EX88" s="861"/>
      <c r="EY88" s="861"/>
      <c r="EZ88" s="861"/>
      <c r="FA88" s="861"/>
      <c r="FB88" s="861"/>
      <c r="FC88" s="861"/>
      <c r="FD88" s="861"/>
      <c r="FE88" s="861"/>
      <c r="FF88" s="861"/>
      <c r="FG88" s="861"/>
      <c r="FH88" s="861"/>
      <c r="FI88" s="861"/>
      <c r="FJ88" s="861"/>
      <c r="FK88" s="861"/>
      <c r="FL88" s="861"/>
      <c r="FM88" s="861"/>
      <c r="FN88" s="861"/>
      <c r="FO88" s="861"/>
      <c r="FP88" s="861"/>
      <c r="FQ88" s="861"/>
      <c r="FR88" s="861"/>
      <c r="FS88" s="861"/>
      <c r="FT88" s="861"/>
      <c r="FU88" s="861"/>
      <c r="FV88" s="861"/>
      <c r="FW88" s="861"/>
      <c r="FX88" s="861"/>
      <c r="FY88" s="861"/>
      <c r="FZ88" s="861"/>
      <c r="GA88" s="861"/>
      <c r="GB88" s="861"/>
      <c r="GC88" s="861"/>
      <c r="GD88" s="861"/>
      <c r="GE88" s="861"/>
      <c r="GF88" s="861"/>
      <c r="GG88" s="861"/>
      <c r="GH88" s="861"/>
      <c r="GI88" s="861"/>
      <c r="GJ88" s="861"/>
      <c r="GK88" s="861"/>
      <c r="GL88" s="861"/>
      <c r="GM88" s="861"/>
      <c r="GN88" s="861"/>
      <c r="GO88" s="861"/>
      <c r="GP88" s="861"/>
      <c r="GQ88" s="861"/>
      <c r="GR88" s="861"/>
      <c r="GS88" s="861"/>
      <c r="GT88" s="861"/>
      <c r="GU88" s="861"/>
      <c r="GV88" s="861"/>
      <c r="GW88" s="861"/>
      <c r="GX88" s="861"/>
      <c r="GY88" s="861"/>
      <c r="GZ88" s="861"/>
      <c r="HA88" s="861"/>
      <c r="HB88" s="861"/>
      <c r="HC88" s="861"/>
      <c r="HD88" s="861"/>
      <c r="HE88" s="861"/>
      <c r="HF88" s="861"/>
      <c r="HG88" s="861"/>
      <c r="HH88" s="861"/>
      <c r="HI88" s="861"/>
      <c r="HJ88" s="861"/>
      <c r="HK88" s="861"/>
      <c r="HL88" s="861"/>
      <c r="HM88" s="861"/>
      <c r="HN88" s="861"/>
      <c r="HO88" s="861"/>
      <c r="HP88" s="861"/>
      <c r="HQ88" s="861"/>
      <c r="HR88" s="861"/>
      <c r="HS88" s="861"/>
      <c r="HT88" s="861"/>
      <c r="HU88" s="861"/>
      <c r="HV88" s="861"/>
      <c r="HW88" s="861"/>
      <c r="HX88" s="861"/>
      <c r="HY88" s="861"/>
      <c r="HZ88" s="861"/>
      <c r="IA88" s="861"/>
      <c r="IB88" s="861"/>
      <c r="IC88" s="861"/>
      <c r="ID88" s="861"/>
      <c r="IE88" s="861"/>
      <c r="IF88" s="861"/>
      <c r="IG88" s="861"/>
      <c r="IH88" s="861"/>
      <c r="II88" s="861"/>
      <c r="IJ88" s="861"/>
      <c r="IK88" s="861"/>
      <c r="IL88" s="861"/>
      <c r="IM88" s="861"/>
      <c r="IN88" s="861"/>
      <c r="IO88" s="861"/>
      <c r="IP88" s="861"/>
      <c r="IQ88" s="861"/>
      <c r="IR88" s="861"/>
      <c r="IS88" s="861"/>
      <c r="IT88" s="861"/>
      <c r="IU88" s="861"/>
      <c r="IV88" s="861"/>
      <c r="IW88" s="861"/>
      <c r="IX88" s="861"/>
      <c r="IY88" s="861"/>
      <c r="IZ88" s="861"/>
      <c r="JA88" s="861"/>
      <c r="JB88" s="861"/>
      <c r="JC88" s="861"/>
      <c r="JD88" s="861"/>
      <c r="JE88" s="861"/>
      <c r="JF88" s="861"/>
      <c r="JG88" s="861"/>
      <c r="JH88" s="861"/>
      <c r="JI88" s="861"/>
      <c r="JJ88" s="861"/>
      <c r="JK88" s="861"/>
      <c r="JL88" s="861"/>
      <c r="JM88" s="861"/>
      <c r="JN88" s="861"/>
      <c r="JO88" s="861"/>
      <c r="JP88" s="861"/>
      <c r="JQ88" s="861"/>
      <c r="JR88" s="861"/>
      <c r="JS88" s="861"/>
      <c r="JT88" s="861"/>
      <c r="JU88" s="861"/>
      <c r="JV88" s="861"/>
      <c r="JW88" s="861"/>
      <c r="JX88" s="861"/>
      <c r="JY88" s="861"/>
      <c r="JZ88" s="861"/>
      <c r="KA88" s="861"/>
      <c r="KB88" s="861"/>
      <c r="KC88" s="861"/>
      <c r="KD88" s="861"/>
      <c r="KE88" s="861"/>
      <c r="KF88" s="861"/>
      <c r="KG88" s="861"/>
      <c r="KH88" s="861"/>
      <c r="KI88" s="861"/>
      <c r="KJ88" s="861"/>
      <c r="KK88" s="861"/>
      <c r="KL88" s="861"/>
      <c r="KM88" s="861"/>
      <c r="KN88" s="861"/>
      <c r="KO88" s="861"/>
      <c r="KP88" s="861"/>
      <c r="KQ88" s="861"/>
      <c r="KR88" s="861"/>
      <c r="KS88" s="861"/>
      <c r="KT88" s="861"/>
      <c r="KU88" s="861"/>
      <c r="KV88" s="861"/>
      <c r="KW88" s="861"/>
      <c r="KX88" s="861"/>
      <c r="KY88" s="861"/>
      <c r="KZ88" s="861"/>
      <c r="LA88" s="861"/>
      <c r="LB88" s="861"/>
      <c r="LC88" s="861"/>
      <c r="LD88" s="861"/>
      <c r="LE88" s="861"/>
      <c r="LF88" s="861"/>
      <c r="LG88" s="861"/>
      <c r="LH88" s="861"/>
      <c r="LI88" s="861"/>
      <c r="LJ88" s="861"/>
      <c r="LK88" s="861"/>
      <c r="LL88" s="861"/>
      <c r="LM88" s="861"/>
      <c r="LN88" s="861"/>
      <c r="LO88" s="861"/>
      <c r="LP88" s="861"/>
      <c r="LQ88" s="861"/>
      <c r="LR88" s="861"/>
      <c r="LS88" s="861"/>
      <c r="LT88" s="861"/>
      <c r="LU88" s="861"/>
      <c r="LV88" s="861"/>
      <c r="LW88" s="861"/>
      <c r="LX88" s="861"/>
      <c r="LY88" s="861"/>
      <c r="LZ88" s="861"/>
      <c r="MA88" s="861"/>
      <c r="MB88" s="861"/>
      <c r="MC88" s="861"/>
      <c r="MD88" s="861"/>
      <c r="ME88" s="861"/>
      <c r="MF88" s="861"/>
      <c r="MG88" s="861"/>
      <c r="MH88" s="861"/>
      <c r="MI88" s="861"/>
      <c r="MJ88" s="861"/>
      <c r="MK88" s="861"/>
      <c r="ML88" s="861"/>
      <c r="MM88" s="861"/>
      <c r="MN88" s="861"/>
      <c r="MO88" s="861"/>
      <c r="MP88" s="861"/>
      <c r="MQ88" s="861"/>
      <c r="MR88" s="861"/>
      <c r="MS88" s="861"/>
      <c r="MT88" s="861"/>
      <c r="MU88" s="861"/>
      <c r="MV88" s="861"/>
      <c r="MW88" s="861"/>
      <c r="MX88" s="861"/>
      <c r="MY88" s="861"/>
      <c r="MZ88" s="861"/>
      <c r="NA88" s="861"/>
      <c r="NB88" s="861"/>
      <c r="NC88" s="861"/>
      <c r="ND88" s="861"/>
      <c r="NE88" s="861"/>
      <c r="NF88" s="861"/>
      <c r="NG88" s="861"/>
      <c r="NH88" s="861"/>
      <c r="NI88" s="861"/>
      <c r="NJ88" s="861"/>
      <c r="NK88" s="861"/>
      <c r="NL88" s="861"/>
      <c r="NM88" s="861"/>
      <c r="NN88" s="861"/>
      <c r="NO88" s="861"/>
      <c r="NP88" s="861"/>
      <c r="NQ88" s="861"/>
      <c r="NR88" s="861"/>
      <c r="NS88" s="861"/>
      <c r="NT88" s="861"/>
      <c r="NU88" s="861"/>
      <c r="NV88" s="861"/>
      <c r="NW88" s="861"/>
      <c r="NX88" s="861"/>
      <c r="NY88" s="861"/>
      <c r="NZ88" s="861"/>
      <c r="OA88" s="861"/>
      <c r="OB88" s="861"/>
      <c r="OC88" s="861"/>
      <c r="OD88" s="861"/>
      <c r="OE88" s="861"/>
      <c r="OF88" s="861"/>
      <c r="OG88" s="861"/>
      <c r="OH88" s="861"/>
      <c r="OI88" s="861"/>
      <c r="OJ88" s="861"/>
      <c r="OK88" s="861"/>
      <c r="OL88" s="861"/>
      <c r="OM88" s="861"/>
      <c r="ON88" s="861"/>
      <c r="OO88" s="861"/>
      <c r="OP88" s="861"/>
      <c r="OQ88" s="861"/>
      <c r="OR88" s="861"/>
      <c r="OS88" s="861"/>
      <c r="OT88" s="861"/>
      <c r="OU88" s="861"/>
      <c r="OV88" s="861"/>
      <c r="OW88" s="861"/>
      <c r="OX88" s="861"/>
      <c r="OY88" s="861"/>
      <c r="OZ88" s="861"/>
      <c r="PA88" s="861"/>
      <c r="PB88" s="861"/>
      <c r="PC88" s="861"/>
      <c r="PD88" s="861"/>
      <c r="PE88" s="861"/>
      <c r="PF88" s="861"/>
      <c r="PG88" s="861"/>
      <c r="PH88" s="861"/>
      <c r="PI88" s="861"/>
      <c r="PJ88" s="861"/>
      <c r="PK88" s="861"/>
      <c r="PL88" s="861"/>
      <c r="PM88" s="861"/>
      <c r="PN88" s="861"/>
      <c r="PO88" s="861"/>
      <c r="PP88" s="861"/>
      <c r="PQ88" s="861"/>
      <c r="PR88" s="861"/>
      <c r="PS88" s="861"/>
      <c r="PT88" s="861"/>
      <c r="PU88" s="861"/>
      <c r="PV88" s="861"/>
      <c r="PW88" s="861"/>
      <c r="PX88" s="861"/>
      <c r="PY88" s="861"/>
      <c r="PZ88" s="861"/>
      <c r="QA88" s="861"/>
      <c r="QB88" s="861"/>
      <c r="QC88" s="861"/>
      <c r="QD88" s="861"/>
      <c r="QE88" s="861"/>
      <c r="QF88" s="861"/>
      <c r="QG88" s="861"/>
      <c r="QH88" s="861"/>
      <c r="QI88" s="861"/>
      <c r="QJ88" s="861"/>
      <c r="QK88" s="861"/>
      <c r="QL88" s="861"/>
      <c r="QM88" s="861"/>
      <c r="QN88" s="861"/>
      <c r="QO88" s="861"/>
      <c r="QP88" s="861"/>
      <c r="QQ88" s="861"/>
      <c r="QR88" s="861"/>
      <c r="QS88" s="861"/>
      <c r="QT88" s="861"/>
      <c r="QU88" s="861"/>
      <c r="QV88" s="861"/>
      <c r="QW88" s="861"/>
      <c r="QX88" s="861"/>
      <c r="QY88" s="861"/>
      <c r="QZ88" s="861"/>
      <c r="RA88" s="861"/>
      <c r="RB88" s="861"/>
      <c r="RC88" s="861"/>
      <c r="RD88" s="861"/>
      <c r="RE88" s="861"/>
      <c r="RF88" s="861"/>
      <c r="RG88" s="861"/>
      <c r="RH88" s="861"/>
      <c r="RI88" s="861"/>
      <c r="RJ88" s="861"/>
      <c r="RK88" s="861"/>
      <c r="RL88" s="861"/>
      <c r="RM88" s="861"/>
      <c r="RN88" s="861"/>
      <c r="RO88" s="861"/>
      <c r="RP88" s="861"/>
      <c r="RQ88" s="861"/>
      <c r="RR88" s="861"/>
      <c r="RS88" s="861"/>
      <c r="RT88" s="861"/>
      <c r="RU88" s="861"/>
      <c r="RV88" s="861"/>
      <c r="RW88" s="861"/>
      <c r="RX88" s="861"/>
      <c r="RY88" s="861"/>
      <c r="RZ88" s="861"/>
      <c r="SA88" s="861"/>
      <c r="SB88" s="861"/>
      <c r="SC88" s="861"/>
      <c r="SD88" s="861"/>
      <c r="SE88" s="861"/>
      <c r="SF88" s="861"/>
      <c r="SG88" s="861"/>
      <c r="SH88" s="861"/>
      <c r="SI88" s="861"/>
      <c r="SJ88" s="861"/>
      <c r="SK88" s="861"/>
      <c r="SL88" s="861"/>
      <c r="SM88" s="861"/>
      <c r="SN88" s="861"/>
      <c r="SO88" s="861"/>
      <c r="SP88" s="861"/>
      <c r="SQ88" s="861"/>
      <c r="SR88" s="861"/>
      <c r="SS88" s="861"/>
      <c r="ST88" s="861"/>
      <c r="SU88" s="861"/>
      <c r="SV88" s="861"/>
      <c r="SW88" s="861"/>
      <c r="SX88" s="861"/>
      <c r="SY88" s="861"/>
      <c r="SZ88" s="861"/>
      <c r="TA88" s="861"/>
      <c r="TB88" s="861"/>
      <c r="TC88" s="861"/>
      <c r="TD88" s="861"/>
      <c r="TE88" s="861"/>
      <c r="TF88" s="861"/>
      <c r="TG88" s="861"/>
      <c r="TH88" s="861"/>
      <c r="TI88" s="861"/>
      <c r="TJ88" s="861"/>
      <c r="TK88" s="861"/>
      <c r="TL88" s="861"/>
      <c r="TM88" s="861"/>
      <c r="TN88" s="861"/>
      <c r="TO88" s="861"/>
      <c r="TP88" s="861"/>
      <c r="TQ88" s="861"/>
      <c r="TR88" s="861"/>
      <c r="TS88" s="861"/>
      <c r="TT88" s="861"/>
      <c r="TU88" s="861"/>
      <c r="TV88" s="861"/>
      <c r="TW88" s="861"/>
      <c r="TX88" s="861"/>
      <c r="TY88" s="861"/>
      <c r="TZ88" s="861"/>
      <c r="UA88" s="861"/>
      <c r="UB88" s="861"/>
      <c r="UC88" s="861"/>
      <c r="UD88" s="861"/>
      <c r="UE88" s="861"/>
      <c r="UF88" s="861"/>
      <c r="UG88" s="861"/>
      <c r="UH88" s="861"/>
      <c r="UI88" s="861"/>
      <c r="UJ88" s="861"/>
      <c r="UK88" s="861"/>
      <c r="UL88" s="861"/>
      <c r="UM88" s="861"/>
      <c r="UN88" s="861"/>
      <c r="UO88" s="861"/>
      <c r="UP88" s="861"/>
      <c r="UQ88" s="861"/>
      <c r="UR88" s="861"/>
      <c r="US88" s="861"/>
      <c r="UT88" s="861"/>
      <c r="UU88" s="861"/>
      <c r="UV88" s="861"/>
      <c r="UW88" s="861"/>
      <c r="UX88" s="861"/>
      <c r="UY88" s="861"/>
      <c r="UZ88" s="861"/>
      <c r="VA88" s="861"/>
      <c r="VB88" s="861"/>
      <c r="VC88" s="861"/>
      <c r="VD88" s="861"/>
      <c r="VE88" s="861"/>
      <c r="VF88" s="861"/>
      <c r="VG88" s="861"/>
      <c r="VH88" s="861"/>
      <c r="VI88" s="861"/>
      <c r="VJ88" s="861"/>
      <c r="VK88" s="861"/>
      <c r="VL88" s="861"/>
      <c r="VM88" s="861"/>
      <c r="VN88" s="861"/>
      <c r="VO88" s="861"/>
      <c r="VP88" s="861"/>
      <c r="VQ88" s="861"/>
      <c r="VR88" s="861"/>
      <c r="VS88" s="861"/>
      <c r="VT88" s="861"/>
      <c r="VU88" s="861"/>
      <c r="VV88" s="861"/>
      <c r="VW88" s="861"/>
      <c r="VX88" s="861"/>
      <c r="VY88" s="861"/>
      <c r="VZ88" s="861"/>
      <c r="WA88" s="861"/>
      <c r="WB88" s="861"/>
      <c r="WC88" s="861"/>
      <c r="WD88" s="861"/>
      <c r="WE88" s="861"/>
      <c r="WF88" s="861"/>
      <c r="WG88" s="861"/>
      <c r="WH88" s="861"/>
      <c r="WI88" s="861"/>
      <c r="WJ88" s="861"/>
      <c r="WK88" s="861"/>
      <c r="WL88" s="861"/>
      <c r="WM88" s="861"/>
      <c r="WN88" s="861"/>
      <c r="WO88" s="861"/>
      <c r="WP88" s="861"/>
      <c r="WQ88" s="861"/>
      <c r="WR88" s="861"/>
      <c r="WS88" s="861"/>
      <c r="WT88" s="861"/>
      <c r="WU88" s="861"/>
      <c r="WV88" s="861"/>
      <c r="WW88" s="861"/>
      <c r="WX88" s="861"/>
      <c r="WY88" s="861"/>
      <c r="WZ88" s="861"/>
      <c r="XA88" s="861"/>
      <c r="XB88" s="861"/>
      <c r="XC88" s="861"/>
      <c r="XD88" s="861"/>
      <c r="XE88" s="861"/>
      <c r="XF88" s="861"/>
      <c r="XG88" s="861"/>
      <c r="XH88" s="861"/>
      <c r="XI88" s="861"/>
      <c r="XJ88" s="861"/>
      <c r="XK88" s="861"/>
      <c r="XL88" s="861"/>
      <c r="XM88" s="861"/>
      <c r="XN88" s="861"/>
      <c r="XO88" s="861"/>
      <c r="XP88" s="861"/>
      <c r="XQ88" s="861"/>
      <c r="XR88" s="861"/>
      <c r="XS88" s="861"/>
      <c r="XT88" s="861"/>
      <c r="XU88" s="861"/>
      <c r="XV88" s="861"/>
      <c r="XW88" s="861"/>
      <c r="XX88" s="861"/>
      <c r="XY88" s="861"/>
      <c r="XZ88" s="861"/>
      <c r="YA88" s="861"/>
      <c r="YB88" s="861"/>
      <c r="YC88" s="861"/>
      <c r="YD88" s="861"/>
      <c r="YE88" s="861"/>
      <c r="YF88" s="861"/>
      <c r="YG88" s="861"/>
      <c r="YH88" s="861"/>
      <c r="YI88" s="861"/>
      <c r="YJ88" s="861"/>
      <c r="YK88" s="861"/>
      <c r="YL88" s="861"/>
      <c r="YM88" s="861"/>
      <c r="YN88" s="861"/>
      <c r="YO88" s="861"/>
      <c r="YP88" s="861"/>
      <c r="YQ88" s="861"/>
      <c r="YR88" s="861"/>
      <c r="YS88" s="861"/>
      <c r="YT88" s="861"/>
      <c r="YU88" s="861"/>
      <c r="YV88" s="861"/>
      <c r="YW88" s="861"/>
      <c r="YX88" s="861"/>
      <c r="YY88" s="861"/>
      <c r="YZ88" s="861"/>
      <c r="ZA88" s="861"/>
      <c r="ZB88" s="861"/>
      <c r="ZC88" s="861"/>
      <c r="ZD88" s="861"/>
      <c r="ZE88" s="861"/>
      <c r="ZF88" s="861"/>
      <c r="ZG88" s="861"/>
      <c r="ZH88" s="861"/>
      <c r="ZI88" s="861"/>
      <c r="ZJ88" s="861"/>
      <c r="ZK88" s="861"/>
      <c r="ZL88" s="861"/>
      <c r="ZM88" s="861"/>
      <c r="ZN88" s="861"/>
      <c r="ZO88" s="861"/>
      <c r="ZP88" s="861"/>
      <c r="ZQ88" s="861"/>
      <c r="ZR88" s="861"/>
      <c r="ZS88" s="861"/>
      <c r="ZT88" s="861"/>
      <c r="ZU88" s="861"/>
      <c r="ZV88" s="861"/>
      <c r="ZW88" s="861"/>
      <c r="ZX88" s="861"/>
      <c r="ZY88" s="861"/>
      <c r="ZZ88" s="861"/>
      <c r="AAA88" s="861"/>
      <c r="AAB88" s="861"/>
      <c r="AAC88" s="861"/>
      <c r="AAD88" s="861"/>
      <c r="AAE88" s="861"/>
      <c r="AAF88" s="861"/>
      <c r="AAG88" s="861"/>
      <c r="AAH88" s="861"/>
      <c r="AAI88" s="861"/>
      <c r="AAJ88" s="861"/>
      <c r="AAK88" s="861"/>
      <c r="AAL88" s="861"/>
      <c r="AAM88" s="861"/>
      <c r="AAN88" s="861"/>
      <c r="AAO88" s="861"/>
      <c r="AAP88" s="861"/>
      <c r="AAQ88" s="861"/>
      <c r="AAR88" s="861"/>
      <c r="AAS88" s="861"/>
      <c r="AAT88" s="861"/>
      <c r="AAU88" s="861"/>
      <c r="AAV88" s="861"/>
      <c r="AAW88" s="861"/>
      <c r="AAX88" s="861"/>
      <c r="AAY88" s="861"/>
      <c r="AAZ88" s="861"/>
      <c r="ABA88" s="861"/>
      <c r="ABB88" s="861"/>
      <c r="ABC88" s="861"/>
      <c r="ABD88" s="861"/>
      <c r="ABE88" s="861"/>
      <c r="ABF88" s="861"/>
      <c r="ABG88" s="861"/>
      <c r="ABH88" s="861"/>
      <c r="ABI88" s="861"/>
      <c r="ABJ88" s="861"/>
      <c r="ABK88" s="861"/>
      <c r="ABL88" s="861"/>
      <c r="ABM88" s="861"/>
      <c r="ABN88" s="861"/>
      <c r="ABO88" s="861"/>
      <c r="ABP88" s="861"/>
      <c r="ABQ88" s="861"/>
      <c r="ABR88" s="861"/>
      <c r="ABS88" s="861"/>
      <c r="ABT88" s="861"/>
      <c r="ABU88" s="861"/>
      <c r="ABV88" s="861"/>
      <c r="ABW88" s="861"/>
      <c r="ABX88" s="861"/>
      <c r="ABY88" s="861"/>
      <c r="ABZ88" s="861"/>
      <c r="ACA88" s="861"/>
      <c r="ACB88" s="861"/>
      <c r="ACC88" s="861"/>
      <c r="ACD88" s="861"/>
      <c r="ACE88" s="861"/>
      <c r="ACF88" s="861"/>
      <c r="ACG88" s="861"/>
      <c r="ACH88" s="861"/>
      <c r="ACI88" s="861"/>
      <c r="ACJ88" s="861"/>
      <c r="ACK88" s="861"/>
      <c r="ACL88" s="861"/>
      <c r="ACM88" s="861"/>
      <c r="ACN88" s="861"/>
      <c r="ACO88" s="861"/>
      <c r="ACP88" s="861"/>
      <c r="ACQ88" s="861"/>
      <c r="ACR88" s="861"/>
      <c r="ACS88" s="861"/>
      <c r="ACT88" s="861"/>
      <c r="ACU88" s="861"/>
      <c r="ACV88" s="861"/>
      <c r="ACW88" s="861"/>
      <c r="ACX88" s="861"/>
      <c r="ACY88" s="861"/>
      <c r="ACZ88" s="861"/>
      <c r="ADA88" s="861"/>
      <c r="ADB88" s="861"/>
      <c r="ADC88" s="861"/>
      <c r="ADD88" s="861"/>
      <c r="ADE88" s="861"/>
      <c r="ADF88" s="861"/>
      <c r="ADG88" s="861"/>
      <c r="ADH88" s="861"/>
      <c r="ADI88" s="861"/>
      <c r="ADJ88" s="861"/>
      <c r="ADK88" s="861"/>
      <c r="ADL88" s="861"/>
      <c r="ADM88" s="861"/>
      <c r="ADN88" s="861"/>
      <c r="ADO88" s="861"/>
      <c r="ADP88" s="861"/>
      <c r="ADQ88" s="861"/>
      <c r="ADR88" s="861"/>
      <c r="ADS88" s="861"/>
      <c r="ADT88" s="861"/>
      <c r="ADU88" s="861"/>
      <c r="ADV88" s="861"/>
      <c r="ADW88" s="861"/>
      <c r="ADX88" s="861"/>
      <c r="ADY88" s="861"/>
      <c r="ADZ88" s="861"/>
      <c r="AEA88" s="861"/>
      <c r="AEB88" s="861"/>
      <c r="AEC88" s="861"/>
      <c r="AED88" s="861"/>
      <c r="AEE88" s="861"/>
      <c r="AEF88" s="861"/>
      <c r="AEG88" s="861"/>
      <c r="AEH88" s="861"/>
      <c r="AEI88" s="861"/>
      <c r="AEJ88" s="861"/>
      <c r="AEK88" s="861"/>
      <c r="AEL88" s="861"/>
      <c r="AEM88" s="861"/>
      <c r="AEN88" s="861"/>
      <c r="AEO88" s="861"/>
      <c r="AEP88" s="861"/>
      <c r="AEQ88" s="861"/>
      <c r="AER88" s="861"/>
      <c r="AES88" s="861"/>
      <c r="AET88" s="861"/>
      <c r="AEU88" s="861"/>
      <c r="AEV88" s="861"/>
      <c r="AEW88" s="861"/>
      <c r="AEX88" s="861"/>
      <c r="AEY88" s="861"/>
      <c r="AEZ88" s="861"/>
      <c r="AFA88" s="861"/>
      <c r="AFB88" s="861"/>
      <c r="AFC88" s="861"/>
      <c r="AFD88" s="861"/>
      <c r="AFE88" s="861"/>
      <c r="AFF88" s="861"/>
      <c r="AFG88" s="861"/>
      <c r="AFH88" s="861"/>
      <c r="AFI88" s="861"/>
      <c r="AFJ88" s="861"/>
      <c r="AFK88" s="861"/>
      <c r="AFL88" s="861"/>
      <c r="AFM88" s="861"/>
      <c r="AFN88" s="861"/>
      <c r="AFO88" s="861"/>
      <c r="AFP88" s="861"/>
      <c r="AFQ88" s="861"/>
      <c r="AFR88" s="861"/>
      <c r="AFS88" s="861"/>
      <c r="AFT88" s="861"/>
      <c r="AFU88" s="861"/>
      <c r="AFV88" s="861"/>
      <c r="AFW88" s="861"/>
      <c r="AFX88" s="861"/>
      <c r="AFY88" s="861"/>
      <c r="AFZ88" s="861"/>
      <c r="AGA88" s="861"/>
      <c r="AGB88" s="861"/>
      <c r="AGC88" s="861"/>
      <c r="AGD88" s="861"/>
      <c r="AGE88" s="861"/>
      <c r="AGF88" s="861"/>
      <c r="AGG88" s="861"/>
      <c r="AGH88" s="861"/>
      <c r="AGI88" s="861"/>
      <c r="AGJ88" s="861"/>
      <c r="AGK88" s="861"/>
      <c r="AGL88" s="861"/>
      <c r="AGM88" s="861"/>
      <c r="AGN88" s="861"/>
      <c r="AGO88" s="861"/>
      <c r="AGP88" s="861"/>
      <c r="AGQ88" s="861"/>
      <c r="AGR88" s="861"/>
      <c r="AGS88" s="861"/>
      <c r="AGT88" s="861"/>
      <c r="AGU88" s="861"/>
      <c r="AGV88" s="861"/>
      <c r="AGW88" s="861"/>
      <c r="AGX88" s="861"/>
      <c r="AGY88" s="861"/>
      <c r="AGZ88" s="861"/>
      <c r="AHA88" s="861"/>
      <c r="AHB88" s="861"/>
      <c r="AHC88" s="861"/>
      <c r="AHD88" s="861"/>
      <c r="AHE88" s="861"/>
      <c r="AHF88" s="861"/>
      <c r="AHG88" s="861"/>
      <c r="AHH88" s="861"/>
      <c r="AHI88" s="861"/>
      <c r="AHJ88" s="861"/>
      <c r="AHK88" s="861"/>
      <c r="AHL88" s="861"/>
      <c r="AHM88" s="861"/>
      <c r="AHN88" s="861"/>
      <c r="AHO88" s="861"/>
      <c r="AHP88" s="861"/>
      <c r="AHQ88" s="861"/>
      <c r="AHR88" s="861"/>
      <c r="AHS88" s="861"/>
      <c r="AHT88" s="861"/>
      <c r="AHU88" s="861"/>
      <c r="AHV88" s="861"/>
      <c r="AHW88" s="861"/>
      <c r="AHX88" s="861"/>
      <c r="AHY88" s="861"/>
      <c r="AHZ88" s="861"/>
      <c r="AIA88" s="861"/>
      <c r="AIB88" s="861"/>
      <c r="AIC88" s="861"/>
      <c r="AID88" s="861"/>
      <c r="AIE88" s="861"/>
      <c r="AIF88" s="861"/>
      <c r="AIG88" s="861"/>
      <c r="AIH88" s="861"/>
      <c r="AII88" s="861"/>
      <c r="AIJ88" s="861"/>
      <c r="AIK88" s="861"/>
      <c r="AIL88" s="861"/>
      <c r="AIM88" s="861"/>
      <c r="AIN88" s="861"/>
      <c r="AIO88" s="861"/>
      <c r="AIP88" s="861"/>
      <c r="AIQ88" s="861"/>
      <c r="AIR88" s="861"/>
      <c r="AIS88" s="861"/>
      <c r="AIT88" s="861"/>
      <c r="AIU88" s="861"/>
      <c r="AIV88" s="861"/>
      <c r="AIW88" s="861"/>
      <c r="AIX88" s="861"/>
      <c r="AIY88" s="861"/>
      <c r="AIZ88" s="861"/>
      <c r="AJA88" s="861"/>
      <c r="AJB88" s="861"/>
      <c r="AJC88" s="861"/>
      <c r="AJD88" s="861"/>
      <c r="AJE88" s="861"/>
      <c r="AJF88" s="861"/>
      <c r="AJG88" s="861"/>
      <c r="AJH88" s="861"/>
      <c r="AJI88" s="861"/>
      <c r="AJJ88" s="861"/>
      <c r="AJK88" s="861"/>
      <c r="AJL88" s="861"/>
      <c r="AJM88" s="861"/>
      <c r="AJN88" s="861"/>
      <c r="AJO88" s="861"/>
      <c r="AJP88" s="861"/>
      <c r="AJQ88" s="861"/>
      <c r="AJR88" s="861"/>
      <c r="AJS88" s="861"/>
      <c r="AJT88" s="861"/>
      <c r="AJU88" s="861"/>
      <c r="AJV88" s="861"/>
      <c r="AJW88" s="861"/>
      <c r="AJX88" s="861"/>
      <c r="AJY88" s="861"/>
      <c r="AJZ88" s="861"/>
      <c r="AKA88" s="861"/>
      <c r="AKB88" s="861"/>
      <c r="AKC88" s="861"/>
      <c r="AKD88" s="861"/>
      <c r="AKE88" s="861"/>
      <c r="AKF88" s="861"/>
      <c r="AKG88" s="861"/>
      <c r="AKH88" s="861"/>
      <c r="AKI88" s="861"/>
      <c r="AKJ88" s="861"/>
      <c r="AKK88" s="861"/>
      <c r="AKL88" s="861"/>
      <c r="AKM88" s="861"/>
      <c r="AKN88" s="861"/>
      <c r="AKO88" s="861"/>
      <c r="AKP88" s="861"/>
      <c r="AKQ88" s="861"/>
      <c r="AKR88" s="861"/>
      <c r="AKS88" s="861"/>
      <c r="AKT88" s="861"/>
      <c r="AKU88" s="861"/>
      <c r="AKV88" s="861"/>
      <c r="AKW88" s="861"/>
      <c r="AKX88" s="861"/>
      <c r="AKY88" s="861"/>
      <c r="AKZ88" s="861"/>
      <c r="ALA88" s="861"/>
      <c r="ALB88" s="861"/>
      <c r="ALC88" s="861"/>
      <c r="ALD88" s="861"/>
      <c r="ALE88" s="861"/>
      <c r="ALF88" s="861"/>
      <c r="ALG88" s="861"/>
      <c r="ALH88" s="861"/>
      <c r="ALI88" s="861"/>
      <c r="ALJ88" s="861"/>
      <c r="ALK88" s="861"/>
      <c r="ALL88" s="861"/>
      <c r="ALM88" s="861"/>
      <c r="ALN88" s="861"/>
      <c r="ALO88" s="861"/>
      <c r="ALP88" s="861"/>
      <c r="ALQ88" s="861"/>
      <c r="ALR88" s="861"/>
      <c r="ALS88" s="861"/>
      <c r="ALT88" s="861"/>
      <c r="ALU88" s="861"/>
      <c r="ALV88" s="861"/>
      <c r="ALW88" s="861"/>
      <c r="ALX88" s="861"/>
      <c r="ALY88" s="861"/>
      <c r="ALZ88" s="861"/>
      <c r="AMA88" s="861"/>
      <c r="AMB88" s="861"/>
      <c r="AMC88" s="861"/>
      <c r="AMD88" s="861"/>
      <c r="AME88" s="861"/>
      <c r="AMF88" s="861"/>
      <c r="AMG88" s="861"/>
      <c r="AMH88" s="861"/>
      <c r="AMI88" s="861"/>
      <c r="AMJ88" s="861"/>
      <c r="AMK88" s="861"/>
    </row>
    <row r="89" spans="1:1025" customFormat="1">
      <c r="A89" s="268"/>
      <c r="B89" s="268"/>
      <c r="C89" s="268"/>
      <c r="D89" s="268"/>
      <c r="E89" s="268"/>
      <c r="F89" s="268"/>
      <c r="G89" s="268"/>
      <c r="H89" s="861"/>
      <c r="I89" s="861"/>
      <c r="J89" s="861"/>
      <c r="K89" s="861"/>
      <c r="L89" s="861"/>
      <c r="M89" s="861"/>
      <c r="N89" s="861"/>
      <c r="O89" s="861"/>
      <c r="P89" s="861"/>
      <c r="Q89" s="861"/>
      <c r="R89" s="861"/>
      <c r="S89" s="861"/>
      <c r="T89" s="861"/>
      <c r="U89" s="861"/>
      <c r="V89" s="861"/>
      <c r="W89" s="861"/>
      <c r="X89" s="861"/>
      <c r="Y89" s="861"/>
      <c r="Z89" s="861"/>
      <c r="AA89" s="861"/>
      <c r="AB89" s="861"/>
      <c r="AC89" s="861"/>
      <c r="AD89" s="861"/>
      <c r="AE89" s="861"/>
      <c r="AF89" s="861"/>
      <c r="AG89" s="861"/>
      <c r="AH89" s="861"/>
      <c r="AI89" s="861"/>
      <c r="AJ89" s="861"/>
      <c r="AK89" s="861"/>
      <c r="AL89" s="861"/>
      <c r="AM89" s="861"/>
      <c r="AN89" s="861"/>
      <c r="AO89" s="861"/>
      <c r="AP89" s="861"/>
      <c r="AQ89" s="861"/>
      <c r="AR89" s="861"/>
      <c r="AS89" s="861"/>
      <c r="AT89" s="861"/>
      <c r="AU89" s="861"/>
      <c r="AV89" s="861"/>
      <c r="AW89" s="861"/>
      <c r="AX89" s="861"/>
      <c r="AY89" s="861"/>
      <c r="AZ89" s="861"/>
      <c r="BA89" s="861"/>
      <c r="BB89" s="861"/>
      <c r="BC89" s="861"/>
      <c r="BD89" s="861"/>
      <c r="BE89" s="861"/>
      <c r="BF89" s="861"/>
      <c r="BG89" s="861"/>
      <c r="BH89" s="861"/>
      <c r="BI89" s="861"/>
      <c r="BJ89" s="861"/>
      <c r="BK89" s="861"/>
      <c r="BL89" s="861"/>
      <c r="BM89" s="861"/>
      <c r="BN89" s="861"/>
      <c r="BO89" s="861"/>
      <c r="BP89" s="861"/>
      <c r="BQ89" s="861"/>
      <c r="BR89" s="861"/>
      <c r="BS89" s="861"/>
      <c r="BT89" s="861"/>
      <c r="BU89" s="861"/>
      <c r="BV89" s="861"/>
      <c r="BW89" s="861"/>
      <c r="BX89" s="861"/>
      <c r="BY89" s="861"/>
      <c r="BZ89" s="861"/>
      <c r="CA89" s="861"/>
      <c r="CB89" s="861"/>
      <c r="CC89" s="861"/>
      <c r="CD89" s="861"/>
      <c r="CE89" s="861"/>
      <c r="CF89" s="861"/>
      <c r="CG89" s="861"/>
      <c r="CH89" s="861"/>
      <c r="CI89" s="861"/>
      <c r="CJ89" s="861"/>
      <c r="CK89" s="861"/>
      <c r="CL89" s="861"/>
      <c r="CM89" s="861"/>
      <c r="CN89" s="861"/>
      <c r="CO89" s="861"/>
      <c r="CP89" s="861"/>
      <c r="CQ89" s="861"/>
      <c r="CR89" s="861"/>
      <c r="CS89" s="861"/>
      <c r="CT89" s="861"/>
      <c r="CU89" s="861"/>
      <c r="CV89" s="861"/>
      <c r="CW89" s="861"/>
      <c r="CX89" s="861"/>
      <c r="CY89" s="861"/>
      <c r="CZ89" s="861"/>
      <c r="DA89" s="861"/>
      <c r="DB89" s="861"/>
      <c r="DC89" s="861"/>
      <c r="DD89" s="861"/>
      <c r="DE89" s="861"/>
      <c r="DF89" s="861"/>
      <c r="DG89" s="861"/>
      <c r="DH89" s="861"/>
      <c r="DI89" s="861"/>
      <c r="DJ89" s="861"/>
      <c r="DK89" s="861"/>
      <c r="DL89" s="861"/>
      <c r="DM89" s="861"/>
      <c r="DN89" s="861"/>
      <c r="DO89" s="861"/>
      <c r="DP89" s="861"/>
      <c r="DQ89" s="861"/>
      <c r="DR89" s="861"/>
      <c r="DS89" s="861"/>
      <c r="DT89" s="861"/>
      <c r="DU89" s="861"/>
      <c r="DV89" s="861"/>
      <c r="DW89" s="861"/>
      <c r="DX89" s="861"/>
      <c r="DY89" s="861"/>
      <c r="DZ89" s="861"/>
      <c r="EA89" s="861"/>
      <c r="EB89" s="861"/>
      <c r="EC89" s="861"/>
      <c r="ED89" s="861"/>
      <c r="EE89" s="861"/>
      <c r="EF89" s="861"/>
      <c r="EG89" s="861"/>
      <c r="EH89" s="861"/>
      <c r="EI89" s="861"/>
      <c r="EJ89" s="861"/>
      <c r="EK89" s="861"/>
      <c r="EL89" s="861"/>
      <c r="EM89" s="861"/>
      <c r="EN89" s="861"/>
      <c r="EO89" s="861"/>
      <c r="EP89" s="861"/>
      <c r="EQ89" s="861"/>
      <c r="ER89" s="861"/>
      <c r="ES89" s="861"/>
      <c r="ET89" s="861"/>
      <c r="EU89" s="861"/>
      <c r="EV89" s="861"/>
      <c r="EW89" s="861"/>
      <c r="EX89" s="861"/>
      <c r="EY89" s="861"/>
      <c r="EZ89" s="861"/>
      <c r="FA89" s="861"/>
      <c r="FB89" s="861"/>
      <c r="FC89" s="861"/>
      <c r="FD89" s="861"/>
      <c r="FE89" s="861"/>
      <c r="FF89" s="861"/>
      <c r="FG89" s="861"/>
      <c r="FH89" s="861"/>
      <c r="FI89" s="861"/>
      <c r="FJ89" s="861"/>
      <c r="FK89" s="861"/>
      <c r="FL89" s="861"/>
      <c r="FM89" s="861"/>
      <c r="FN89" s="861"/>
      <c r="FO89" s="861"/>
      <c r="FP89" s="861"/>
      <c r="FQ89" s="861"/>
      <c r="FR89" s="861"/>
      <c r="FS89" s="861"/>
      <c r="FT89" s="861"/>
      <c r="FU89" s="861"/>
      <c r="FV89" s="861"/>
      <c r="FW89" s="861"/>
      <c r="FX89" s="861"/>
      <c r="FY89" s="861"/>
      <c r="FZ89" s="861"/>
      <c r="GA89" s="861"/>
      <c r="GB89" s="861"/>
      <c r="GC89" s="861"/>
      <c r="GD89" s="861"/>
      <c r="GE89" s="861"/>
      <c r="GF89" s="861"/>
      <c r="GG89" s="861"/>
      <c r="GH89" s="861"/>
      <c r="GI89" s="861"/>
      <c r="GJ89" s="861"/>
      <c r="GK89" s="861"/>
      <c r="GL89" s="861"/>
      <c r="GM89" s="861"/>
      <c r="GN89" s="861"/>
      <c r="GO89" s="861"/>
      <c r="GP89" s="861"/>
      <c r="GQ89" s="861"/>
      <c r="GR89" s="861"/>
      <c r="GS89" s="861"/>
      <c r="GT89" s="861"/>
      <c r="GU89" s="861"/>
      <c r="GV89" s="861"/>
      <c r="GW89" s="861"/>
      <c r="GX89" s="861"/>
      <c r="GY89" s="861"/>
      <c r="GZ89" s="861"/>
      <c r="HA89" s="861"/>
      <c r="HB89" s="861"/>
      <c r="HC89" s="861"/>
      <c r="HD89" s="861"/>
      <c r="HE89" s="861"/>
      <c r="HF89" s="861"/>
      <c r="HG89" s="861"/>
      <c r="HH89" s="861"/>
      <c r="HI89" s="861"/>
      <c r="HJ89" s="861"/>
      <c r="HK89" s="861"/>
      <c r="HL89" s="861"/>
      <c r="HM89" s="861"/>
      <c r="HN89" s="861"/>
      <c r="HO89" s="861"/>
      <c r="HP89" s="861"/>
      <c r="HQ89" s="861"/>
      <c r="HR89" s="861"/>
      <c r="HS89" s="861"/>
      <c r="HT89" s="861"/>
      <c r="HU89" s="861"/>
      <c r="HV89" s="861"/>
      <c r="HW89" s="861"/>
      <c r="HX89" s="861"/>
      <c r="HY89" s="861"/>
      <c r="HZ89" s="861"/>
      <c r="IA89" s="861"/>
      <c r="IB89" s="861"/>
      <c r="IC89" s="861"/>
      <c r="ID89" s="861"/>
      <c r="IE89" s="861"/>
      <c r="IF89" s="861"/>
      <c r="IG89" s="861"/>
      <c r="IH89" s="861"/>
      <c r="II89" s="861"/>
      <c r="IJ89" s="861"/>
      <c r="IK89" s="861"/>
      <c r="IL89" s="861"/>
      <c r="IM89" s="861"/>
      <c r="IN89" s="861"/>
      <c r="IO89" s="861"/>
      <c r="IP89" s="861"/>
      <c r="IQ89" s="861"/>
      <c r="IR89" s="861"/>
      <c r="IS89" s="861"/>
      <c r="IT89" s="861"/>
      <c r="IU89" s="861"/>
      <c r="IV89" s="861"/>
      <c r="IW89" s="861"/>
      <c r="IX89" s="861"/>
      <c r="IY89" s="861"/>
      <c r="IZ89" s="861"/>
      <c r="JA89" s="861"/>
      <c r="JB89" s="861"/>
      <c r="JC89" s="861"/>
      <c r="JD89" s="861"/>
      <c r="JE89" s="861"/>
      <c r="JF89" s="861"/>
      <c r="JG89" s="861"/>
      <c r="JH89" s="861"/>
      <c r="JI89" s="861"/>
      <c r="JJ89" s="861"/>
      <c r="JK89" s="861"/>
      <c r="JL89" s="861"/>
      <c r="JM89" s="861"/>
      <c r="JN89" s="861"/>
      <c r="JO89" s="861"/>
      <c r="JP89" s="861"/>
      <c r="JQ89" s="861"/>
      <c r="JR89" s="861"/>
      <c r="JS89" s="861"/>
      <c r="JT89" s="861"/>
      <c r="JU89" s="861"/>
      <c r="JV89" s="861"/>
      <c r="JW89" s="861"/>
      <c r="JX89" s="861"/>
      <c r="JY89" s="861"/>
      <c r="JZ89" s="861"/>
      <c r="KA89" s="861"/>
      <c r="KB89" s="861"/>
      <c r="KC89" s="861"/>
      <c r="KD89" s="861"/>
      <c r="KE89" s="861"/>
      <c r="KF89" s="861"/>
      <c r="KG89" s="861"/>
      <c r="KH89" s="861"/>
      <c r="KI89" s="861"/>
      <c r="KJ89" s="861"/>
      <c r="KK89" s="861"/>
      <c r="KL89" s="861"/>
      <c r="KM89" s="861"/>
      <c r="KN89" s="861"/>
      <c r="KO89" s="861"/>
      <c r="KP89" s="861"/>
      <c r="KQ89" s="861"/>
      <c r="KR89" s="861"/>
      <c r="KS89" s="861"/>
      <c r="KT89" s="861"/>
      <c r="KU89" s="861"/>
      <c r="KV89" s="861"/>
      <c r="KW89" s="861"/>
      <c r="KX89" s="861"/>
      <c r="KY89" s="861"/>
      <c r="KZ89" s="861"/>
      <c r="LA89" s="861"/>
      <c r="LB89" s="861"/>
      <c r="LC89" s="861"/>
      <c r="LD89" s="861"/>
      <c r="LE89" s="861"/>
      <c r="LF89" s="861"/>
      <c r="LG89" s="861"/>
      <c r="LH89" s="861"/>
      <c r="LI89" s="861"/>
      <c r="LJ89" s="861"/>
      <c r="LK89" s="861"/>
      <c r="LL89" s="861"/>
      <c r="LM89" s="861"/>
      <c r="LN89" s="861"/>
      <c r="LO89" s="861"/>
      <c r="LP89" s="861"/>
      <c r="LQ89" s="861"/>
      <c r="LR89" s="861"/>
      <c r="LS89" s="861"/>
      <c r="LT89" s="861"/>
      <c r="LU89" s="861"/>
      <c r="LV89" s="861"/>
      <c r="LW89" s="861"/>
      <c r="LX89" s="861"/>
      <c r="LY89" s="861"/>
      <c r="LZ89" s="861"/>
      <c r="MA89" s="861"/>
      <c r="MB89" s="861"/>
      <c r="MC89" s="861"/>
      <c r="MD89" s="861"/>
      <c r="ME89" s="861"/>
      <c r="MF89" s="861"/>
      <c r="MG89" s="861"/>
      <c r="MH89" s="861"/>
      <c r="MI89" s="861"/>
      <c r="MJ89" s="861"/>
      <c r="MK89" s="861"/>
      <c r="ML89" s="861"/>
      <c r="MM89" s="861"/>
      <c r="MN89" s="861"/>
      <c r="MO89" s="861"/>
      <c r="MP89" s="861"/>
      <c r="MQ89" s="861"/>
      <c r="MR89" s="861"/>
      <c r="MS89" s="861"/>
      <c r="MT89" s="861"/>
      <c r="MU89" s="861"/>
      <c r="MV89" s="861"/>
      <c r="MW89" s="861"/>
      <c r="MX89" s="861"/>
      <c r="MY89" s="861"/>
      <c r="MZ89" s="861"/>
      <c r="NA89" s="861"/>
      <c r="NB89" s="861"/>
      <c r="NC89" s="861"/>
      <c r="ND89" s="861"/>
      <c r="NE89" s="861"/>
      <c r="NF89" s="861"/>
      <c r="NG89" s="861"/>
      <c r="NH89" s="861"/>
      <c r="NI89" s="861"/>
      <c r="NJ89" s="861"/>
      <c r="NK89" s="861"/>
      <c r="NL89" s="861"/>
      <c r="NM89" s="861"/>
      <c r="NN89" s="861"/>
      <c r="NO89" s="861"/>
      <c r="NP89" s="861"/>
      <c r="NQ89" s="861"/>
      <c r="NR89" s="861"/>
      <c r="NS89" s="861"/>
      <c r="NT89" s="861"/>
      <c r="NU89" s="861"/>
      <c r="NV89" s="861"/>
      <c r="NW89" s="861"/>
      <c r="NX89" s="861"/>
      <c r="NY89" s="861"/>
      <c r="NZ89" s="861"/>
      <c r="OA89" s="861"/>
      <c r="OB89" s="861"/>
      <c r="OC89" s="861"/>
      <c r="OD89" s="861"/>
      <c r="OE89" s="861"/>
      <c r="OF89" s="861"/>
      <c r="OG89" s="861"/>
      <c r="OH89" s="861"/>
      <c r="OI89" s="861"/>
      <c r="OJ89" s="861"/>
      <c r="OK89" s="861"/>
      <c r="OL89" s="861"/>
      <c r="OM89" s="861"/>
      <c r="ON89" s="861"/>
      <c r="OO89" s="861"/>
      <c r="OP89" s="861"/>
      <c r="OQ89" s="861"/>
      <c r="OR89" s="861"/>
      <c r="OS89" s="861"/>
      <c r="OT89" s="861"/>
      <c r="OU89" s="861"/>
      <c r="OV89" s="861"/>
      <c r="OW89" s="861"/>
      <c r="OX89" s="861"/>
      <c r="OY89" s="861"/>
      <c r="OZ89" s="861"/>
      <c r="PA89" s="861"/>
      <c r="PB89" s="861"/>
      <c r="PC89" s="861"/>
      <c r="PD89" s="861"/>
      <c r="PE89" s="861"/>
      <c r="PF89" s="861"/>
      <c r="PG89" s="861"/>
      <c r="PH89" s="861"/>
      <c r="PI89" s="861"/>
      <c r="PJ89" s="861"/>
      <c r="PK89" s="861"/>
      <c r="PL89" s="861"/>
      <c r="PM89" s="861"/>
      <c r="PN89" s="861"/>
      <c r="PO89" s="861"/>
      <c r="PP89" s="861"/>
      <c r="PQ89" s="861"/>
      <c r="PR89" s="861"/>
      <c r="PS89" s="861"/>
      <c r="PT89" s="861"/>
      <c r="PU89" s="861"/>
      <c r="PV89" s="861"/>
      <c r="PW89" s="861"/>
      <c r="PX89" s="861"/>
      <c r="PY89" s="861"/>
      <c r="PZ89" s="861"/>
      <c r="QA89" s="861"/>
      <c r="QB89" s="861"/>
      <c r="QC89" s="861"/>
      <c r="QD89" s="861"/>
      <c r="QE89" s="861"/>
      <c r="QF89" s="861"/>
      <c r="QG89" s="861"/>
      <c r="QH89" s="861"/>
      <c r="QI89" s="861"/>
      <c r="QJ89" s="861"/>
      <c r="QK89" s="861"/>
      <c r="QL89" s="861"/>
      <c r="QM89" s="861"/>
      <c r="QN89" s="861"/>
      <c r="QO89" s="861"/>
      <c r="QP89" s="861"/>
      <c r="QQ89" s="861"/>
      <c r="QR89" s="861"/>
      <c r="QS89" s="861"/>
      <c r="QT89" s="861"/>
      <c r="QU89" s="861"/>
      <c r="QV89" s="861"/>
      <c r="QW89" s="861"/>
      <c r="QX89" s="861"/>
      <c r="QY89" s="861"/>
      <c r="QZ89" s="861"/>
      <c r="RA89" s="861"/>
      <c r="RB89" s="861"/>
      <c r="RC89" s="861"/>
      <c r="RD89" s="861"/>
      <c r="RE89" s="861"/>
      <c r="RF89" s="861"/>
      <c r="RG89" s="861"/>
      <c r="RH89" s="861"/>
      <c r="RI89" s="861"/>
      <c r="RJ89" s="861"/>
      <c r="RK89" s="861"/>
      <c r="RL89" s="861"/>
      <c r="RM89" s="861"/>
      <c r="RN89" s="861"/>
      <c r="RO89" s="861"/>
      <c r="RP89" s="861"/>
      <c r="RQ89" s="861"/>
      <c r="RR89" s="861"/>
      <c r="RS89" s="861"/>
      <c r="RT89" s="861"/>
      <c r="RU89" s="861"/>
      <c r="RV89" s="861"/>
      <c r="RW89" s="861"/>
      <c r="RX89" s="861"/>
      <c r="RY89" s="861"/>
      <c r="RZ89" s="861"/>
      <c r="SA89" s="861"/>
      <c r="SB89" s="861"/>
      <c r="SC89" s="861"/>
      <c r="SD89" s="861"/>
      <c r="SE89" s="861"/>
      <c r="SF89" s="861"/>
      <c r="SG89" s="861"/>
      <c r="SH89" s="861"/>
      <c r="SI89" s="861"/>
      <c r="SJ89" s="861"/>
      <c r="SK89" s="861"/>
      <c r="SL89" s="861"/>
      <c r="SM89" s="861"/>
      <c r="SN89" s="861"/>
      <c r="SO89" s="861"/>
      <c r="SP89" s="861"/>
      <c r="SQ89" s="861"/>
      <c r="SR89" s="861"/>
      <c r="SS89" s="861"/>
      <c r="ST89" s="861"/>
      <c r="SU89" s="861"/>
      <c r="SV89" s="861"/>
      <c r="SW89" s="861"/>
      <c r="SX89" s="861"/>
      <c r="SY89" s="861"/>
      <c r="SZ89" s="861"/>
      <c r="TA89" s="861"/>
      <c r="TB89" s="861"/>
      <c r="TC89" s="861"/>
      <c r="TD89" s="861"/>
      <c r="TE89" s="861"/>
      <c r="TF89" s="861"/>
      <c r="TG89" s="861"/>
      <c r="TH89" s="861"/>
      <c r="TI89" s="861"/>
      <c r="TJ89" s="861"/>
      <c r="TK89" s="861"/>
      <c r="TL89" s="861"/>
      <c r="TM89" s="861"/>
      <c r="TN89" s="861"/>
      <c r="TO89" s="861"/>
      <c r="TP89" s="861"/>
      <c r="TQ89" s="861"/>
      <c r="TR89" s="861"/>
      <c r="TS89" s="861"/>
      <c r="TT89" s="861"/>
      <c r="TU89" s="861"/>
      <c r="TV89" s="861"/>
      <c r="TW89" s="861"/>
      <c r="TX89" s="861"/>
      <c r="TY89" s="861"/>
      <c r="TZ89" s="861"/>
      <c r="UA89" s="861"/>
      <c r="UB89" s="861"/>
      <c r="UC89" s="861"/>
      <c r="UD89" s="861"/>
      <c r="UE89" s="861"/>
      <c r="UF89" s="861"/>
      <c r="UG89" s="861"/>
      <c r="UH89" s="861"/>
      <c r="UI89" s="861"/>
      <c r="UJ89" s="861"/>
      <c r="UK89" s="861"/>
      <c r="UL89" s="861"/>
      <c r="UM89" s="861"/>
      <c r="UN89" s="861"/>
      <c r="UO89" s="861"/>
      <c r="UP89" s="861"/>
      <c r="UQ89" s="861"/>
      <c r="UR89" s="861"/>
      <c r="US89" s="861"/>
      <c r="UT89" s="861"/>
      <c r="UU89" s="861"/>
      <c r="UV89" s="861"/>
      <c r="UW89" s="861"/>
      <c r="UX89" s="861"/>
      <c r="UY89" s="861"/>
      <c r="UZ89" s="861"/>
      <c r="VA89" s="861"/>
      <c r="VB89" s="861"/>
      <c r="VC89" s="861"/>
      <c r="VD89" s="861"/>
      <c r="VE89" s="861"/>
      <c r="VF89" s="861"/>
      <c r="VG89" s="861"/>
      <c r="VH89" s="861"/>
      <c r="VI89" s="861"/>
      <c r="VJ89" s="861"/>
      <c r="VK89" s="861"/>
      <c r="VL89" s="861"/>
      <c r="VM89" s="861"/>
      <c r="VN89" s="861"/>
      <c r="VO89" s="861"/>
      <c r="VP89" s="861"/>
      <c r="VQ89" s="861"/>
      <c r="VR89" s="861"/>
      <c r="VS89" s="861"/>
      <c r="VT89" s="861"/>
      <c r="VU89" s="861"/>
      <c r="VV89" s="861"/>
      <c r="VW89" s="861"/>
      <c r="VX89" s="861"/>
      <c r="VY89" s="861"/>
      <c r="VZ89" s="861"/>
      <c r="WA89" s="861"/>
      <c r="WB89" s="861"/>
      <c r="WC89" s="861"/>
      <c r="WD89" s="861"/>
      <c r="WE89" s="861"/>
      <c r="WF89" s="861"/>
      <c r="WG89" s="861"/>
      <c r="WH89" s="861"/>
      <c r="WI89" s="861"/>
      <c r="WJ89" s="861"/>
      <c r="WK89" s="861"/>
      <c r="WL89" s="861"/>
      <c r="WM89" s="861"/>
      <c r="WN89" s="861"/>
      <c r="WO89" s="861"/>
      <c r="WP89" s="861"/>
      <c r="WQ89" s="861"/>
      <c r="WR89" s="861"/>
      <c r="WS89" s="861"/>
      <c r="WT89" s="861"/>
      <c r="WU89" s="861"/>
      <c r="WV89" s="861"/>
      <c r="WW89" s="861"/>
      <c r="WX89" s="861"/>
      <c r="WY89" s="861"/>
      <c r="WZ89" s="861"/>
      <c r="XA89" s="861"/>
      <c r="XB89" s="861"/>
      <c r="XC89" s="861"/>
      <c r="XD89" s="861"/>
      <c r="XE89" s="861"/>
      <c r="XF89" s="861"/>
      <c r="XG89" s="861"/>
      <c r="XH89" s="861"/>
      <c r="XI89" s="861"/>
      <c r="XJ89" s="861"/>
      <c r="XK89" s="861"/>
      <c r="XL89" s="861"/>
      <c r="XM89" s="861"/>
      <c r="XN89" s="861"/>
      <c r="XO89" s="861"/>
      <c r="XP89" s="861"/>
      <c r="XQ89" s="861"/>
      <c r="XR89" s="861"/>
      <c r="XS89" s="861"/>
      <c r="XT89" s="861"/>
      <c r="XU89" s="861"/>
      <c r="XV89" s="861"/>
      <c r="XW89" s="861"/>
      <c r="XX89" s="861"/>
      <c r="XY89" s="861"/>
      <c r="XZ89" s="861"/>
      <c r="YA89" s="861"/>
      <c r="YB89" s="861"/>
      <c r="YC89" s="861"/>
      <c r="YD89" s="861"/>
      <c r="YE89" s="861"/>
      <c r="YF89" s="861"/>
      <c r="YG89" s="861"/>
      <c r="YH89" s="861"/>
      <c r="YI89" s="861"/>
      <c r="YJ89" s="861"/>
      <c r="YK89" s="861"/>
      <c r="YL89" s="861"/>
      <c r="YM89" s="861"/>
      <c r="YN89" s="861"/>
      <c r="YO89" s="861"/>
      <c r="YP89" s="861"/>
      <c r="YQ89" s="861"/>
      <c r="YR89" s="861"/>
      <c r="YS89" s="861"/>
      <c r="YT89" s="861"/>
      <c r="YU89" s="861"/>
      <c r="YV89" s="861"/>
      <c r="YW89" s="861"/>
      <c r="YX89" s="861"/>
      <c r="YY89" s="861"/>
      <c r="YZ89" s="861"/>
      <c r="ZA89" s="861"/>
      <c r="ZB89" s="861"/>
      <c r="ZC89" s="861"/>
      <c r="ZD89" s="861"/>
      <c r="ZE89" s="861"/>
      <c r="ZF89" s="861"/>
      <c r="ZG89" s="861"/>
      <c r="ZH89" s="861"/>
      <c r="ZI89" s="861"/>
      <c r="ZJ89" s="861"/>
      <c r="ZK89" s="861"/>
      <c r="ZL89" s="861"/>
      <c r="ZM89" s="861"/>
      <c r="ZN89" s="861"/>
      <c r="ZO89" s="861"/>
      <c r="ZP89" s="861"/>
      <c r="ZQ89" s="861"/>
      <c r="ZR89" s="861"/>
      <c r="ZS89" s="861"/>
      <c r="ZT89" s="861"/>
      <c r="ZU89" s="861"/>
      <c r="ZV89" s="861"/>
      <c r="ZW89" s="861"/>
      <c r="ZX89" s="861"/>
      <c r="ZY89" s="861"/>
      <c r="ZZ89" s="861"/>
      <c r="AAA89" s="861"/>
      <c r="AAB89" s="861"/>
      <c r="AAC89" s="861"/>
      <c r="AAD89" s="861"/>
      <c r="AAE89" s="861"/>
      <c r="AAF89" s="861"/>
      <c r="AAG89" s="861"/>
      <c r="AAH89" s="861"/>
      <c r="AAI89" s="861"/>
      <c r="AAJ89" s="861"/>
      <c r="AAK89" s="861"/>
      <c r="AAL89" s="861"/>
      <c r="AAM89" s="861"/>
      <c r="AAN89" s="861"/>
      <c r="AAO89" s="861"/>
      <c r="AAP89" s="861"/>
      <c r="AAQ89" s="861"/>
      <c r="AAR89" s="861"/>
      <c r="AAS89" s="861"/>
      <c r="AAT89" s="861"/>
      <c r="AAU89" s="861"/>
      <c r="AAV89" s="861"/>
      <c r="AAW89" s="861"/>
      <c r="AAX89" s="861"/>
      <c r="AAY89" s="861"/>
      <c r="AAZ89" s="861"/>
      <c r="ABA89" s="861"/>
      <c r="ABB89" s="861"/>
      <c r="ABC89" s="861"/>
      <c r="ABD89" s="861"/>
      <c r="ABE89" s="861"/>
      <c r="ABF89" s="861"/>
      <c r="ABG89" s="861"/>
      <c r="ABH89" s="861"/>
      <c r="ABI89" s="861"/>
      <c r="ABJ89" s="861"/>
      <c r="ABK89" s="861"/>
      <c r="ABL89" s="861"/>
      <c r="ABM89" s="861"/>
      <c r="ABN89" s="861"/>
      <c r="ABO89" s="861"/>
      <c r="ABP89" s="861"/>
      <c r="ABQ89" s="861"/>
      <c r="ABR89" s="861"/>
      <c r="ABS89" s="861"/>
      <c r="ABT89" s="861"/>
      <c r="ABU89" s="861"/>
      <c r="ABV89" s="861"/>
      <c r="ABW89" s="861"/>
      <c r="ABX89" s="861"/>
      <c r="ABY89" s="861"/>
      <c r="ABZ89" s="861"/>
      <c r="ACA89" s="861"/>
      <c r="ACB89" s="861"/>
      <c r="ACC89" s="861"/>
      <c r="ACD89" s="861"/>
      <c r="ACE89" s="861"/>
      <c r="ACF89" s="861"/>
      <c r="ACG89" s="861"/>
      <c r="ACH89" s="861"/>
      <c r="ACI89" s="861"/>
      <c r="ACJ89" s="861"/>
      <c r="ACK89" s="861"/>
      <c r="ACL89" s="861"/>
      <c r="ACM89" s="861"/>
      <c r="ACN89" s="861"/>
      <c r="ACO89" s="861"/>
      <c r="ACP89" s="861"/>
      <c r="ACQ89" s="861"/>
      <c r="ACR89" s="861"/>
      <c r="ACS89" s="861"/>
      <c r="ACT89" s="861"/>
      <c r="ACU89" s="861"/>
      <c r="ACV89" s="861"/>
      <c r="ACW89" s="861"/>
      <c r="ACX89" s="861"/>
      <c r="ACY89" s="861"/>
      <c r="ACZ89" s="861"/>
      <c r="ADA89" s="861"/>
      <c r="ADB89" s="861"/>
      <c r="ADC89" s="861"/>
      <c r="ADD89" s="861"/>
      <c r="ADE89" s="861"/>
      <c r="ADF89" s="861"/>
      <c r="ADG89" s="861"/>
      <c r="ADH89" s="861"/>
      <c r="ADI89" s="861"/>
      <c r="ADJ89" s="861"/>
      <c r="ADK89" s="861"/>
      <c r="ADL89" s="861"/>
      <c r="ADM89" s="861"/>
      <c r="ADN89" s="861"/>
      <c r="ADO89" s="861"/>
      <c r="ADP89" s="861"/>
      <c r="ADQ89" s="861"/>
      <c r="ADR89" s="861"/>
      <c r="ADS89" s="861"/>
      <c r="ADT89" s="861"/>
      <c r="ADU89" s="861"/>
      <c r="ADV89" s="861"/>
      <c r="ADW89" s="861"/>
      <c r="ADX89" s="861"/>
      <c r="ADY89" s="861"/>
      <c r="ADZ89" s="861"/>
      <c r="AEA89" s="861"/>
      <c r="AEB89" s="861"/>
      <c r="AEC89" s="861"/>
      <c r="AED89" s="861"/>
      <c r="AEE89" s="861"/>
      <c r="AEF89" s="861"/>
      <c r="AEG89" s="861"/>
      <c r="AEH89" s="861"/>
      <c r="AEI89" s="861"/>
      <c r="AEJ89" s="861"/>
      <c r="AEK89" s="861"/>
      <c r="AEL89" s="861"/>
      <c r="AEM89" s="861"/>
      <c r="AEN89" s="861"/>
      <c r="AEO89" s="861"/>
      <c r="AEP89" s="861"/>
      <c r="AEQ89" s="861"/>
      <c r="AER89" s="861"/>
      <c r="AES89" s="861"/>
      <c r="AET89" s="861"/>
      <c r="AEU89" s="861"/>
      <c r="AEV89" s="861"/>
      <c r="AEW89" s="861"/>
      <c r="AEX89" s="861"/>
      <c r="AEY89" s="861"/>
      <c r="AEZ89" s="861"/>
      <c r="AFA89" s="861"/>
      <c r="AFB89" s="861"/>
      <c r="AFC89" s="861"/>
      <c r="AFD89" s="861"/>
      <c r="AFE89" s="861"/>
      <c r="AFF89" s="861"/>
      <c r="AFG89" s="861"/>
      <c r="AFH89" s="861"/>
      <c r="AFI89" s="861"/>
      <c r="AFJ89" s="861"/>
      <c r="AFK89" s="861"/>
      <c r="AFL89" s="861"/>
      <c r="AFM89" s="861"/>
      <c r="AFN89" s="861"/>
      <c r="AFO89" s="861"/>
      <c r="AFP89" s="861"/>
      <c r="AFQ89" s="861"/>
      <c r="AFR89" s="861"/>
      <c r="AFS89" s="861"/>
      <c r="AFT89" s="861"/>
      <c r="AFU89" s="861"/>
      <c r="AFV89" s="861"/>
      <c r="AFW89" s="861"/>
      <c r="AFX89" s="861"/>
      <c r="AFY89" s="861"/>
      <c r="AFZ89" s="861"/>
      <c r="AGA89" s="861"/>
      <c r="AGB89" s="861"/>
      <c r="AGC89" s="861"/>
      <c r="AGD89" s="861"/>
      <c r="AGE89" s="861"/>
      <c r="AGF89" s="861"/>
      <c r="AGG89" s="861"/>
      <c r="AGH89" s="861"/>
      <c r="AGI89" s="861"/>
      <c r="AGJ89" s="861"/>
      <c r="AGK89" s="861"/>
      <c r="AGL89" s="861"/>
      <c r="AGM89" s="861"/>
      <c r="AGN89" s="861"/>
      <c r="AGO89" s="861"/>
      <c r="AGP89" s="861"/>
      <c r="AGQ89" s="861"/>
      <c r="AGR89" s="861"/>
      <c r="AGS89" s="861"/>
      <c r="AGT89" s="861"/>
      <c r="AGU89" s="861"/>
      <c r="AGV89" s="861"/>
      <c r="AGW89" s="861"/>
      <c r="AGX89" s="861"/>
      <c r="AGY89" s="861"/>
      <c r="AGZ89" s="861"/>
      <c r="AHA89" s="861"/>
      <c r="AHB89" s="861"/>
      <c r="AHC89" s="861"/>
      <c r="AHD89" s="861"/>
      <c r="AHE89" s="861"/>
      <c r="AHF89" s="861"/>
      <c r="AHG89" s="861"/>
      <c r="AHH89" s="861"/>
      <c r="AHI89" s="861"/>
      <c r="AHJ89" s="861"/>
      <c r="AHK89" s="861"/>
      <c r="AHL89" s="861"/>
      <c r="AHM89" s="861"/>
      <c r="AHN89" s="861"/>
      <c r="AHO89" s="861"/>
      <c r="AHP89" s="861"/>
      <c r="AHQ89" s="861"/>
      <c r="AHR89" s="861"/>
      <c r="AHS89" s="861"/>
      <c r="AHT89" s="861"/>
      <c r="AHU89" s="861"/>
      <c r="AHV89" s="861"/>
      <c r="AHW89" s="861"/>
      <c r="AHX89" s="861"/>
      <c r="AHY89" s="861"/>
      <c r="AHZ89" s="861"/>
      <c r="AIA89" s="861"/>
      <c r="AIB89" s="861"/>
      <c r="AIC89" s="861"/>
      <c r="AID89" s="861"/>
      <c r="AIE89" s="861"/>
      <c r="AIF89" s="861"/>
      <c r="AIG89" s="861"/>
      <c r="AIH89" s="861"/>
      <c r="AII89" s="861"/>
      <c r="AIJ89" s="861"/>
      <c r="AIK89" s="861"/>
      <c r="AIL89" s="861"/>
      <c r="AIM89" s="861"/>
      <c r="AIN89" s="861"/>
      <c r="AIO89" s="861"/>
      <c r="AIP89" s="861"/>
      <c r="AIQ89" s="861"/>
      <c r="AIR89" s="861"/>
      <c r="AIS89" s="861"/>
      <c r="AIT89" s="861"/>
      <c r="AIU89" s="861"/>
      <c r="AIV89" s="861"/>
      <c r="AIW89" s="861"/>
      <c r="AIX89" s="861"/>
      <c r="AIY89" s="861"/>
      <c r="AIZ89" s="861"/>
      <c r="AJA89" s="861"/>
      <c r="AJB89" s="861"/>
      <c r="AJC89" s="861"/>
      <c r="AJD89" s="861"/>
      <c r="AJE89" s="861"/>
      <c r="AJF89" s="861"/>
      <c r="AJG89" s="861"/>
      <c r="AJH89" s="861"/>
      <c r="AJI89" s="861"/>
      <c r="AJJ89" s="861"/>
      <c r="AJK89" s="861"/>
      <c r="AJL89" s="861"/>
      <c r="AJM89" s="861"/>
      <c r="AJN89" s="861"/>
      <c r="AJO89" s="861"/>
      <c r="AJP89" s="861"/>
      <c r="AJQ89" s="861"/>
      <c r="AJR89" s="861"/>
      <c r="AJS89" s="861"/>
      <c r="AJT89" s="861"/>
      <c r="AJU89" s="861"/>
      <c r="AJV89" s="861"/>
      <c r="AJW89" s="861"/>
      <c r="AJX89" s="861"/>
      <c r="AJY89" s="861"/>
      <c r="AJZ89" s="861"/>
      <c r="AKA89" s="861"/>
      <c r="AKB89" s="861"/>
      <c r="AKC89" s="861"/>
      <c r="AKD89" s="861"/>
      <c r="AKE89" s="861"/>
      <c r="AKF89" s="861"/>
      <c r="AKG89" s="861"/>
      <c r="AKH89" s="861"/>
      <c r="AKI89" s="861"/>
      <c r="AKJ89" s="861"/>
      <c r="AKK89" s="861"/>
      <c r="AKL89" s="861"/>
      <c r="AKM89" s="861"/>
      <c r="AKN89" s="861"/>
      <c r="AKO89" s="861"/>
      <c r="AKP89" s="861"/>
      <c r="AKQ89" s="861"/>
      <c r="AKR89" s="861"/>
      <c r="AKS89" s="861"/>
      <c r="AKT89" s="861"/>
      <c r="AKU89" s="861"/>
      <c r="AKV89" s="861"/>
      <c r="AKW89" s="861"/>
      <c r="AKX89" s="861"/>
      <c r="AKY89" s="861"/>
      <c r="AKZ89" s="861"/>
      <c r="ALA89" s="861"/>
      <c r="ALB89" s="861"/>
      <c r="ALC89" s="861"/>
      <c r="ALD89" s="861"/>
      <c r="ALE89" s="861"/>
      <c r="ALF89" s="861"/>
      <c r="ALG89" s="861"/>
      <c r="ALH89" s="861"/>
      <c r="ALI89" s="861"/>
      <c r="ALJ89" s="861"/>
      <c r="ALK89" s="861"/>
      <c r="ALL89" s="861"/>
      <c r="ALM89" s="861"/>
      <c r="ALN89" s="861"/>
      <c r="ALO89" s="861"/>
      <c r="ALP89" s="861"/>
      <c r="ALQ89" s="861"/>
      <c r="ALR89" s="861"/>
      <c r="ALS89" s="861"/>
      <c r="ALT89" s="861"/>
      <c r="ALU89" s="861"/>
      <c r="ALV89" s="861"/>
      <c r="ALW89" s="861"/>
      <c r="ALX89" s="861"/>
      <c r="ALY89" s="861"/>
      <c r="ALZ89" s="861"/>
      <c r="AMA89" s="861"/>
      <c r="AMB89" s="861"/>
      <c r="AMC89" s="861"/>
      <c r="AMD89" s="861"/>
      <c r="AME89" s="861"/>
      <c r="AMF89" s="861"/>
      <c r="AMG89" s="861"/>
      <c r="AMH89" s="861"/>
      <c r="AMI89" s="861"/>
      <c r="AMJ89" s="861"/>
      <c r="AMK89" s="861"/>
    </row>
    <row r="90" spans="1:1025" customFormat="1">
      <c r="A90" s="268"/>
      <c r="B90" s="268"/>
      <c r="C90" s="268"/>
      <c r="D90" s="268"/>
      <c r="E90" s="268"/>
      <c r="F90" s="268"/>
      <c r="G90" s="268"/>
      <c r="H90" s="861"/>
      <c r="I90" s="861"/>
      <c r="J90" s="861"/>
      <c r="K90" s="861"/>
      <c r="L90" s="861"/>
      <c r="M90" s="861"/>
      <c r="N90" s="861"/>
      <c r="O90" s="861"/>
      <c r="P90" s="861"/>
      <c r="Q90" s="861"/>
      <c r="R90" s="861"/>
      <c r="S90" s="861"/>
      <c r="T90" s="861"/>
      <c r="U90" s="861"/>
      <c r="V90" s="861"/>
      <c r="W90" s="861"/>
      <c r="X90" s="861"/>
      <c r="Y90" s="861"/>
      <c r="Z90" s="861"/>
      <c r="AA90" s="861"/>
      <c r="AB90" s="861"/>
      <c r="AC90" s="861"/>
      <c r="AD90" s="861"/>
      <c r="AE90" s="861"/>
      <c r="AF90" s="861"/>
      <c r="AG90" s="861"/>
      <c r="AH90" s="861"/>
      <c r="AI90" s="861"/>
      <c r="AJ90" s="861"/>
      <c r="AK90" s="861"/>
      <c r="AL90" s="861"/>
      <c r="AM90" s="861"/>
      <c r="AN90" s="861"/>
      <c r="AO90" s="861"/>
      <c r="AP90" s="861"/>
      <c r="AQ90" s="861"/>
      <c r="AR90" s="861"/>
      <c r="AS90" s="861"/>
      <c r="AT90" s="861"/>
      <c r="AU90" s="861"/>
      <c r="AV90" s="861"/>
      <c r="AW90" s="861"/>
      <c r="AX90" s="861"/>
      <c r="AY90" s="861"/>
      <c r="AZ90" s="861"/>
      <c r="BA90" s="861"/>
      <c r="BB90" s="861"/>
      <c r="BC90" s="861"/>
      <c r="BD90" s="861"/>
      <c r="BE90" s="861"/>
      <c r="BF90" s="861"/>
      <c r="BG90" s="861"/>
      <c r="BH90" s="861"/>
      <c r="BI90" s="861"/>
      <c r="BJ90" s="861"/>
      <c r="BK90" s="861"/>
      <c r="BL90" s="861"/>
      <c r="BM90" s="861"/>
      <c r="BN90" s="861"/>
      <c r="BO90" s="861"/>
      <c r="BP90" s="861"/>
      <c r="BQ90" s="861"/>
      <c r="BR90" s="861"/>
      <c r="BS90" s="861"/>
      <c r="BT90" s="861"/>
      <c r="BU90" s="861"/>
      <c r="BV90" s="861"/>
      <c r="BW90" s="861"/>
      <c r="BX90" s="861"/>
      <c r="BY90" s="861"/>
      <c r="BZ90" s="861"/>
      <c r="CA90" s="861"/>
      <c r="CB90" s="861"/>
      <c r="CC90" s="861"/>
      <c r="CD90" s="861"/>
      <c r="CE90" s="861"/>
      <c r="CF90" s="861"/>
      <c r="CG90" s="861"/>
      <c r="CH90" s="861"/>
      <c r="CI90" s="861"/>
      <c r="CJ90" s="861"/>
      <c r="CK90" s="861"/>
      <c r="CL90" s="861"/>
      <c r="CM90" s="861"/>
      <c r="CN90" s="861"/>
      <c r="CO90" s="861"/>
      <c r="CP90" s="861"/>
      <c r="CQ90" s="861"/>
      <c r="CR90" s="861"/>
      <c r="CS90" s="861"/>
      <c r="CT90" s="861"/>
      <c r="CU90" s="861"/>
      <c r="CV90" s="861"/>
      <c r="CW90" s="861"/>
      <c r="CX90" s="861"/>
      <c r="CY90" s="861"/>
      <c r="CZ90" s="861"/>
      <c r="DA90" s="861"/>
      <c r="DB90" s="861"/>
      <c r="DC90" s="861"/>
      <c r="DD90" s="861"/>
      <c r="DE90" s="861"/>
      <c r="DF90" s="861"/>
      <c r="DG90" s="861"/>
      <c r="DH90" s="861"/>
      <c r="DI90" s="861"/>
      <c r="DJ90" s="861"/>
      <c r="DK90" s="861"/>
      <c r="DL90" s="861"/>
      <c r="DM90" s="861"/>
      <c r="DN90" s="861"/>
      <c r="DO90" s="861"/>
      <c r="DP90" s="861"/>
      <c r="DQ90" s="861"/>
      <c r="DR90" s="861"/>
      <c r="DS90" s="861"/>
      <c r="DT90" s="861"/>
      <c r="DU90" s="861"/>
      <c r="DV90" s="861"/>
      <c r="DW90" s="861"/>
      <c r="DX90" s="861"/>
      <c r="DY90" s="861"/>
      <c r="DZ90" s="861"/>
      <c r="EA90" s="861"/>
      <c r="EB90" s="861"/>
      <c r="EC90" s="861"/>
      <c r="ED90" s="861"/>
      <c r="EE90" s="861"/>
      <c r="EF90" s="861"/>
      <c r="EG90" s="861"/>
      <c r="EH90" s="861"/>
      <c r="EI90" s="861"/>
      <c r="EJ90" s="861"/>
      <c r="EK90" s="861"/>
      <c r="EL90" s="861"/>
      <c r="EM90" s="861"/>
      <c r="EN90" s="861"/>
      <c r="EO90" s="861"/>
      <c r="EP90" s="861"/>
      <c r="EQ90" s="861"/>
      <c r="ER90" s="861"/>
      <c r="ES90" s="861"/>
      <c r="ET90" s="861"/>
      <c r="EU90" s="861"/>
      <c r="EV90" s="861"/>
      <c r="EW90" s="861"/>
      <c r="EX90" s="861"/>
      <c r="EY90" s="861"/>
      <c r="EZ90" s="861"/>
      <c r="FA90" s="861"/>
      <c r="FB90" s="861"/>
      <c r="FC90" s="861"/>
      <c r="FD90" s="861"/>
      <c r="FE90" s="861"/>
      <c r="FF90" s="861"/>
      <c r="FG90" s="861"/>
      <c r="FH90" s="861"/>
      <c r="FI90" s="861"/>
      <c r="FJ90" s="861"/>
      <c r="FK90" s="861"/>
      <c r="FL90" s="861"/>
      <c r="FM90" s="861"/>
      <c r="FN90" s="861"/>
      <c r="FO90" s="861"/>
      <c r="FP90" s="861"/>
      <c r="FQ90" s="861"/>
      <c r="FR90" s="861"/>
      <c r="FS90" s="861"/>
      <c r="FT90" s="861"/>
      <c r="FU90" s="861"/>
      <c r="FV90" s="861"/>
      <c r="FW90" s="861"/>
      <c r="FX90" s="861"/>
      <c r="FY90" s="861"/>
      <c r="FZ90" s="861"/>
      <c r="GA90" s="861"/>
      <c r="GB90" s="861"/>
      <c r="GC90" s="861"/>
      <c r="GD90" s="861"/>
      <c r="GE90" s="861"/>
      <c r="GF90" s="861"/>
      <c r="GG90" s="861"/>
      <c r="GH90" s="861"/>
      <c r="GI90" s="861"/>
      <c r="GJ90" s="861"/>
      <c r="GK90" s="861"/>
      <c r="GL90" s="861"/>
      <c r="GM90" s="861"/>
      <c r="GN90" s="861"/>
      <c r="GO90" s="861"/>
      <c r="GP90" s="861"/>
      <c r="GQ90" s="861"/>
      <c r="GR90" s="861"/>
      <c r="GS90" s="861"/>
      <c r="GT90" s="861"/>
      <c r="GU90" s="861"/>
      <c r="GV90" s="861"/>
      <c r="GW90" s="861"/>
      <c r="GX90" s="861"/>
      <c r="GY90" s="861"/>
      <c r="GZ90" s="861"/>
      <c r="HA90" s="861"/>
      <c r="HB90" s="861"/>
      <c r="HC90" s="861"/>
      <c r="HD90" s="861"/>
      <c r="HE90" s="861"/>
      <c r="HF90" s="861"/>
      <c r="HG90" s="861"/>
      <c r="HH90" s="861"/>
      <c r="HI90" s="861"/>
      <c r="HJ90" s="861"/>
      <c r="HK90" s="861"/>
      <c r="HL90" s="861"/>
      <c r="HM90" s="861"/>
      <c r="HN90" s="861"/>
      <c r="HO90" s="861"/>
      <c r="HP90" s="861"/>
      <c r="HQ90" s="861"/>
      <c r="HR90" s="861"/>
      <c r="HS90" s="861"/>
      <c r="HT90" s="861"/>
      <c r="HU90" s="861"/>
      <c r="HV90" s="861"/>
      <c r="HW90" s="861"/>
      <c r="HX90" s="861"/>
      <c r="HY90" s="861"/>
      <c r="HZ90" s="861"/>
      <c r="IA90" s="861"/>
      <c r="IB90" s="861"/>
      <c r="IC90" s="861"/>
      <c r="ID90" s="861"/>
      <c r="IE90" s="861"/>
      <c r="IF90" s="861"/>
      <c r="IG90" s="861"/>
      <c r="IH90" s="861"/>
      <c r="II90" s="861"/>
      <c r="IJ90" s="861"/>
      <c r="IK90" s="861"/>
      <c r="IL90" s="861"/>
      <c r="IM90" s="861"/>
      <c r="IN90" s="861"/>
      <c r="IO90" s="861"/>
      <c r="IP90" s="861"/>
      <c r="IQ90" s="861"/>
      <c r="IR90" s="861"/>
      <c r="IS90" s="861"/>
      <c r="IT90" s="861"/>
      <c r="IU90" s="861"/>
      <c r="IV90" s="861"/>
      <c r="IW90" s="861"/>
      <c r="IX90" s="861"/>
      <c r="IY90" s="861"/>
      <c r="IZ90" s="861"/>
      <c r="JA90" s="861"/>
      <c r="JB90" s="861"/>
      <c r="JC90" s="861"/>
      <c r="JD90" s="861"/>
      <c r="JE90" s="861"/>
      <c r="JF90" s="861"/>
      <c r="JG90" s="861"/>
      <c r="JH90" s="861"/>
      <c r="JI90" s="861"/>
      <c r="JJ90" s="861"/>
      <c r="JK90" s="861"/>
      <c r="JL90" s="861"/>
      <c r="JM90" s="861"/>
      <c r="JN90" s="861"/>
      <c r="JO90" s="861"/>
      <c r="JP90" s="861"/>
      <c r="JQ90" s="861"/>
      <c r="JR90" s="861"/>
      <c r="JS90" s="861"/>
      <c r="JT90" s="861"/>
      <c r="JU90" s="861"/>
      <c r="JV90" s="861"/>
      <c r="JW90" s="861"/>
      <c r="JX90" s="861"/>
      <c r="JY90" s="861"/>
      <c r="JZ90" s="861"/>
      <c r="KA90" s="861"/>
      <c r="KB90" s="861"/>
      <c r="KC90" s="861"/>
      <c r="KD90" s="861"/>
      <c r="KE90" s="861"/>
      <c r="KF90" s="861"/>
      <c r="KG90" s="861"/>
      <c r="KH90" s="861"/>
      <c r="KI90" s="861"/>
      <c r="KJ90" s="861"/>
      <c r="KK90" s="861"/>
      <c r="KL90" s="861"/>
      <c r="KM90" s="861"/>
      <c r="KN90" s="861"/>
      <c r="KO90" s="861"/>
      <c r="KP90" s="861"/>
      <c r="KQ90" s="861"/>
      <c r="KR90" s="861"/>
      <c r="KS90" s="861"/>
      <c r="KT90" s="861"/>
      <c r="KU90" s="861"/>
      <c r="KV90" s="861"/>
      <c r="KW90" s="861"/>
      <c r="KX90" s="861"/>
      <c r="KY90" s="861"/>
      <c r="KZ90" s="861"/>
      <c r="LA90" s="861"/>
      <c r="LB90" s="861"/>
      <c r="LC90" s="861"/>
      <c r="LD90" s="861"/>
      <c r="LE90" s="861"/>
      <c r="LF90" s="861"/>
      <c r="LG90" s="861"/>
      <c r="LH90" s="861"/>
      <c r="LI90" s="861"/>
      <c r="LJ90" s="861"/>
      <c r="LK90" s="861"/>
      <c r="LL90" s="861"/>
      <c r="LM90" s="861"/>
      <c r="LN90" s="861"/>
      <c r="LO90" s="861"/>
      <c r="LP90" s="861"/>
      <c r="LQ90" s="861"/>
      <c r="LR90" s="861"/>
      <c r="LS90" s="861"/>
      <c r="LT90" s="861"/>
      <c r="LU90" s="861"/>
      <c r="LV90" s="861"/>
      <c r="LW90" s="861"/>
      <c r="LX90" s="861"/>
      <c r="LY90" s="861"/>
      <c r="LZ90" s="861"/>
      <c r="MA90" s="861"/>
      <c r="MB90" s="861"/>
      <c r="MC90" s="861"/>
      <c r="MD90" s="861"/>
      <c r="ME90" s="861"/>
      <c r="MF90" s="861"/>
      <c r="MG90" s="861"/>
      <c r="MH90" s="861"/>
      <c r="MI90" s="861"/>
      <c r="MJ90" s="861"/>
      <c r="MK90" s="861"/>
      <c r="ML90" s="861"/>
      <c r="MM90" s="861"/>
      <c r="MN90" s="861"/>
      <c r="MO90" s="861"/>
      <c r="MP90" s="861"/>
      <c r="MQ90" s="861"/>
      <c r="MR90" s="861"/>
      <c r="MS90" s="861"/>
      <c r="MT90" s="861"/>
      <c r="MU90" s="861"/>
      <c r="MV90" s="861"/>
      <c r="MW90" s="861"/>
      <c r="MX90" s="861"/>
      <c r="MY90" s="861"/>
      <c r="MZ90" s="861"/>
      <c r="NA90" s="861"/>
      <c r="NB90" s="861"/>
      <c r="NC90" s="861"/>
      <c r="ND90" s="861"/>
      <c r="NE90" s="861"/>
      <c r="NF90" s="861"/>
      <c r="NG90" s="861"/>
      <c r="NH90" s="861"/>
      <c r="NI90" s="861"/>
      <c r="NJ90" s="861"/>
      <c r="NK90" s="861"/>
      <c r="NL90" s="861"/>
      <c r="NM90" s="861"/>
      <c r="NN90" s="861"/>
      <c r="NO90" s="861"/>
      <c r="NP90" s="861"/>
      <c r="NQ90" s="861"/>
      <c r="NR90" s="861"/>
      <c r="NS90" s="861"/>
      <c r="NT90" s="861"/>
      <c r="NU90" s="861"/>
      <c r="NV90" s="861"/>
      <c r="NW90" s="861"/>
      <c r="NX90" s="861"/>
      <c r="NY90" s="861"/>
      <c r="NZ90" s="861"/>
      <c r="OA90" s="861"/>
      <c r="OB90" s="861"/>
      <c r="OC90" s="861"/>
      <c r="OD90" s="861"/>
      <c r="OE90" s="861"/>
      <c r="OF90" s="861"/>
      <c r="OG90" s="861"/>
      <c r="OH90" s="861"/>
      <c r="OI90" s="861"/>
      <c r="OJ90" s="861"/>
      <c r="OK90" s="861"/>
      <c r="OL90" s="861"/>
      <c r="OM90" s="861"/>
      <c r="ON90" s="861"/>
      <c r="OO90" s="861"/>
      <c r="OP90" s="861"/>
      <c r="OQ90" s="861"/>
      <c r="OR90" s="861"/>
      <c r="OS90" s="861"/>
      <c r="OT90" s="861"/>
      <c r="OU90" s="861"/>
      <c r="OV90" s="861"/>
      <c r="OW90" s="861"/>
      <c r="OX90" s="861"/>
      <c r="OY90" s="861"/>
      <c r="OZ90" s="861"/>
      <c r="PA90" s="861"/>
      <c r="PB90" s="861"/>
      <c r="PC90" s="861"/>
      <c r="PD90" s="861"/>
      <c r="PE90" s="861"/>
      <c r="PF90" s="861"/>
      <c r="PG90" s="861"/>
      <c r="PH90" s="861"/>
      <c r="PI90" s="861"/>
      <c r="PJ90" s="861"/>
      <c r="PK90" s="861"/>
      <c r="PL90" s="861"/>
      <c r="PM90" s="861"/>
      <c r="PN90" s="861"/>
      <c r="PO90" s="861"/>
      <c r="PP90" s="861"/>
      <c r="PQ90" s="861"/>
      <c r="PR90" s="861"/>
      <c r="PS90" s="861"/>
      <c r="PT90" s="861"/>
      <c r="PU90" s="861"/>
      <c r="PV90" s="861"/>
      <c r="PW90" s="861"/>
      <c r="PX90" s="861"/>
      <c r="PY90" s="861"/>
      <c r="PZ90" s="861"/>
      <c r="QA90" s="861"/>
      <c r="QB90" s="861"/>
      <c r="QC90" s="861"/>
      <c r="QD90" s="861"/>
      <c r="QE90" s="861"/>
      <c r="QF90" s="861"/>
      <c r="QG90" s="861"/>
      <c r="QH90" s="861"/>
      <c r="QI90" s="861"/>
      <c r="QJ90" s="861"/>
      <c r="QK90" s="861"/>
      <c r="QL90" s="861"/>
      <c r="QM90" s="861"/>
      <c r="QN90" s="861"/>
      <c r="QO90" s="861"/>
      <c r="QP90" s="861"/>
      <c r="QQ90" s="861"/>
      <c r="QR90" s="861"/>
      <c r="QS90" s="861"/>
      <c r="QT90" s="861"/>
      <c r="QU90" s="861"/>
      <c r="QV90" s="861"/>
      <c r="QW90" s="861"/>
      <c r="QX90" s="861"/>
      <c r="QY90" s="861"/>
      <c r="QZ90" s="861"/>
      <c r="RA90" s="861"/>
      <c r="RB90" s="861"/>
      <c r="RC90" s="861"/>
      <c r="RD90" s="861"/>
      <c r="RE90" s="861"/>
      <c r="RF90" s="861"/>
      <c r="RG90" s="861"/>
      <c r="RH90" s="861"/>
      <c r="RI90" s="861"/>
      <c r="RJ90" s="861"/>
      <c r="RK90" s="861"/>
      <c r="RL90" s="861"/>
      <c r="RM90" s="861"/>
      <c r="RN90" s="861"/>
      <c r="RO90" s="861"/>
      <c r="RP90" s="861"/>
      <c r="RQ90" s="861"/>
      <c r="RR90" s="861"/>
      <c r="RS90" s="861"/>
      <c r="RT90" s="861"/>
      <c r="RU90" s="861"/>
      <c r="RV90" s="861"/>
      <c r="RW90" s="861"/>
      <c r="RX90" s="861"/>
      <c r="RY90" s="861"/>
      <c r="RZ90" s="861"/>
      <c r="SA90" s="861"/>
      <c r="SB90" s="861"/>
      <c r="SC90" s="861"/>
      <c r="SD90" s="861"/>
      <c r="SE90" s="861"/>
      <c r="SF90" s="861"/>
      <c r="SG90" s="861"/>
      <c r="SH90" s="861"/>
      <c r="SI90" s="861"/>
      <c r="SJ90" s="861"/>
      <c r="SK90" s="861"/>
      <c r="SL90" s="861"/>
      <c r="SM90" s="861"/>
      <c r="SN90" s="861"/>
      <c r="SO90" s="861"/>
      <c r="SP90" s="861"/>
      <c r="SQ90" s="861"/>
      <c r="SR90" s="861"/>
      <c r="SS90" s="861"/>
      <c r="ST90" s="861"/>
      <c r="SU90" s="861"/>
      <c r="SV90" s="861"/>
      <c r="SW90" s="861"/>
      <c r="SX90" s="861"/>
      <c r="SY90" s="861"/>
      <c r="SZ90" s="861"/>
      <c r="TA90" s="861"/>
      <c r="TB90" s="861"/>
      <c r="TC90" s="861"/>
      <c r="TD90" s="861"/>
      <c r="TE90" s="861"/>
      <c r="TF90" s="861"/>
      <c r="TG90" s="861"/>
      <c r="TH90" s="861"/>
      <c r="TI90" s="861"/>
      <c r="TJ90" s="861"/>
      <c r="TK90" s="861"/>
      <c r="TL90" s="861"/>
      <c r="TM90" s="861"/>
      <c r="TN90" s="861"/>
      <c r="TO90" s="861"/>
      <c r="TP90" s="861"/>
      <c r="TQ90" s="861"/>
      <c r="TR90" s="861"/>
      <c r="TS90" s="861"/>
      <c r="TT90" s="861"/>
      <c r="TU90" s="861"/>
      <c r="TV90" s="861"/>
      <c r="TW90" s="861"/>
      <c r="TX90" s="861"/>
      <c r="TY90" s="861"/>
      <c r="TZ90" s="861"/>
      <c r="UA90" s="861"/>
      <c r="UB90" s="861"/>
      <c r="UC90" s="861"/>
      <c r="UD90" s="861"/>
      <c r="UE90" s="861"/>
      <c r="UF90" s="861"/>
      <c r="UG90" s="861"/>
      <c r="UH90" s="861"/>
      <c r="UI90" s="861"/>
      <c r="UJ90" s="861"/>
      <c r="UK90" s="861"/>
      <c r="UL90" s="861"/>
      <c r="UM90" s="861"/>
      <c r="UN90" s="861"/>
      <c r="UO90" s="861"/>
      <c r="UP90" s="861"/>
      <c r="UQ90" s="861"/>
      <c r="UR90" s="861"/>
      <c r="US90" s="861"/>
      <c r="UT90" s="861"/>
      <c r="UU90" s="861"/>
      <c r="UV90" s="861"/>
      <c r="UW90" s="861"/>
      <c r="UX90" s="861"/>
      <c r="UY90" s="861"/>
      <c r="UZ90" s="861"/>
      <c r="VA90" s="861"/>
      <c r="VB90" s="861"/>
      <c r="VC90" s="861"/>
      <c r="VD90" s="861"/>
      <c r="VE90" s="861"/>
      <c r="VF90" s="861"/>
      <c r="VG90" s="861"/>
      <c r="VH90" s="861"/>
      <c r="VI90" s="861"/>
      <c r="VJ90" s="861"/>
      <c r="VK90" s="861"/>
      <c r="VL90" s="861"/>
      <c r="VM90" s="861"/>
      <c r="VN90" s="861"/>
      <c r="VO90" s="861"/>
      <c r="VP90" s="861"/>
      <c r="VQ90" s="861"/>
      <c r="VR90" s="861"/>
      <c r="VS90" s="861"/>
      <c r="VT90" s="861"/>
      <c r="VU90" s="861"/>
      <c r="VV90" s="861"/>
      <c r="VW90" s="861"/>
      <c r="VX90" s="861"/>
      <c r="VY90" s="861"/>
      <c r="VZ90" s="861"/>
      <c r="WA90" s="861"/>
      <c r="WB90" s="861"/>
      <c r="WC90" s="861"/>
      <c r="WD90" s="861"/>
      <c r="WE90" s="861"/>
      <c r="WF90" s="861"/>
      <c r="WG90" s="861"/>
      <c r="WH90" s="861"/>
      <c r="WI90" s="861"/>
      <c r="WJ90" s="861"/>
      <c r="WK90" s="861"/>
      <c r="WL90" s="861"/>
      <c r="WM90" s="861"/>
      <c r="WN90" s="861"/>
      <c r="WO90" s="861"/>
      <c r="WP90" s="861"/>
      <c r="WQ90" s="861"/>
      <c r="WR90" s="861"/>
      <c r="WS90" s="861"/>
      <c r="WT90" s="861"/>
      <c r="WU90" s="861"/>
      <c r="WV90" s="861"/>
      <c r="WW90" s="861"/>
      <c r="WX90" s="861"/>
      <c r="WY90" s="861"/>
      <c r="WZ90" s="861"/>
      <c r="XA90" s="861"/>
      <c r="XB90" s="861"/>
      <c r="XC90" s="861"/>
      <c r="XD90" s="861"/>
      <c r="XE90" s="861"/>
      <c r="XF90" s="861"/>
      <c r="XG90" s="861"/>
      <c r="XH90" s="861"/>
      <c r="XI90" s="861"/>
      <c r="XJ90" s="861"/>
      <c r="XK90" s="861"/>
      <c r="XL90" s="861"/>
      <c r="XM90" s="861"/>
      <c r="XN90" s="861"/>
      <c r="XO90" s="861"/>
      <c r="XP90" s="861"/>
      <c r="XQ90" s="861"/>
      <c r="XR90" s="861"/>
      <c r="XS90" s="861"/>
      <c r="XT90" s="861"/>
      <c r="XU90" s="861"/>
      <c r="XV90" s="861"/>
      <c r="XW90" s="861"/>
      <c r="XX90" s="861"/>
      <c r="XY90" s="861"/>
      <c r="XZ90" s="861"/>
      <c r="YA90" s="861"/>
      <c r="YB90" s="861"/>
      <c r="YC90" s="861"/>
      <c r="YD90" s="861"/>
      <c r="YE90" s="861"/>
      <c r="YF90" s="861"/>
      <c r="YG90" s="861"/>
      <c r="YH90" s="861"/>
      <c r="YI90" s="861"/>
      <c r="YJ90" s="861"/>
      <c r="YK90" s="861"/>
      <c r="YL90" s="861"/>
      <c r="YM90" s="861"/>
      <c r="YN90" s="861"/>
      <c r="YO90" s="861"/>
      <c r="YP90" s="861"/>
      <c r="YQ90" s="861"/>
      <c r="YR90" s="861"/>
      <c r="YS90" s="861"/>
      <c r="YT90" s="861"/>
      <c r="YU90" s="861"/>
      <c r="YV90" s="861"/>
      <c r="YW90" s="861"/>
      <c r="YX90" s="861"/>
      <c r="YY90" s="861"/>
      <c r="YZ90" s="861"/>
      <c r="ZA90" s="861"/>
      <c r="ZB90" s="861"/>
      <c r="ZC90" s="861"/>
      <c r="ZD90" s="861"/>
      <c r="ZE90" s="861"/>
      <c r="ZF90" s="861"/>
      <c r="ZG90" s="861"/>
      <c r="ZH90" s="861"/>
      <c r="ZI90" s="861"/>
      <c r="ZJ90" s="861"/>
      <c r="ZK90" s="861"/>
      <c r="ZL90" s="861"/>
      <c r="ZM90" s="861"/>
      <c r="ZN90" s="861"/>
      <c r="ZO90" s="861"/>
      <c r="ZP90" s="861"/>
      <c r="ZQ90" s="861"/>
      <c r="ZR90" s="861"/>
      <c r="ZS90" s="861"/>
      <c r="ZT90" s="861"/>
      <c r="ZU90" s="861"/>
      <c r="ZV90" s="861"/>
      <c r="ZW90" s="861"/>
      <c r="ZX90" s="861"/>
      <c r="ZY90" s="861"/>
      <c r="ZZ90" s="861"/>
      <c r="AAA90" s="861"/>
      <c r="AAB90" s="861"/>
      <c r="AAC90" s="861"/>
      <c r="AAD90" s="861"/>
      <c r="AAE90" s="861"/>
      <c r="AAF90" s="861"/>
      <c r="AAG90" s="861"/>
      <c r="AAH90" s="861"/>
      <c r="AAI90" s="861"/>
      <c r="AAJ90" s="861"/>
      <c r="AAK90" s="861"/>
      <c r="AAL90" s="861"/>
      <c r="AAM90" s="861"/>
      <c r="AAN90" s="861"/>
      <c r="AAO90" s="861"/>
      <c r="AAP90" s="861"/>
      <c r="AAQ90" s="861"/>
      <c r="AAR90" s="861"/>
      <c r="AAS90" s="861"/>
      <c r="AAT90" s="861"/>
      <c r="AAU90" s="861"/>
      <c r="AAV90" s="861"/>
      <c r="AAW90" s="861"/>
      <c r="AAX90" s="861"/>
      <c r="AAY90" s="861"/>
      <c r="AAZ90" s="861"/>
      <c r="ABA90" s="861"/>
      <c r="ABB90" s="861"/>
      <c r="ABC90" s="861"/>
      <c r="ABD90" s="861"/>
      <c r="ABE90" s="861"/>
      <c r="ABF90" s="861"/>
      <c r="ABG90" s="861"/>
      <c r="ABH90" s="861"/>
      <c r="ABI90" s="861"/>
      <c r="ABJ90" s="861"/>
      <c r="ABK90" s="861"/>
      <c r="ABL90" s="861"/>
      <c r="ABM90" s="861"/>
      <c r="ABN90" s="861"/>
      <c r="ABO90" s="861"/>
      <c r="ABP90" s="861"/>
      <c r="ABQ90" s="861"/>
      <c r="ABR90" s="861"/>
      <c r="ABS90" s="861"/>
      <c r="ABT90" s="861"/>
      <c r="ABU90" s="861"/>
      <c r="ABV90" s="861"/>
      <c r="ABW90" s="861"/>
      <c r="ABX90" s="861"/>
      <c r="ABY90" s="861"/>
      <c r="ABZ90" s="861"/>
      <c r="ACA90" s="861"/>
      <c r="ACB90" s="861"/>
      <c r="ACC90" s="861"/>
      <c r="ACD90" s="861"/>
      <c r="ACE90" s="861"/>
      <c r="ACF90" s="861"/>
      <c r="ACG90" s="861"/>
      <c r="ACH90" s="861"/>
      <c r="ACI90" s="861"/>
      <c r="ACJ90" s="861"/>
      <c r="ACK90" s="861"/>
      <c r="ACL90" s="861"/>
      <c r="ACM90" s="861"/>
      <c r="ACN90" s="861"/>
      <c r="ACO90" s="861"/>
      <c r="ACP90" s="861"/>
      <c r="ACQ90" s="861"/>
      <c r="ACR90" s="861"/>
      <c r="ACS90" s="861"/>
      <c r="ACT90" s="861"/>
      <c r="ACU90" s="861"/>
      <c r="ACV90" s="861"/>
      <c r="ACW90" s="861"/>
      <c r="ACX90" s="861"/>
      <c r="ACY90" s="861"/>
      <c r="ACZ90" s="861"/>
      <c r="ADA90" s="861"/>
      <c r="ADB90" s="861"/>
      <c r="ADC90" s="861"/>
      <c r="ADD90" s="861"/>
      <c r="ADE90" s="861"/>
      <c r="ADF90" s="861"/>
      <c r="ADG90" s="861"/>
      <c r="ADH90" s="861"/>
      <c r="ADI90" s="861"/>
      <c r="ADJ90" s="861"/>
      <c r="ADK90" s="861"/>
      <c r="ADL90" s="861"/>
      <c r="ADM90" s="861"/>
      <c r="ADN90" s="861"/>
      <c r="ADO90" s="861"/>
      <c r="ADP90" s="861"/>
      <c r="ADQ90" s="861"/>
      <c r="ADR90" s="861"/>
      <c r="ADS90" s="861"/>
      <c r="ADT90" s="861"/>
      <c r="ADU90" s="861"/>
      <c r="ADV90" s="861"/>
      <c r="ADW90" s="861"/>
      <c r="ADX90" s="861"/>
      <c r="ADY90" s="861"/>
      <c r="ADZ90" s="861"/>
      <c r="AEA90" s="861"/>
      <c r="AEB90" s="861"/>
      <c r="AEC90" s="861"/>
      <c r="AED90" s="861"/>
      <c r="AEE90" s="861"/>
      <c r="AEF90" s="861"/>
      <c r="AEG90" s="861"/>
      <c r="AEH90" s="861"/>
      <c r="AEI90" s="861"/>
      <c r="AEJ90" s="861"/>
      <c r="AEK90" s="861"/>
      <c r="AEL90" s="861"/>
      <c r="AEM90" s="861"/>
      <c r="AEN90" s="861"/>
      <c r="AEO90" s="861"/>
      <c r="AEP90" s="861"/>
      <c r="AEQ90" s="861"/>
      <c r="AER90" s="861"/>
      <c r="AES90" s="861"/>
      <c r="AET90" s="861"/>
      <c r="AEU90" s="861"/>
      <c r="AEV90" s="861"/>
      <c r="AEW90" s="861"/>
      <c r="AEX90" s="861"/>
      <c r="AEY90" s="861"/>
      <c r="AEZ90" s="861"/>
      <c r="AFA90" s="861"/>
      <c r="AFB90" s="861"/>
      <c r="AFC90" s="861"/>
      <c r="AFD90" s="861"/>
      <c r="AFE90" s="861"/>
      <c r="AFF90" s="861"/>
      <c r="AFG90" s="861"/>
      <c r="AFH90" s="861"/>
      <c r="AFI90" s="861"/>
      <c r="AFJ90" s="861"/>
      <c r="AFK90" s="861"/>
      <c r="AFL90" s="861"/>
      <c r="AFM90" s="861"/>
      <c r="AFN90" s="861"/>
      <c r="AFO90" s="861"/>
      <c r="AFP90" s="861"/>
      <c r="AFQ90" s="861"/>
      <c r="AFR90" s="861"/>
      <c r="AFS90" s="861"/>
      <c r="AFT90" s="861"/>
      <c r="AFU90" s="861"/>
      <c r="AFV90" s="861"/>
      <c r="AFW90" s="861"/>
      <c r="AFX90" s="861"/>
      <c r="AFY90" s="861"/>
      <c r="AFZ90" s="861"/>
      <c r="AGA90" s="861"/>
      <c r="AGB90" s="861"/>
      <c r="AGC90" s="861"/>
      <c r="AGD90" s="861"/>
      <c r="AGE90" s="861"/>
      <c r="AGF90" s="861"/>
      <c r="AGG90" s="861"/>
      <c r="AGH90" s="861"/>
      <c r="AGI90" s="861"/>
      <c r="AGJ90" s="861"/>
      <c r="AGK90" s="861"/>
      <c r="AGL90" s="861"/>
      <c r="AGM90" s="861"/>
      <c r="AGN90" s="861"/>
      <c r="AGO90" s="861"/>
      <c r="AGP90" s="861"/>
      <c r="AGQ90" s="861"/>
      <c r="AGR90" s="861"/>
      <c r="AGS90" s="861"/>
      <c r="AGT90" s="861"/>
      <c r="AGU90" s="861"/>
      <c r="AGV90" s="861"/>
      <c r="AGW90" s="861"/>
      <c r="AGX90" s="861"/>
      <c r="AGY90" s="861"/>
      <c r="AGZ90" s="861"/>
      <c r="AHA90" s="861"/>
      <c r="AHB90" s="861"/>
      <c r="AHC90" s="861"/>
      <c r="AHD90" s="861"/>
      <c r="AHE90" s="861"/>
      <c r="AHF90" s="861"/>
      <c r="AHG90" s="861"/>
      <c r="AHH90" s="861"/>
      <c r="AHI90" s="861"/>
      <c r="AHJ90" s="861"/>
      <c r="AHK90" s="861"/>
      <c r="AHL90" s="861"/>
      <c r="AHM90" s="861"/>
      <c r="AHN90" s="861"/>
      <c r="AHO90" s="861"/>
      <c r="AHP90" s="861"/>
      <c r="AHQ90" s="861"/>
      <c r="AHR90" s="861"/>
      <c r="AHS90" s="861"/>
      <c r="AHT90" s="861"/>
      <c r="AHU90" s="861"/>
      <c r="AHV90" s="861"/>
      <c r="AHW90" s="861"/>
      <c r="AHX90" s="861"/>
      <c r="AHY90" s="861"/>
      <c r="AHZ90" s="861"/>
      <c r="AIA90" s="861"/>
      <c r="AIB90" s="861"/>
      <c r="AIC90" s="861"/>
      <c r="AID90" s="861"/>
      <c r="AIE90" s="861"/>
      <c r="AIF90" s="861"/>
      <c r="AIG90" s="861"/>
      <c r="AIH90" s="861"/>
      <c r="AII90" s="861"/>
      <c r="AIJ90" s="861"/>
      <c r="AIK90" s="861"/>
      <c r="AIL90" s="861"/>
      <c r="AIM90" s="861"/>
      <c r="AIN90" s="861"/>
      <c r="AIO90" s="861"/>
      <c r="AIP90" s="861"/>
      <c r="AIQ90" s="861"/>
      <c r="AIR90" s="861"/>
      <c r="AIS90" s="861"/>
      <c r="AIT90" s="861"/>
      <c r="AIU90" s="861"/>
      <c r="AIV90" s="861"/>
      <c r="AIW90" s="861"/>
      <c r="AIX90" s="861"/>
      <c r="AIY90" s="861"/>
      <c r="AIZ90" s="861"/>
      <c r="AJA90" s="861"/>
      <c r="AJB90" s="861"/>
      <c r="AJC90" s="861"/>
      <c r="AJD90" s="861"/>
      <c r="AJE90" s="861"/>
      <c r="AJF90" s="861"/>
      <c r="AJG90" s="861"/>
      <c r="AJH90" s="861"/>
      <c r="AJI90" s="861"/>
      <c r="AJJ90" s="861"/>
      <c r="AJK90" s="861"/>
      <c r="AJL90" s="861"/>
      <c r="AJM90" s="861"/>
      <c r="AJN90" s="861"/>
      <c r="AJO90" s="861"/>
      <c r="AJP90" s="861"/>
      <c r="AJQ90" s="861"/>
      <c r="AJR90" s="861"/>
      <c r="AJS90" s="861"/>
      <c r="AJT90" s="861"/>
      <c r="AJU90" s="861"/>
      <c r="AJV90" s="861"/>
      <c r="AJW90" s="861"/>
      <c r="AJX90" s="861"/>
      <c r="AJY90" s="861"/>
      <c r="AJZ90" s="861"/>
      <c r="AKA90" s="861"/>
      <c r="AKB90" s="861"/>
      <c r="AKC90" s="861"/>
      <c r="AKD90" s="861"/>
      <c r="AKE90" s="861"/>
      <c r="AKF90" s="861"/>
      <c r="AKG90" s="861"/>
      <c r="AKH90" s="861"/>
      <c r="AKI90" s="861"/>
      <c r="AKJ90" s="861"/>
      <c r="AKK90" s="861"/>
      <c r="AKL90" s="861"/>
      <c r="AKM90" s="861"/>
      <c r="AKN90" s="861"/>
      <c r="AKO90" s="861"/>
      <c r="AKP90" s="861"/>
      <c r="AKQ90" s="861"/>
      <c r="AKR90" s="861"/>
      <c r="AKS90" s="861"/>
      <c r="AKT90" s="861"/>
      <c r="AKU90" s="861"/>
      <c r="AKV90" s="861"/>
      <c r="AKW90" s="861"/>
      <c r="AKX90" s="861"/>
      <c r="AKY90" s="861"/>
      <c r="AKZ90" s="861"/>
      <c r="ALA90" s="861"/>
      <c r="ALB90" s="861"/>
      <c r="ALC90" s="861"/>
      <c r="ALD90" s="861"/>
      <c r="ALE90" s="861"/>
      <c r="ALF90" s="861"/>
      <c r="ALG90" s="861"/>
      <c r="ALH90" s="861"/>
      <c r="ALI90" s="861"/>
      <c r="ALJ90" s="861"/>
      <c r="ALK90" s="861"/>
      <c r="ALL90" s="861"/>
      <c r="ALM90" s="861"/>
      <c r="ALN90" s="861"/>
      <c r="ALO90" s="861"/>
      <c r="ALP90" s="861"/>
      <c r="ALQ90" s="861"/>
      <c r="ALR90" s="861"/>
      <c r="ALS90" s="861"/>
      <c r="ALT90" s="861"/>
      <c r="ALU90" s="861"/>
      <c r="ALV90" s="861"/>
      <c r="ALW90" s="861"/>
      <c r="ALX90" s="861"/>
      <c r="ALY90" s="861"/>
      <c r="ALZ90" s="861"/>
      <c r="AMA90" s="861"/>
      <c r="AMB90" s="861"/>
      <c r="AMC90" s="861"/>
      <c r="AMD90" s="861"/>
      <c r="AME90" s="861"/>
      <c r="AMF90" s="861"/>
      <c r="AMG90" s="861"/>
      <c r="AMH90" s="861"/>
      <c r="AMI90" s="861"/>
      <c r="AMJ90" s="861"/>
      <c r="AMK90" s="861"/>
    </row>
    <row r="91" spans="1:1025" customFormat="1" ht="42.75">
      <c r="A91" s="868" t="s">
        <v>1082</v>
      </c>
      <c r="B91" s="168" t="s">
        <v>1468</v>
      </c>
      <c r="C91" s="162"/>
      <c r="D91" s="197" t="s">
        <v>192</v>
      </c>
      <c r="E91" s="350">
        <v>5</v>
      </c>
      <c r="F91" s="71"/>
      <c r="G91" s="448">
        <f>+F91*E91</f>
        <v>0</v>
      </c>
      <c r="H91" s="870"/>
      <c r="I91" s="870"/>
      <c r="J91" s="870"/>
      <c r="K91" s="870"/>
      <c r="L91" s="870"/>
      <c r="M91" s="870"/>
      <c r="N91" s="870"/>
      <c r="O91" s="870"/>
      <c r="P91" s="870"/>
      <c r="Q91" s="870"/>
      <c r="R91" s="870"/>
      <c r="S91" s="870"/>
      <c r="T91" s="870"/>
      <c r="U91" s="870"/>
      <c r="V91" s="870"/>
      <c r="W91" s="870"/>
      <c r="X91" s="870"/>
      <c r="Y91" s="870"/>
      <c r="Z91" s="870"/>
      <c r="AA91" s="870"/>
      <c r="AB91" s="870"/>
      <c r="AC91" s="870"/>
      <c r="AD91" s="870"/>
      <c r="AE91" s="870"/>
      <c r="AF91" s="870"/>
      <c r="AG91" s="870"/>
      <c r="AH91" s="870"/>
      <c r="AI91" s="870"/>
      <c r="AJ91" s="870"/>
      <c r="AK91" s="870"/>
      <c r="AL91" s="870"/>
      <c r="AM91" s="870"/>
      <c r="AN91" s="870"/>
      <c r="AO91" s="870"/>
      <c r="AP91" s="870"/>
      <c r="AQ91" s="870"/>
      <c r="AR91" s="870"/>
      <c r="AS91" s="870"/>
      <c r="AT91" s="870"/>
      <c r="AU91" s="870"/>
      <c r="AV91" s="870"/>
      <c r="AW91" s="870"/>
      <c r="AX91" s="870"/>
      <c r="AY91" s="870"/>
      <c r="AZ91" s="870"/>
      <c r="BA91" s="870"/>
      <c r="BB91" s="870"/>
      <c r="BC91" s="870"/>
      <c r="BD91" s="870"/>
      <c r="BE91" s="870"/>
      <c r="BF91" s="870"/>
      <c r="BG91" s="870"/>
      <c r="BH91" s="870"/>
      <c r="BI91" s="870"/>
      <c r="BJ91" s="870"/>
      <c r="BK91" s="870"/>
      <c r="BL91" s="870"/>
      <c r="BM91" s="870"/>
      <c r="BN91" s="870"/>
      <c r="BO91" s="870"/>
      <c r="BP91" s="870"/>
      <c r="BQ91" s="870"/>
      <c r="BR91" s="870"/>
      <c r="BS91" s="870"/>
      <c r="BT91" s="870"/>
      <c r="BU91" s="870"/>
      <c r="BV91" s="870"/>
      <c r="BW91" s="870"/>
      <c r="BX91" s="870"/>
      <c r="BY91" s="870"/>
      <c r="BZ91" s="870"/>
      <c r="CA91" s="870"/>
      <c r="CB91" s="870"/>
      <c r="CC91" s="870"/>
      <c r="CD91" s="870"/>
      <c r="CE91" s="870"/>
      <c r="CF91" s="870"/>
      <c r="CG91" s="870"/>
      <c r="CH91" s="870"/>
      <c r="CI91" s="870"/>
      <c r="CJ91" s="870"/>
      <c r="CK91" s="870"/>
      <c r="CL91" s="870"/>
      <c r="CM91" s="870"/>
      <c r="CN91" s="870"/>
      <c r="CO91" s="870"/>
      <c r="CP91" s="870"/>
      <c r="CQ91" s="870"/>
      <c r="CR91" s="870"/>
      <c r="CS91" s="870"/>
      <c r="CT91" s="870"/>
      <c r="CU91" s="870"/>
      <c r="CV91" s="870"/>
      <c r="CW91" s="870"/>
      <c r="CX91" s="870"/>
      <c r="CY91" s="870"/>
      <c r="CZ91" s="870"/>
      <c r="DA91" s="870"/>
      <c r="DB91" s="870"/>
      <c r="DC91" s="870"/>
      <c r="DD91" s="870"/>
      <c r="DE91" s="870"/>
      <c r="DF91" s="870"/>
      <c r="DG91" s="870"/>
      <c r="DH91" s="870"/>
      <c r="DI91" s="870"/>
      <c r="DJ91" s="870"/>
      <c r="DK91" s="870"/>
      <c r="DL91" s="870"/>
      <c r="DM91" s="870"/>
      <c r="DN91" s="870"/>
      <c r="DO91" s="870"/>
      <c r="DP91" s="870"/>
      <c r="DQ91" s="870"/>
      <c r="DR91" s="870"/>
      <c r="DS91" s="870"/>
      <c r="DT91" s="870"/>
      <c r="DU91" s="870"/>
      <c r="DV91" s="870"/>
      <c r="DW91" s="870"/>
      <c r="DX91" s="870"/>
      <c r="DY91" s="870"/>
      <c r="DZ91" s="870"/>
      <c r="EA91" s="870"/>
      <c r="EB91" s="870"/>
      <c r="EC91" s="870"/>
      <c r="ED91" s="870"/>
      <c r="EE91" s="870"/>
      <c r="EF91" s="870"/>
      <c r="EG91" s="870"/>
      <c r="EH91" s="870"/>
      <c r="EI91" s="870"/>
      <c r="EJ91" s="870"/>
      <c r="EK91" s="870"/>
      <c r="EL91" s="870"/>
      <c r="EM91" s="870"/>
      <c r="EN91" s="870"/>
      <c r="EO91" s="870"/>
      <c r="EP91" s="870"/>
      <c r="EQ91" s="870"/>
      <c r="ER91" s="870"/>
      <c r="ES91" s="870"/>
      <c r="ET91" s="870"/>
      <c r="EU91" s="870"/>
      <c r="EV91" s="870"/>
      <c r="EW91" s="870"/>
      <c r="EX91" s="870"/>
      <c r="EY91" s="870"/>
      <c r="EZ91" s="870"/>
      <c r="FA91" s="870"/>
      <c r="FB91" s="870"/>
      <c r="FC91" s="870"/>
      <c r="FD91" s="870"/>
      <c r="FE91" s="870"/>
      <c r="FF91" s="870"/>
      <c r="FG91" s="870"/>
      <c r="FH91" s="870"/>
      <c r="FI91" s="870"/>
      <c r="FJ91" s="870"/>
      <c r="FK91" s="870"/>
      <c r="FL91" s="870"/>
      <c r="FM91" s="870"/>
      <c r="FN91" s="870"/>
      <c r="FO91" s="870"/>
      <c r="FP91" s="870"/>
      <c r="FQ91" s="870"/>
      <c r="FR91" s="870"/>
      <c r="FS91" s="870"/>
      <c r="FT91" s="870"/>
      <c r="FU91" s="870"/>
      <c r="FV91" s="870"/>
      <c r="FW91" s="870"/>
      <c r="FX91" s="870"/>
      <c r="FY91" s="870"/>
      <c r="FZ91" s="870"/>
      <c r="GA91" s="870"/>
      <c r="GB91" s="870"/>
      <c r="GC91" s="870"/>
      <c r="GD91" s="870"/>
      <c r="GE91" s="870"/>
      <c r="GF91" s="870"/>
      <c r="GG91" s="870"/>
      <c r="GH91" s="870"/>
      <c r="GI91" s="870"/>
      <c r="GJ91" s="870"/>
      <c r="GK91" s="870"/>
      <c r="GL91" s="870"/>
      <c r="GM91" s="870"/>
      <c r="GN91" s="870"/>
      <c r="GO91" s="870"/>
      <c r="GP91" s="870"/>
      <c r="GQ91" s="870"/>
      <c r="GR91" s="870"/>
      <c r="GS91" s="870"/>
      <c r="GT91" s="870"/>
      <c r="GU91" s="870"/>
      <c r="GV91" s="870"/>
      <c r="GW91" s="870"/>
      <c r="GX91" s="870"/>
      <c r="GY91" s="870"/>
      <c r="GZ91" s="870"/>
      <c r="HA91" s="870"/>
      <c r="HB91" s="870"/>
      <c r="HC91" s="870"/>
      <c r="HD91" s="870"/>
      <c r="HE91" s="870"/>
      <c r="HF91" s="870"/>
      <c r="HG91" s="870"/>
      <c r="HH91" s="870"/>
      <c r="HI91" s="870"/>
      <c r="HJ91" s="870"/>
      <c r="HK91" s="870"/>
      <c r="HL91" s="870"/>
      <c r="HM91" s="870"/>
      <c r="HN91" s="870"/>
      <c r="HO91" s="870"/>
      <c r="HP91" s="870"/>
      <c r="HQ91" s="870"/>
      <c r="HR91" s="870"/>
      <c r="HS91" s="870"/>
      <c r="HT91" s="870"/>
      <c r="HU91" s="870"/>
      <c r="HV91" s="870"/>
      <c r="HW91" s="870"/>
      <c r="HX91" s="870"/>
      <c r="HY91" s="870"/>
      <c r="HZ91" s="870"/>
      <c r="IA91" s="870"/>
      <c r="IB91" s="870"/>
      <c r="IC91" s="870"/>
      <c r="ID91" s="870"/>
      <c r="IE91" s="870"/>
      <c r="IF91" s="870"/>
      <c r="IG91" s="870"/>
      <c r="IH91" s="870"/>
      <c r="II91" s="870"/>
      <c r="IJ91" s="870"/>
      <c r="IK91" s="870"/>
      <c r="IL91" s="870"/>
      <c r="IM91" s="870"/>
      <c r="IN91" s="870"/>
      <c r="IO91" s="870"/>
      <c r="IP91" s="870"/>
      <c r="IQ91" s="870"/>
      <c r="IR91" s="870"/>
      <c r="IS91" s="870"/>
      <c r="IT91" s="870"/>
      <c r="IU91" s="870"/>
      <c r="IV91" s="870"/>
      <c r="IW91" s="870"/>
      <c r="IX91" s="870"/>
      <c r="IY91" s="870"/>
      <c r="IZ91" s="870"/>
      <c r="JA91" s="870"/>
      <c r="JB91" s="870"/>
      <c r="JC91" s="870"/>
      <c r="JD91" s="870"/>
      <c r="JE91" s="870"/>
      <c r="JF91" s="870"/>
      <c r="JG91" s="870"/>
      <c r="JH91" s="870"/>
      <c r="JI91" s="870"/>
      <c r="JJ91" s="870"/>
      <c r="JK91" s="870"/>
      <c r="JL91" s="870"/>
      <c r="JM91" s="870"/>
      <c r="JN91" s="870"/>
      <c r="JO91" s="870"/>
      <c r="JP91" s="870"/>
      <c r="JQ91" s="870"/>
      <c r="JR91" s="870"/>
      <c r="JS91" s="870"/>
      <c r="JT91" s="870"/>
      <c r="JU91" s="870"/>
      <c r="JV91" s="870"/>
      <c r="JW91" s="870"/>
      <c r="JX91" s="870"/>
      <c r="JY91" s="870"/>
      <c r="JZ91" s="870"/>
      <c r="KA91" s="870"/>
      <c r="KB91" s="870"/>
      <c r="KC91" s="870"/>
      <c r="KD91" s="870"/>
      <c r="KE91" s="870"/>
      <c r="KF91" s="870"/>
      <c r="KG91" s="870"/>
      <c r="KH91" s="870"/>
      <c r="KI91" s="870"/>
      <c r="KJ91" s="870"/>
      <c r="KK91" s="870"/>
      <c r="KL91" s="870"/>
      <c r="KM91" s="870"/>
      <c r="KN91" s="870"/>
      <c r="KO91" s="870"/>
      <c r="KP91" s="870"/>
      <c r="KQ91" s="870"/>
      <c r="KR91" s="870"/>
      <c r="KS91" s="870"/>
      <c r="KT91" s="870"/>
      <c r="KU91" s="870"/>
      <c r="KV91" s="870"/>
      <c r="KW91" s="870"/>
      <c r="KX91" s="870"/>
      <c r="KY91" s="870"/>
      <c r="KZ91" s="870"/>
      <c r="LA91" s="870"/>
      <c r="LB91" s="870"/>
      <c r="LC91" s="870"/>
      <c r="LD91" s="870"/>
      <c r="LE91" s="870"/>
      <c r="LF91" s="870"/>
      <c r="LG91" s="870"/>
      <c r="LH91" s="870"/>
      <c r="LI91" s="870"/>
      <c r="LJ91" s="870"/>
      <c r="LK91" s="870"/>
      <c r="LL91" s="870"/>
      <c r="LM91" s="870"/>
      <c r="LN91" s="870"/>
      <c r="LO91" s="870"/>
      <c r="LP91" s="870"/>
      <c r="LQ91" s="870"/>
      <c r="LR91" s="870"/>
      <c r="LS91" s="870"/>
      <c r="LT91" s="870"/>
      <c r="LU91" s="870"/>
      <c r="LV91" s="870"/>
      <c r="LW91" s="870"/>
      <c r="LX91" s="870"/>
      <c r="LY91" s="870"/>
      <c r="LZ91" s="870"/>
      <c r="MA91" s="870"/>
      <c r="MB91" s="870"/>
      <c r="MC91" s="870"/>
      <c r="MD91" s="870"/>
      <c r="ME91" s="870"/>
      <c r="MF91" s="870"/>
      <c r="MG91" s="870"/>
      <c r="MH91" s="870"/>
      <c r="MI91" s="870"/>
      <c r="MJ91" s="870"/>
      <c r="MK91" s="870"/>
      <c r="ML91" s="870"/>
      <c r="MM91" s="870"/>
      <c r="MN91" s="870"/>
      <c r="MO91" s="870"/>
      <c r="MP91" s="870"/>
      <c r="MQ91" s="870"/>
      <c r="MR91" s="870"/>
      <c r="MS91" s="870"/>
      <c r="MT91" s="870"/>
      <c r="MU91" s="870"/>
      <c r="MV91" s="870"/>
      <c r="MW91" s="870"/>
      <c r="MX91" s="870"/>
      <c r="MY91" s="870"/>
      <c r="MZ91" s="870"/>
      <c r="NA91" s="870"/>
      <c r="NB91" s="870"/>
      <c r="NC91" s="870"/>
      <c r="ND91" s="870"/>
      <c r="NE91" s="870"/>
      <c r="NF91" s="870"/>
      <c r="NG91" s="870"/>
      <c r="NH91" s="870"/>
      <c r="NI91" s="870"/>
      <c r="NJ91" s="870"/>
      <c r="NK91" s="870"/>
      <c r="NL91" s="870"/>
      <c r="NM91" s="870"/>
      <c r="NN91" s="870"/>
      <c r="NO91" s="870"/>
      <c r="NP91" s="870"/>
      <c r="NQ91" s="870"/>
      <c r="NR91" s="870"/>
      <c r="NS91" s="870"/>
      <c r="NT91" s="870"/>
      <c r="NU91" s="870"/>
      <c r="NV91" s="870"/>
      <c r="NW91" s="870"/>
      <c r="NX91" s="870"/>
      <c r="NY91" s="870"/>
      <c r="NZ91" s="870"/>
      <c r="OA91" s="870"/>
      <c r="OB91" s="870"/>
      <c r="OC91" s="870"/>
      <c r="OD91" s="870"/>
      <c r="OE91" s="870"/>
      <c r="OF91" s="870"/>
      <c r="OG91" s="870"/>
      <c r="OH91" s="870"/>
      <c r="OI91" s="870"/>
      <c r="OJ91" s="870"/>
      <c r="OK91" s="870"/>
      <c r="OL91" s="870"/>
      <c r="OM91" s="870"/>
      <c r="ON91" s="870"/>
      <c r="OO91" s="870"/>
      <c r="OP91" s="870"/>
      <c r="OQ91" s="870"/>
      <c r="OR91" s="870"/>
      <c r="OS91" s="870"/>
      <c r="OT91" s="870"/>
      <c r="OU91" s="870"/>
      <c r="OV91" s="870"/>
      <c r="OW91" s="870"/>
      <c r="OX91" s="870"/>
      <c r="OY91" s="870"/>
      <c r="OZ91" s="870"/>
      <c r="PA91" s="870"/>
      <c r="PB91" s="870"/>
      <c r="PC91" s="870"/>
      <c r="PD91" s="870"/>
      <c r="PE91" s="870"/>
      <c r="PF91" s="870"/>
      <c r="PG91" s="870"/>
      <c r="PH91" s="870"/>
      <c r="PI91" s="870"/>
      <c r="PJ91" s="870"/>
      <c r="PK91" s="870"/>
      <c r="PL91" s="870"/>
      <c r="PM91" s="870"/>
      <c r="PN91" s="870"/>
      <c r="PO91" s="870"/>
      <c r="PP91" s="870"/>
      <c r="PQ91" s="870"/>
      <c r="PR91" s="870"/>
      <c r="PS91" s="870"/>
      <c r="PT91" s="870"/>
      <c r="PU91" s="870"/>
      <c r="PV91" s="870"/>
      <c r="PW91" s="870"/>
      <c r="PX91" s="870"/>
      <c r="PY91" s="870"/>
      <c r="PZ91" s="870"/>
      <c r="QA91" s="870"/>
      <c r="QB91" s="870"/>
      <c r="QC91" s="870"/>
      <c r="QD91" s="870"/>
      <c r="QE91" s="870"/>
      <c r="QF91" s="870"/>
      <c r="QG91" s="870"/>
      <c r="QH91" s="870"/>
      <c r="QI91" s="870"/>
      <c r="QJ91" s="870"/>
      <c r="QK91" s="870"/>
      <c r="QL91" s="870"/>
      <c r="QM91" s="870"/>
      <c r="QN91" s="870"/>
      <c r="QO91" s="870"/>
      <c r="QP91" s="870"/>
      <c r="QQ91" s="870"/>
      <c r="QR91" s="870"/>
      <c r="QS91" s="870"/>
      <c r="QT91" s="870"/>
      <c r="QU91" s="870"/>
      <c r="QV91" s="870"/>
      <c r="QW91" s="870"/>
      <c r="QX91" s="870"/>
      <c r="QY91" s="870"/>
      <c r="QZ91" s="870"/>
      <c r="RA91" s="870"/>
      <c r="RB91" s="870"/>
      <c r="RC91" s="870"/>
      <c r="RD91" s="870"/>
      <c r="RE91" s="870"/>
      <c r="RF91" s="870"/>
      <c r="RG91" s="870"/>
      <c r="RH91" s="870"/>
      <c r="RI91" s="870"/>
      <c r="RJ91" s="870"/>
      <c r="RK91" s="870"/>
      <c r="RL91" s="870"/>
      <c r="RM91" s="870"/>
      <c r="RN91" s="870"/>
      <c r="RO91" s="870"/>
      <c r="RP91" s="870"/>
      <c r="RQ91" s="870"/>
      <c r="RR91" s="870"/>
      <c r="RS91" s="870"/>
      <c r="RT91" s="870"/>
      <c r="RU91" s="870"/>
      <c r="RV91" s="870"/>
      <c r="RW91" s="870"/>
      <c r="RX91" s="870"/>
      <c r="RY91" s="870"/>
      <c r="RZ91" s="870"/>
      <c r="SA91" s="870"/>
      <c r="SB91" s="870"/>
      <c r="SC91" s="870"/>
      <c r="SD91" s="870"/>
      <c r="SE91" s="870"/>
      <c r="SF91" s="870"/>
      <c r="SG91" s="870"/>
      <c r="SH91" s="870"/>
      <c r="SI91" s="870"/>
      <c r="SJ91" s="870"/>
      <c r="SK91" s="870"/>
      <c r="SL91" s="870"/>
      <c r="SM91" s="870"/>
      <c r="SN91" s="870"/>
      <c r="SO91" s="870"/>
      <c r="SP91" s="870"/>
      <c r="SQ91" s="870"/>
      <c r="SR91" s="870"/>
      <c r="SS91" s="870"/>
      <c r="ST91" s="870"/>
      <c r="SU91" s="870"/>
      <c r="SV91" s="870"/>
      <c r="SW91" s="870"/>
      <c r="SX91" s="870"/>
      <c r="SY91" s="870"/>
      <c r="SZ91" s="870"/>
      <c r="TA91" s="870"/>
      <c r="TB91" s="870"/>
      <c r="TC91" s="870"/>
      <c r="TD91" s="870"/>
      <c r="TE91" s="870"/>
      <c r="TF91" s="870"/>
      <c r="TG91" s="870"/>
      <c r="TH91" s="870"/>
      <c r="TI91" s="870"/>
      <c r="TJ91" s="870"/>
      <c r="TK91" s="870"/>
      <c r="TL91" s="870"/>
      <c r="TM91" s="870"/>
      <c r="TN91" s="870"/>
      <c r="TO91" s="870"/>
      <c r="TP91" s="870"/>
      <c r="TQ91" s="870"/>
      <c r="TR91" s="870"/>
      <c r="TS91" s="870"/>
      <c r="TT91" s="870"/>
      <c r="TU91" s="870"/>
      <c r="TV91" s="870"/>
      <c r="TW91" s="870"/>
      <c r="TX91" s="870"/>
      <c r="TY91" s="870"/>
      <c r="TZ91" s="870"/>
      <c r="UA91" s="870"/>
      <c r="UB91" s="870"/>
      <c r="UC91" s="870"/>
      <c r="UD91" s="870"/>
      <c r="UE91" s="870"/>
      <c r="UF91" s="870"/>
      <c r="UG91" s="870"/>
      <c r="UH91" s="870"/>
      <c r="UI91" s="870"/>
      <c r="UJ91" s="870"/>
      <c r="UK91" s="870"/>
      <c r="UL91" s="870"/>
      <c r="UM91" s="870"/>
      <c r="UN91" s="870"/>
      <c r="UO91" s="870"/>
      <c r="UP91" s="870"/>
      <c r="UQ91" s="870"/>
      <c r="UR91" s="870"/>
      <c r="US91" s="870"/>
      <c r="UT91" s="870"/>
      <c r="UU91" s="870"/>
      <c r="UV91" s="870"/>
      <c r="UW91" s="870"/>
      <c r="UX91" s="870"/>
      <c r="UY91" s="870"/>
      <c r="UZ91" s="870"/>
      <c r="VA91" s="870"/>
      <c r="VB91" s="870"/>
      <c r="VC91" s="870"/>
      <c r="VD91" s="870"/>
      <c r="VE91" s="870"/>
      <c r="VF91" s="870"/>
      <c r="VG91" s="870"/>
      <c r="VH91" s="870"/>
      <c r="VI91" s="870"/>
      <c r="VJ91" s="870"/>
      <c r="VK91" s="870"/>
      <c r="VL91" s="870"/>
      <c r="VM91" s="870"/>
      <c r="VN91" s="870"/>
      <c r="VO91" s="870"/>
      <c r="VP91" s="870"/>
      <c r="VQ91" s="870"/>
      <c r="VR91" s="870"/>
      <c r="VS91" s="870"/>
      <c r="VT91" s="870"/>
      <c r="VU91" s="870"/>
      <c r="VV91" s="870"/>
      <c r="VW91" s="870"/>
      <c r="VX91" s="870"/>
      <c r="VY91" s="870"/>
      <c r="VZ91" s="870"/>
      <c r="WA91" s="870"/>
      <c r="WB91" s="870"/>
      <c r="WC91" s="870"/>
      <c r="WD91" s="870"/>
      <c r="WE91" s="870"/>
      <c r="WF91" s="870"/>
      <c r="WG91" s="870"/>
      <c r="WH91" s="870"/>
      <c r="WI91" s="870"/>
      <c r="WJ91" s="870"/>
      <c r="WK91" s="870"/>
      <c r="WL91" s="870"/>
      <c r="WM91" s="870"/>
      <c r="WN91" s="870"/>
      <c r="WO91" s="870"/>
      <c r="WP91" s="870"/>
      <c r="WQ91" s="870"/>
      <c r="WR91" s="870"/>
      <c r="WS91" s="870"/>
      <c r="WT91" s="870"/>
      <c r="WU91" s="870"/>
      <c r="WV91" s="870"/>
      <c r="WW91" s="870"/>
      <c r="WX91" s="870"/>
      <c r="WY91" s="870"/>
      <c r="WZ91" s="870"/>
      <c r="XA91" s="870"/>
      <c r="XB91" s="870"/>
      <c r="XC91" s="870"/>
      <c r="XD91" s="870"/>
      <c r="XE91" s="870"/>
      <c r="XF91" s="870"/>
      <c r="XG91" s="870"/>
      <c r="XH91" s="870"/>
      <c r="XI91" s="870"/>
      <c r="XJ91" s="870"/>
      <c r="XK91" s="870"/>
      <c r="XL91" s="870"/>
      <c r="XM91" s="870"/>
      <c r="XN91" s="870"/>
      <c r="XO91" s="870"/>
      <c r="XP91" s="870"/>
      <c r="XQ91" s="870"/>
      <c r="XR91" s="870"/>
      <c r="XS91" s="870"/>
      <c r="XT91" s="870"/>
      <c r="XU91" s="870"/>
      <c r="XV91" s="870"/>
      <c r="XW91" s="870"/>
      <c r="XX91" s="870"/>
      <c r="XY91" s="870"/>
      <c r="XZ91" s="870"/>
      <c r="YA91" s="870"/>
      <c r="YB91" s="870"/>
      <c r="YC91" s="870"/>
      <c r="YD91" s="870"/>
      <c r="YE91" s="870"/>
      <c r="YF91" s="870"/>
      <c r="YG91" s="870"/>
      <c r="YH91" s="870"/>
      <c r="YI91" s="870"/>
      <c r="YJ91" s="870"/>
      <c r="YK91" s="870"/>
      <c r="YL91" s="870"/>
      <c r="YM91" s="870"/>
      <c r="YN91" s="870"/>
      <c r="YO91" s="870"/>
      <c r="YP91" s="870"/>
      <c r="YQ91" s="870"/>
      <c r="YR91" s="870"/>
      <c r="YS91" s="870"/>
      <c r="YT91" s="870"/>
      <c r="YU91" s="870"/>
      <c r="YV91" s="870"/>
      <c r="YW91" s="870"/>
      <c r="YX91" s="870"/>
      <c r="YY91" s="870"/>
      <c r="YZ91" s="870"/>
      <c r="ZA91" s="870"/>
      <c r="ZB91" s="870"/>
      <c r="ZC91" s="870"/>
      <c r="ZD91" s="870"/>
      <c r="ZE91" s="870"/>
      <c r="ZF91" s="870"/>
      <c r="ZG91" s="870"/>
      <c r="ZH91" s="870"/>
      <c r="ZI91" s="870"/>
      <c r="ZJ91" s="870"/>
      <c r="ZK91" s="870"/>
      <c r="ZL91" s="870"/>
      <c r="ZM91" s="870"/>
      <c r="ZN91" s="870"/>
      <c r="ZO91" s="870"/>
      <c r="ZP91" s="870"/>
      <c r="ZQ91" s="870"/>
      <c r="ZR91" s="870"/>
      <c r="ZS91" s="870"/>
      <c r="ZT91" s="870"/>
      <c r="ZU91" s="870"/>
      <c r="ZV91" s="870"/>
      <c r="ZW91" s="870"/>
      <c r="ZX91" s="870"/>
      <c r="ZY91" s="870"/>
      <c r="ZZ91" s="870"/>
      <c r="AAA91" s="870"/>
      <c r="AAB91" s="870"/>
      <c r="AAC91" s="870"/>
      <c r="AAD91" s="870"/>
      <c r="AAE91" s="870"/>
      <c r="AAF91" s="870"/>
      <c r="AAG91" s="870"/>
      <c r="AAH91" s="870"/>
      <c r="AAI91" s="870"/>
      <c r="AAJ91" s="870"/>
      <c r="AAK91" s="870"/>
      <c r="AAL91" s="870"/>
      <c r="AAM91" s="870"/>
      <c r="AAN91" s="870"/>
      <c r="AAO91" s="870"/>
      <c r="AAP91" s="870"/>
      <c r="AAQ91" s="870"/>
      <c r="AAR91" s="870"/>
      <c r="AAS91" s="870"/>
      <c r="AAT91" s="870"/>
      <c r="AAU91" s="870"/>
      <c r="AAV91" s="870"/>
      <c r="AAW91" s="870"/>
      <c r="AAX91" s="870"/>
      <c r="AAY91" s="870"/>
      <c r="AAZ91" s="870"/>
      <c r="ABA91" s="870"/>
      <c r="ABB91" s="870"/>
      <c r="ABC91" s="870"/>
      <c r="ABD91" s="870"/>
      <c r="ABE91" s="870"/>
      <c r="ABF91" s="870"/>
      <c r="ABG91" s="870"/>
      <c r="ABH91" s="870"/>
      <c r="ABI91" s="870"/>
      <c r="ABJ91" s="870"/>
      <c r="ABK91" s="870"/>
      <c r="ABL91" s="870"/>
      <c r="ABM91" s="870"/>
      <c r="ABN91" s="870"/>
      <c r="ABO91" s="870"/>
      <c r="ABP91" s="870"/>
      <c r="ABQ91" s="870"/>
      <c r="ABR91" s="870"/>
      <c r="ABS91" s="870"/>
      <c r="ABT91" s="870"/>
      <c r="ABU91" s="870"/>
      <c r="ABV91" s="870"/>
      <c r="ABW91" s="870"/>
      <c r="ABX91" s="870"/>
      <c r="ABY91" s="870"/>
      <c r="ABZ91" s="870"/>
      <c r="ACA91" s="870"/>
      <c r="ACB91" s="870"/>
      <c r="ACC91" s="870"/>
      <c r="ACD91" s="870"/>
      <c r="ACE91" s="870"/>
      <c r="ACF91" s="870"/>
      <c r="ACG91" s="870"/>
      <c r="ACH91" s="870"/>
      <c r="ACI91" s="870"/>
      <c r="ACJ91" s="870"/>
      <c r="ACK91" s="870"/>
      <c r="ACL91" s="870"/>
      <c r="ACM91" s="870"/>
      <c r="ACN91" s="870"/>
      <c r="ACO91" s="870"/>
      <c r="ACP91" s="870"/>
      <c r="ACQ91" s="870"/>
      <c r="ACR91" s="870"/>
      <c r="ACS91" s="870"/>
      <c r="ACT91" s="870"/>
      <c r="ACU91" s="870"/>
      <c r="ACV91" s="870"/>
      <c r="ACW91" s="870"/>
      <c r="ACX91" s="870"/>
      <c r="ACY91" s="870"/>
      <c r="ACZ91" s="870"/>
      <c r="ADA91" s="870"/>
      <c r="ADB91" s="870"/>
      <c r="ADC91" s="870"/>
      <c r="ADD91" s="870"/>
      <c r="ADE91" s="870"/>
      <c r="ADF91" s="870"/>
      <c r="ADG91" s="870"/>
      <c r="ADH91" s="870"/>
      <c r="ADI91" s="870"/>
      <c r="ADJ91" s="870"/>
      <c r="ADK91" s="870"/>
      <c r="ADL91" s="870"/>
      <c r="ADM91" s="870"/>
      <c r="ADN91" s="870"/>
      <c r="ADO91" s="870"/>
      <c r="ADP91" s="870"/>
      <c r="ADQ91" s="870"/>
      <c r="ADR91" s="870"/>
      <c r="ADS91" s="870"/>
      <c r="ADT91" s="870"/>
      <c r="ADU91" s="870"/>
      <c r="ADV91" s="870"/>
      <c r="ADW91" s="870"/>
      <c r="ADX91" s="870"/>
      <c r="ADY91" s="870"/>
      <c r="ADZ91" s="870"/>
      <c r="AEA91" s="870"/>
      <c r="AEB91" s="870"/>
      <c r="AEC91" s="870"/>
      <c r="AED91" s="870"/>
      <c r="AEE91" s="870"/>
      <c r="AEF91" s="870"/>
      <c r="AEG91" s="870"/>
      <c r="AEH91" s="870"/>
      <c r="AEI91" s="870"/>
      <c r="AEJ91" s="870"/>
      <c r="AEK91" s="870"/>
      <c r="AEL91" s="870"/>
      <c r="AEM91" s="870"/>
      <c r="AEN91" s="870"/>
      <c r="AEO91" s="870"/>
      <c r="AEP91" s="870"/>
      <c r="AEQ91" s="870"/>
      <c r="AER91" s="870"/>
      <c r="AES91" s="870"/>
      <c r="AET91" s="870"/>
      <c r="AEU91" s="870"/>
      <c r="AEV91" s="870"/>
      <c r="AEW91" s="870"/>
      <c r="AEX91" s="870"/>
      <c r="AEY91" s="870"/>
      <c r="AEZ91" s="870"/>
      <c r="AFA91" s="870"/>
      <c r="AFB91" s="870"/>
      <c r="AFC91" s="870"/>
      <c r="AFD91" s="870"/>
      <c r="AFE91" s="870"/>
      <c r="AFF91" s="870"/>
      <c r="AFG91" s="870"/>
      <c r="AFH91" s="870"/>
      <c r="AFI91" s="870"/>
      <c r="AFJ91" s="870"/>
      <c r="AFK91" s="870"/>
      <c r="AFL91" s="870"/>
      <c r="AFM91" s="870"/>
      <c r="AFN91" s="870"/>
      <c r="AFO91" s="870"/>
      <c r="AFP91" s="870"/>
      <c r="AFQ91" s="870"/>
      <c r="AFR91" s="870"/>
      <c r="AFS91" s="870"/>
      <c r="AFT91" s="870"/>
      <c r="AFU91" s="870"/>
      <c r="AFV91" s="870"/>
      <c r="AFW91" s="870"/>
      <c r="AFX91" s="870"/>
      <c r="AFY91" s="870"/>
      <c r="AFZ91" s="870"/>
      <c r="AGA91" s="870"/>
      <c r="AGB91" s="870"/>
      <c r="AGC91" s="870"/>
      <c r="AGD91" s="870"/>
      <c r="AGE91" s="870"/>
      <c r="AGF91" s="870"/>
      <c r="AGG91" s="870"/>
      <c r="AGH91" s="870"/>
      <c r="AGI91" s="870"/>
      <c r="AGJ91" s="870"/>
      <c r="AGK91" s="870"/>
      <c r="AGL91" s="870"/>
      <c r="AGM91" s="870"/>
      <c r="AGN91" s="870"/>
      <c r="AGO91" s="870"/>
      <c r="AGP91" s="870"/>
      <c r="AGQ91" s="870"/>
      <c r="AGR91" s="870"/>
      <c r="AGS91" s="870"/>
      <c r="AGT91" s="870"/>
      <c r="AGU91" s="870"/>
      <c r="AGV91" s="870"/>
      <c r="AGW91" s="870"/>
      <c r="AGX91" s="870"/>
      <c r="AGY91" s="870"/>
      <c r="AGZ91" s="870"/>
      <c r="AHA91" s="870"/>
      <c r="AHB91" s="870"/>
      <c r="AHC91" s="870"/>
      <c r="AHD91" s="870"/>
      <c r="AHE91" s="870"/>
      <c r="AHF91" s="870"/>
      <c r="AHG91" s="870"/>
      <c r="AHH91" s="870"/>
      <c r="AHI91" s="870"/>
      <c r="AHJ91" s="870"/>
      <c r="AHK91" s="870"/>
      <c r="AHL91" s="870"/>
      <c r="AHM91" s="870"/>
      <c r="AHN91" s="870"/>
      <c r="AHO91" s="870"/>
      <c r="AHP91" s="870"/>
      <c r="AHQ91" s="870"/>
      <c r="AHR91" s="870"/>
      <c r="AHS91" s="870"/>
      <c r="AHT91" s="870"/>
      <c r="AHU91" s="870"/>
      <c r="AHV91" s="870"/>
      <c r="AHW91" s="870"/>
      <c r="AHX91" s="870"/>
      <c r="AHY91" s="870"/>
      <c r="AHZ91" s="870"/>
      <c r="AIA91" s="870"/>
      <c r="AIB91" s="870"/>
      <c r="AIC91" s="870"/>
      <c r="AID91" s="870"/>
      <c r="AIE91" s="870"/>
      <c r="AIF91" s="870"/>
      <c r="AIG91" s="870"/>
      <c r="AIH91" s="870"/>
      <c r="AII91" s="870"/>
      <c r="AIJ91" s="870"/>
      <c r="AIK91" s="870"/>
      <c r="AIL91" s="870"/>
      <c r="AIM91" s="870"/>
      <c r="AIN91" s="870"/>
      <c r="AIO91" s="870"/>
      <c r="AIP91" s="870"/>
      <c r="AIQ91" s="870"/>
      <c r="AIR91" s="870"/>
      <c r="AIS91" s="870"/>
      <c r="AIT91" s="870"/>
      <c r="AIU91" s="870"/>
      <c r="AIV91" s="870"/>
      <c r="AIW91" s="870"/>
      <c r="AIX91" s="870"/>
      <c r="AIY91" s="870"/>
      <c r="AIZ91" s="870"/>
      <c r="AJA91" s="870"/>
      <c r="AJB91" s="870"/>
      <c r="AJC91" s="870"/>
      <c r="AJD91" s="870"/>
      <c r="AJE91" s="870"/>
      <c r="AJF91" s="870"/>
      <c r="AJG91" s="870"/>
      <c r="AJH91" s="870"/>
      <c r="AJI91" s="870"/>
      <c r="AJJ91" s="870"/>
      <c r="AJK91" s="870"/>
      <c r="AJL91" s="870"/>
      <c r="AJM91" s="870"/>
      <c r="AJN91" s="870"/>
      <c r="AJO91" s="870"/>
      <c r="AJP91" s="870"/>
      <c r="AJQ91" s="870"/>
      <c r="AJR91" s="870"/>
      <c r="AJS91" s="870"/>
      <c r="AJT91" s="870"/>
      <c r="AJU91" s="870"/>
      <c r="AJV91" s="870"/>
      <c r="AJW91" s="870"/>
      <c r="AJX91" s="870"/>
      <c r="AJY91" s="870"/>
      <c r="AJZ91" s="870"/>
      <c r="AKA91" s="870"/>
      <c r="AKB91" s="870"/>
      <c r="AKC91" s="870"/>
      <c r="AKD91" s="870"/>
      <c r="AKE91" s="870"/>
      <c r="AKF91" s="870"/>
      <c r="AKG91" s="870"/>
      <c r="AKH91" s="870"/>
      <c r="AKI91" s="870"/>
      <c r="AKJ91" s="870"/>
      <c r="AKK91" s="870"/>
      <c r="AKL91" s="870"/>
      <c r="AKM91" s="870"/>
      <c r="AKN91" s="870"/>
      <c r="AKO91" s="870"/>
      <c r="AKP91" s="870"/>
      <c r="AKQ91" s="870"/>
      <c r="AKR91" s="870"/>
      <c r="AKS91" s="870"/>
      <c r="AKT91" s="870"/>
      <c r="AKU91" s="870"/>
      <c r="AKV91" s="870"/>
      <c r="AKW91" s="870"/>
      <c r="AKX91" s="870"/>
      <c r="AKY91" s="870"/>
      <c r="AKZ91" s="870"/>
      <c r="ALA91" s="870"/>
      <c r="ALB91" s="870"/>
      <c r="ALC91" s="870"/>
      <c r="ALD91" s="870"/>
      <c r="ALE91" s="870"/>
      <c r="ALF91" s="870"/>
      <c r="ALG91" s="870"/>
      <c r="ALH91" s="870"/>
      <c r="ALI91" s="870"/>
      <c r="ALJ91" s="870"/>
      <c r="ALK91" s="870"/>
      <c r="ALL91" s="870"/>
      <c r="ALM91" s="870"/>
      <c r="ALN91" s="870"/>
      <c r="ALO91" s="870"/>
      <c r="ALP91" s="870"/>
      <c r="ALQ91" s="870"/>
      <c r="ALR91" s="870"/>
      <c r="ALS91" s="870"/>
      <c r="ALT91" s="870"/>
      <c r="ALU91" s="870"/>
      <c r="ALV91" s="870"/>
      <c r="ALW91" s="870"/>
      <c r="ALX91" s="870"/>
      <c r="ALY91" s="870"/>
      <c r="ALZ91" s="870"/>
      <c r="AMA91" s="870"/>
      <c r="AMB91" s="870"/>
      <c r="AMC91" s="870"/>
      <c r="AMD91" s="870"/>
      <c r="AME91" s="870"/>
      <c r="AMF91" s="870"/>
      <c r="AMG91" s="870"/>
      <c r="AMH91" s="870"/>
      <c r="AMI91" s="870"/>
      <c r="AMJ91" s="870"/>
      <c r="AMK91" s="870"/>
    </row>
    <row r="92" spans="1:1025" customFormat="1">
      <c r="A92" s="868"/>
      <c r="B92" s="168"/>
      <c r="C92" s="162"/>
      <c r="D92" s="162"/>
      <c r="E92" s="871"/>
      <c r="F92" s="859"/>
      <c r="G92" s="859"/>
      <c r="H92" s="870"/>
      <c r="I92" s="870"/>
      <c r="J92" s="870"/>
      <c r="K92" s="870"/>
      <c r="L92" s="870"/>
      <c r="M92" s="870"/>
      <c r="N92" s="870"/>
      <c r="O92" s="870"/>
      <c r="P92" s="870"/>
      <c r="Q92" s="870"/>
      <c r="R92" s="870"/>
      <c r="S92" s="870"/>
      <c r="T92" s="870"/>
      <c r="U92" s="870"/>
      <c r="V92" s="870"/>
      <c r="W92" s="870"/>
      <c r="X92" s="870"/>
      <c r="Y92" s="870"/>
      <c r="Z92" s="870"/>
      <c r="AA92" s="870"/>
      <c r="AB92" s="870"/>
      <c r="AC92" s="870"/>
      <c r="AD92" s="870"/>
      <c r="AE92" s="870"/>
      <c r="AF92" s="870"/>
      <c r="AG92" s="870"/>
      <c r="AH92" s="870"/>
      <c r="AI92" s="870"/>
      <c r="AJ92" s="870"/>
      <c r="AK92" s="870"/>
      <c r="AL92" s="870"/>
      <c r="AM92" s="870"/>
      <c r="AN92" s="870"/>
      <c r="AO92" s="870"/>
      <c r="AP92" s="870"/>
      <c r="AQ92" s="870"/>
      <c r="AR92" s="870"/>
      <c r="AS92" s="870"/>
      <c r="AT92" s="870"/>
      <c r="AU92" s="870"/>
      <c r="AV92" s="870"/>
      <c r="AW92" s="870"/>
      <c r="AX92" s="870"/>
      <c r="AY92" s="870"/>
      <c r="AZ92" s="870"/>
      <c r="BA92" s="870"/>
      <c r="BB92" s="870"/>
      <c r="BC92" s="870"/>
      <c r="BD92" s="870"/>
      <c r="BE92" s="870"/>
      <c r="BF92" s="870"/>
      <c r="BG92" s="870"/>
      <c r="BH92" s="870"/>
      <c r="BI92" s="870"/>
      <c r="BJ92" s="870"/>
      <c r="BK92" s="870"/>
      <c r="BL92" s="870"/>
      <c r="BM92" s="870"/>
      <c r="BN92" s="870"/>
      <c r="BO92" s="870"/>
      <c r="BP92" s="870"/>
      <c r="BQ92" s="870"/>
      <c r="BR92" s="870"/>
      <c r="BS92" s="870"/>
      <c r="BT92" s="870"/>
      <c r="BU92" s="870"/>
      <c r="BV92" s="870"/>
      <c r="BW92" s="870"/>
      <c r="BX92" s="870"/>
      <c r="BY92" s="870"/>
      <c r="BZ92" s="870"/>
      <c r="CA92" s="870"/>
      <c r="CB92" s="870"/>
      <c r="CC92" s="870"/>
      <c r="CD92" s="870"/>
      <c r="CE92" s="870"/>
      <c r="CF92" s="870"/>
      <c r="CG92" s="870"/>
      <c r="CH92" s="870"/>
      <c r="CI92" s="870"/>
      <c r="CJ92" s="870"/>
      <c r="CK92" s="870"/>
      <c r="CL92" s="870"/>
      <c r="CM92" s="870"/>
      <c r="CN92" s="870"/>
      <c r="CO92" s="870"/>
      <c r="CP92" s="870"/>
      <c r="CQ92" s="870"/>
      <c r="CR92" s="870"/>
      <c r="CS92" s="870"/>
      <c r="CT92" s="870"/>
      <c r="CU92" s="870"/>
      <c r="CV92" s="870"/>
      <c r="CW92" s="870"/>
      <c r="CX92" s="870"/>
      <c r="CY92" s="870"/>
      <c r="CZ92" s="870"/>
      <c r="DA92" s="870"/>
      <c r="DB92" s="870"/>
      <c r="DC92" s="870"/>
      <c r="DD92" s="870"/>
      <c r="DE92" s="870"/>
      <c r="DF92" s="870"/>
      <c r="DG92" s="870"/>
      <c r="DH92" s="870"/>
      <c r="DI92" s="870"/>
      <c r="DJ92" s="870"/>
      <c r="DK92" s="870"/>
      <c r="DL92" s="870"/>
      <c r="DM92" s="870"/>
      <c r="DN92" s="870"/>
      <c r="DO92" s="870"/>
      <c r="DP92" s="870"/>
      <c r="DQ92" s="870"/>
      <c r="DR92" s="870"/>
      <c r="DS92" s="870"/>
      <c r="DT92" s="870"/>
      <c r="DU92" s="870"/>
      <c r="DV92" s="870"/>
      <c r="DW92" s="870"/>
      <c r="DX92" s="870"/>
      <c r="DY92" s="870"/>
      <c r="DZ92" s="870"/>
      <c r="EA92" s="870"/>
      <c r="EB92" s="870"/>
      <c r="EC92" s="870"/>
      <c r="ED92" s="870"/>
      <c r="EE92" s="870"/>
      <c r="EF92" s="870"/>
      <c r="EG92" s="870"/>
      <c r="EH92" s="870"/>
      <c r="EI92" s="870"/>
      <c r="EJ92" s="870"/>
      <c r="EK92" s="870"/>
      <c r="EL92" s="870"/>
      <c r="EM92" s="870"/>
      <c r="EN92" s="870"/>
      <c r="EO92" s="870"/>
      <c r="EP92" s="870"/>
      <c r="EQ92" s="870"/>
      <c r="ER92" s="870"/>
      <c r="ES92" s="870"/>
      <c r="ET92" s="870"/>
      <c r="EU92" s="870"/>
      <c r="EV92" s="870"/>
      <c r="EW92" s="870"/>
      <c r="EX92" s="870"/>
      <c r="EY92" s="870"/>
      <c r="EZ92" s="870"/>
      <c r="FA92" s="870"/>
      <c r="FB92" s="870"/>
      <c r="FC92" s="870"/>
      <c r="FD92" s="870"/>
      <c r="FE92" s="870"/>
      <c r="FF92" s="870"/>
      <c r="FG92" s="870"/>
      <c r="FH92" s="870"/>
      <c r="FI92" s="870"/>
      <c r="FJ92" s="870"/>
      <c r="FK92" s="870"/>
      <c r="FL92" s="870"/>
      <c r="FM92" s="870"/>
      <c r="FN92" s="870"/>
      <c r="FO92" s="870"/>
      <c r="FP92" s="870"/>
      <c r="FQ92" s="870"/>
      <c r="FR92" s="870"/>
      <c r="FS92" s="870"/>
      <c r="FT92" s="870"/>
      <c r="FU92" s="870"/>
      <c r="FV92" s="870"/>
      <c r="FW92" s="870"/>
      <c r="FX92" s="870"/>
      <c r="FY92" s="870"/>
      <c r="FZ92" s="870"/>
      <c r="GA92" s="870"/>
      <c r="GB92" s="870"/>
      <c r="GC92" s="870"/>
      <c r="GD92" s="870"/>
      <c r="GE92" s="870"/>
      <c r="GF92" s="870"/>
      <c r="GG92" s="870"/>
      <c r="GH92" s="870"/>
      <c r="GI92" s="870"/>
      <c r="GJ92" s="870"/>
      <c r="GK92" s="870"/>
      <c r="GL92" s="870"/>
      <c r="GM92" s="870"/>
      <c r="GN92" s="870"/>
      <c r="GO92" s="870"/>
      <c r="GP92" s="870"/>
      <c r="GQ92" s="870"/>
      <c r="GR92" s="870"/>
      <c r="GS92" s="870"/>
      <c r="GT92" s="870"/>
      <c r="GU92" s="870"/>
      <c r="GV92" s="870"/>
      <c r="GW92" s="870"/>
      <c r="GX92" s="870"/>
      <c r="GY92" s="870"/>
      <c r="GZ92" s="870"/>
      <c r="HA92" s="870"/>
      <c r="HB92" s="870"/>
      <c r="HC92" s="870"/>
      <c r="HD92" s="870"/>
      <c r="HE92" s="870"/>
      <c r="HF92" s="870"/>
      <c r="HG92" s="870"/>
      <c r="HH92" s="870"/>
      <c r="HI92" s="870"/>
      <c r="HJ92" s="870"/>
      <c r="HK92" s="870"/>
      <c r="HL92" s="870"/>
      <c r="HM92" s="870"/>
      <c r="HN92" s="870"/>
      <c r="HO92" s="870"/>
      <c r="HP92" s="870"/>
      <c r="HQ92" s="870"/>
      <c r="HR92" s="870"/>
      <c r="HS92" s="870"/>
      <c r="HT92" s="870"/>
      <c r="HU92" s="870"/>
      <c r="HV92" s="870"/>
      <c r="HW92" s="870"/>
      <c r="HX92" s="870"/>
      <c r="HY92" s="870"/>
      <c r="HZ92" s="870"/>
      <c r="IA92" s="870"/>
      <c r="IB92" s="870"/>
      <c r="IC92" s="870"/>
      <c r="ID92" s="870"/>
      <c r="IE92" s="870"/>
      <c r="IF92" s="870"/>
      <c r="IG92" s="870"/>
      <c r="IH92" s="870"/>
      <c r="II92" s="870"/>
      <c r="IJ92" s="870"/>
      <c r="IK92" s="870"/>
      <c r="IL92" s="870"/>
      <c r="IM92" s="870"/>
      <c r="IN92" s="870"/>
      <c r="IO92" s="870"/>
      <c r="IP92" s="870"/>
      <c r="IQ92" s="870"/>
      <c r="IR92" s="870"/>
      <c r="IS92" s="870"/>
      <c r="IT92" s="870"/>
      <c r="IU92" s="870"/>
      <c r="IV92" s="870"/>
      <c r="IW92" s="870"/>
      <c r="IX92" s="870"/>
      <c r="IY92" s="870"/>
      <c r="IZ92" s="870"/>
      <c r="JA92" s="870"/>
      <c r="JB92" s="870"/>
      <c r="JC92" s="870"/>
      <c r="JD92" s="870"/>
      <c r="JE92" s="870"/>
      <c r="JF92" s="870"/>
      <c r="JG92" s="870"/>
      <c r="JH92" s="870"/>
      <c r="JI92" s="870"/>
      <c r="JJ92" s="870"/>
      <c r="JK92" s="870"/>
      <c r="JL92" s="870"/>
      <c r="JM92" s="870"/>
      <c r="JN92" s="870"/>
      <c r="JO92" s="870"/>
      <c r="JP92" s="870"/>
      <c r="JQ92" s="870"/>
      <c r="JR92" s="870"/>
      <c r="JS92" s="870"/>
      <c r="JT92" s="870"/>
      <c r="JU92" s="870"/>
      <c r="JV92" s="870"/>
      <c r="JW92" s="870"/>
      <c r="JX92" s="870"/>
      <c r="JY92" s="870"/>
      <c r="JZ92" s="870"/>
      <c r="KA92" s="870"/>
      <c r="KB92" s="870"/>
      <c r="KC92" s="870"/>
      <c r="KD92" s="870"/>
      <c r="KE92" s="870"/>
      <c r="KF92" s="870"/>
      <c r="KG92" s="870"/>
      <c r="KH92" s="870"/>
      <c r="KI92" s="870"/>
      <c r="KJ92" s="870"/>
      <c r="KK92" s="870"/>
      <c r="KL92" s="870"/>
      <c r="KM92" s="870"/>
      <c r="KN92" s="870"/>
      <c r="KO92" s="870"/>
      <c r="KP92" s="870"/>
      <c r="KQ92" s="870"/>
      <c r="KR92" s="870"/>
      <c r="KS92" s="870"/>
      <c r="KT92" s="870"/>
      <c r="KU92" s="870"/>
      <c r="KV92" s="870"/>
      <c r="KW92" s="870"/>
      <c r="KX92" s="870"/>
      <c r="KY92" s="870"/>
      <c r="KZ92" s="870"/>
      <c r="LA92" s="870"/>
      <c r="LB92" s="870"/>
      <c r="LC92" s="870"/>
      <c r="LD92" s="870"/>
      <c r="LE92" s="870"/>
      <c r="LF92" s="870"/>
      <c r="LG92" s="870"/>
      <c r="LH92" s="870"/>
      <c r="LI92" s="870"/>
      <c r="LJ92" s="870"/>
      <c r="LK92" s="870"/>
      <c r="LL92" s="870"/>
      <c r="LM92" s="870"/>
      <c r="LN92" s="870"/>
      <c r="LO92" s="870"/>
      <c r="LP92" s="870"/>
      <c r="LQ92" s="870"/>
      <c r="LR92" s="870"/>
      <c r="LS92" s="870"/>
      <c r="LT92" s="870"/>
      <c r="LU92" s="870"/>
      <c r="LV92" s="870"/>
      <c r="LW92" s="870"/>
      <c r="LX92" s="870"/>
      <c r="LY92" s="870"/>
      <c r="LZ92" s="870"/>
      <c r="MA92" s="870"/>
      <c r="MB92" s="870"/>
      <c r="MC92" s="870"/>
      <c r="MD92" s="870"/>
      <c r="ME92" s="870"/>
      <c r="MF92" s="870"/>
      <c r="MG92" s="870"/>
      <c r="MH92" s="870"/>
      <c r="MI92" s="870"/>
      <c r="MJ92" s="870"/>
      <c r="MK92" s="870"/>
      <c r="ML92" s="870"/>
      <c r="MM92" s="870"/>
      <c r="MN92" s="870"/>
      <c r="MO92" s="870"/>
      <c r="MP92" s="870"/>
      <c r="MQ92" s="870"/>
      <c r="MR92" s="870"/>
      <c r="MS92" s="870"/>
      <c r="MT92" s="870"/>
      <c r="MU92" s="870"/>
      <c r="MV92" s="870"/>
      <c r="MW92" s="870"/>
      <c r="MX92" s="870"/>
      <c r="MY92" s="870"/>
      <c r="MZ92" s="870"/>
      <c r="NA92" s="870"/>
      <c r="NB92" s="870"/>
      <c r="NC92" s="870"/>
      <c r="ND92" s="870"/>
      <c r="NE92" s="870"/>
      <c r="NF92" s="870"/>
      <c r="NG92" s="870"/>
      <c r="NH92" s="870"/>
      <c r="NI92" s="870"/>
      <c r="NJ92" s="870"/>
      <c r="NK92" s="870"/>
      <c r="NL92" s="870"/>
      <c r="NM92" s="870"/>
      <c r="NN92" s="870"/>
      <c r="NO92" s="870"/>
      <c r="NP92" s="870"/>
      <c r="NQ92" s="870"/>
      <c r="NR92" s="870"/>
      <c r="NS92" s="870"/>
      <c r="NT92" s="870"/>
      <c r="NU92" s="870"/>
      <c r="NV92" s="870"/>
      <c r="NW92" s="870"/>
      <c r="NX92" s="870"/>
      <c r="NY92" s="870"/>
      <c r="NZ92" s="870"/>
      <c r="OA92" s="870"/>
      <c r="OB92" s="870"/>
      <c r="OC92" s="870"/>
      <c r="OD92" s="870"/>
      <c r="OE92" s="870"/>
      <c r="OF92" s="870"/>
      <c r="OG92" s="870"/>
      <c r="OH92" s="870"/>
      <c r="OI92" s="870"/>
      <c r="OJ92" s="870"/>
      <c r="OK92" s="870"/>
      <c r="OL92" s="870"/>
      <c r="OM92" s="870"/>
      <c r="ON92" s="870"/>
      <c r="OO92" s="870"/>
      <c r="OP92" s="870"/>
      <c r="OQ92" s="870"/>
      <c r="OR92" s="870"/>
      <c r="OS92" s="870"/>
      <c r="OT92" s="870"/>
      <c r="OU92" s="870"/>
      <c r="OV92" s="870"/>
      <c r="OW92" s="870"/>
      <c r="OX92" s="870"/>
      <c r="OY92" s="870"/>
      <c r="OZ92" s="870"/>
      <c r="PA92" s="870"/>
      <c r="PB92" s="870"/>
      <c r="PC92" s="870"/>
      <c r="PD92" s="870"/>
      <c r="PE92" s="870"/>
      <c r="PF92" s="870"/>
      <c r="PG92" s="870"/>
      <c r="PH92" s="870"/>
      <c r="PI92" s="870"/>
      <c r="PJ92" s="870"/>
      <c r="PK92" s="870"/>
      <c r="PL92" s="870"/>
      <c r="PM92" s="870"/>
      <c r="PN92" s="870"/>
      <c r="PO92" s="870"/>
      <c r="PP92" s="870"/>
      <c r="PQ92" s="870"/>
      <c r="PR92" s="870"/>
      <c r="PS92" s="870"/>
      <c r="PT92" s="870"/>
      <c r="PU92" s="870"/>
      <c r="PV92" s="870"/>
      <c r="PW92" s="870"/>
      <c r="PX92" s="870"/>
      <c r="PY92" s="870"/>
      <c r="PZ92" s="870"/>
      <c r="QA92" s="870"/>
      <c r="QB92" s="870"/>
      <c r="QC92" s="870"/>
      <c r="QD92" s="870"/>
      <c r="QE92" s="870"/>
      <c r="QF92" s="870"/>
      <c r="QG92" s="870"/>
      <c r="QH92" s="870"/>
      <c r="QI92" s="870"/>
      <c r="QJ92" s="870"/>
      <c r="QK92" s="870"/>
      <c r="QL92" s="870"/>
      <c r="QM92" s="870"/>
      <c r="QN92" s="870"/>
      <c r="QO92" s="870"/>
      <c r="QP92" s="870"/>
      <c r="QQ92" s="870"/>
      <c r="QR92" s="870"/>
      <c r="QS92" s="870"/>
      <c r="QT92" s="870"/>
      <c r="QU92" s="870"/>
      <c r="QV92" s="870"/>
      <c r="QW92" s="870"/>
      <c r="QX92" s="870"/>
      <c r="QY92" s="870"/>
      <c r="QZ92" s="870"/>
      <c r="RA92" s="870"/>
      <c r="RB92" s="870"/>
      <c r="RC92" s="870"/>
      <c r="RD92" s="870"/>
      <c r="RE92" s="870"/>
      <c r="RF92" s="870"/>
      <c r="RG92" s="870"/>
      <c r="RH92" s="870"/>
      <c r="RI92" s="870"/>
      <c r="RJ92" s="870"/>
      <c r="RK92" s="870"/>
      <c r="RL92" s="870"/>
      <c r="RM92" s="870"/>
      <c r="RN92" s="870"/>
      <c r="RO92" s="870"/>
      <c r="RP92" s="870"/>
      <c r="RQ92" s="870"/>
      <c r="RR92" s="870"/>
      <c r="RS92" s="870"/>
      <c r="RT92" s="870"/>
      <c r="RU92" s="870"/>
      <c r="RV92" s="870"/>
      <c r="RW92" s="870"/>
      <c r="RX92" s="870"/>
      <c r="RY92" s="870"/>
      <c r="RZ92" s="870"/>
      <c r="SA92" s="870"/>
      <c r="SB92" s="870"/>
      <c r="SC92" s="870"/>
      <c r="SD92" s="870"/>
      <c r="SE92" s="870"/>
      <c r="SF92" s="870"/>
      <c r="SG92" s="870"/>
      <c r="SH92" s="870"/>
      <c r="SI92" s="870"/>
      <c r="SJ92" s="870"/>
      <c r="SK92" s="870"/>
      <c r="SL92" s="870"/>
      <c r="SM92" s="870"/>
      <c r="SN92" s="870"/>
      <c r="SO92" s="870"/>
      <c r="SP92" s="870"/>
      <c r="SQ92" s="870"/>
      <c r="SR92" s="870"/>
      <c r="SS92" s="870"/>
      <c r="ST92" s="870"/>
      <c r="SU92" s="870"/>
      <c r="SV92" s="870"/>
      <c r="SW92" s="870"/>
      <c r="SX92" s="870"/>
      <c r="SY92" s="870"/>
      <c r="SZ92" s="870"/>
      <c r="TA92" s="870"/>
      <c r="TB92" s="870"/>
      <c r="TC92" s="870"/>
      <c r="TD92" s="870"/>
      <c r="TE92" s="870"/>
      <c r="TF92" s="870"/>
      <c r="TG92" s="870"/>
      <c r="TH92" s="870"/>
      <c r="TI92" s="870"/>
      <c r="TJ92" s="870"/>
      <c r="TK92" s="870"/>
      <c r="TL92" s="870"/>
      <c r="TM92" s="870"/>
      <c r="TN92" s="870"/>
      <c r="TO92" s="870"/>
      <c r="TP92" s="870"/>
      <c r="TQ92" s="870"/>
      <c r="TR92" s="870"/>
      <c r="TS92" s="870"/>
      <c r="TT92" s="870"/>
      <c r="TU92" s="870"/>
      <c r="TV92" s="870"/>
      <c r="TW92" s="870"/>
      <c r="TX92" s="870"/>
      <c r="TY92" s="870"/>
      <c r="TZ92" s="870"/>
      <c r="UA92" s="870"/>
      <c r="UB92" s="870"/>
      <c r="UC92" s="870"/>
      <c r="UD92" s="870"/>
      <c r="UE92" s="870"/>
      <c r="UF92" s="870"/>
      <c r="UG92" s="870"/>
      <c r="UH92" s="870"/>
      <c r="UI92" s="870"/>
      <c r="UJ92" s="870"/>
      <c r="UK92" s="870"/>
      <c r="UL92" s="870"/>
      <c r="UM92" s="870"/>
      <c r="UN92" s="870"/>
      <c r="UO92" s="870"/>
      <c r="UP92" s="870"/>
      <c r="UQ92" s="870"/>
      <c r="UR92" s="870"/>
      <c r="US92" s="870"/>
      <c r="UT92" s="870"/>
      <c r="UU92" s="870"/>
      <c r="UV92" s="870"/>
      <c r="UW92" s="870"/>
      <c r="UX92" s="870"/>
      <c r="UY92" s="870"/>
      <c r="UZ92" s="870"/>
      <c r="VA92" s="870"/>
      <c r="VB92" s="870"/>
      <c r="VC92" s="870"/>
      <c r="VD92" s="870"/>
      <c r="VE92" s="870"/>
      <c r="VF92" s="870"/>
      <c r="VG92" s="870"/>
      <c r="VH92" s="870"/>
      <c r="VI92" s="870"/>
      <c r="VJ92" s="870"/>
      <c r="VK92" s="870"/>
      <c r="VL92" s="870"/>
      <c r="VM92" s="870"/>
      <c r="VN92" s="870"/>
      <c r="VO92" s="870"/>
      <c r="VP92" s="870"/>
      <c r="VQ92" s="870"/>
      <c r="VR92" s="870"/>
      <c r="VS92" s="870"/>
      <c r="VT92" s="870"/>
      <c r="VU92" s="870"/>
      <c r="VV92" s="870"/>
      <c r="VW92" s="870"/>
      <c r="VX92" s="870"/>
      <c r="VY92" s="870"/>
      <c r="VZ92" s="870"/>
      <c r="WA92" s="870"/>
      <c r="WB92" s="870"/>
      <c r="WC92" s="870"/>
      <c r="WD92" s="870"/>
      <c r="WE92" s="870"/>
      <c r="WF92" s="870"/>
      <c r="WG92" s="870"/>
      <c r="WH92" s="870"/>
      <c r="WI92" s="870"/>
      <c r="WJ92" s="870"/>
      <c r="WK92" s="870"/>
      <c r="WL92" s="870"/>
      <c r="WM92" s="870"/>
      <c r="WN92" s="870"/>
      <c r="WO92" s="870"/>
      <c r="WP92" s="870"/>
      <c r="WQ92" s="870"/>
      <c r="WR92" s="870"/>
      <c r="WS92" s="870"/>
      <c r="WT92" s="870"/>
      <c r="WU92" s="870"/>
      <c r="WV92" s="870"/>
      <c r="WW92" s="870"/>
      <c r="WX92" s="870"/>
      <c r="WY92" s="870"/>
      <c r="WZ92" s="870"/>
      <c r="XA92" s="870"/>
      <c r="XB92" s="870"/>
      <c r="XC92" s="870"/>
      <c r="XD92" s="870"/>
      <c r="XE92" s="870"/>
      <c r="XF92" s="870"/>
      <c r="XG92" s="870"/>
      <c r="XH92" s="870"/>
      <c r="XI92" s="870"/>
      <c r="XJ92" s="870"/>
      <c r="XK92" s="870"/>
      <c r="XL92" s="870"/>
      <c r="XM92" s="870"/>
      <c r="XN92" s="870"/>
      <c r="XO92" s="870"/>
      <c r="XP92" s="870"/>
      <c r="XQ92" s="870"/>
      <c r="XR92" s="870"/>
      <c r="XS92" s="870"/>
      <c r="XT92" s="870"/>
      <c r="XU92" s="870"/>
      <c r="XV92" s="870"/>
      <c r="XW92" s="870"/>
      <c r="XX92" s="870"/>
      <c r="XY92" s="870"/>
      <c r="XZ92" s="870"/>
      <c r="YA92" s="870"/>
      <c r="YB92" s="870"/>
      <c r="YC92" s="870"/>
      <c r="YD92" s="870"/>
      <c r="YE92" s="870"/>
      <c r="YF92" s="870"/>
      <c r="YG92" s="870"/>
      <c r="YH92" s="870"/>
      <c r="YI92" s="870"/>
      <c r="YJ92" s="870"/>
      <c r="YK92" s="870"/>
      <c r="YL92" s="870"/>
      <c r="YM92" s="870"/>
      <c r="YN92" s="870"/>
      <c r="YO92" s="870"/>
      <c r="YP92" s="870"/>
      <c r="YQ92" s="870"/>
      <c r="YR92" s="870"/>
      <c r="YS92" s="870"/>
      <c r="YT92" s="870"/>
      <c r="YU92" s="870"/>
      <c r="YV92" s="870"/>
      <c r="YW92" s="870"/>
      <c r="YX92" s="870"/>
      <c r="YY92" s="870"/>
      <c r="YZ92" s="870"/>
      <c r="ZA92" s="870"/>
      <c r="ZB92" s="870"/>
      <c r="ZC92" s="870"/>
      <c r="ZD92" s="870"/>
      <c r="ZE92" s="870"/>
      <c r="ZF92" s="870"/>
      <c r="ZG92" s="870"/>
      <c r="ZH92" s="870"/>
      <c r="ZI92" s="870"/>
      <c r="ZJ92" s="870"/>
      <c r="ZK92" s="870"/>
      <c r="ZL92" s="870"/>
      <c r="ZM92" s="870"/>
      <c r="ZN92" s="870"/>
      <c r="ZO92" s="870"/>
      <c r="ZP92" s="870"/>
      <c r="ZQ92" s="870"/>
      <c r="ZR92" s="870"/>
      <c r="ZS92" s="870"/>
      <c r="ZT92" s="870"/>
      <c r="ZU92" s="870"/>
      <c r="ZV92" s="870"/>
      <c r="ZW92" s="870"/>
      <c r="ZX92" s="870"/>
      <c r="ZY92" s="870"/>
      <c r="ZZ92" s="870"/>
      <c r="AAA92" s="870"/>
      <c r="AAB92" s="870"/>
      <c r="AAC92" s="870"/>
      <c r="AAD92" s="870"/>
      <c r="AAE92" s="870"/>
      <c r="AAF92" s="870"/>
      <c r="AAG92" s="870"/>
      <c r="AAH92" s="870"/>
      <c r="AAI92" s="870"/>
      <c r="AAJ92" s="870"/>
      <c r="AAK92" s="870"/>
      <c r="AAL92" s="870"/>
      <c r="AAM92" s="870"/>
      <c r="AAN92" s="870"/>
      <c r="AAO92" s="870"/>
      <c r="AAP92" s="870"/>
      <c r="AAQ92" s="870"/>
      <c r="AAR92" s="870"/>
      <c r="AAS92" s="870"/>
      <c r="AAT92" s="870"/>
      <c r="AAU92" s="870"/>
      <c r="AAV92" s="870"/>
      <c r="AAW92" s="870"/>
      <c r="AAX92" s="870"/>
      <c r="AAY92" s="870"/>
      <c r="AAZ92" s="870"/>
      <c r="ABA92" s="870"/>
      <c r="ABB92" s="870"/>
      <c r="ABC92" s="870"/>
      <c r="ABD92" s="870"/>
      <c r="ABE92" s="870"/>
      <c r="ABF92" s="870"/>
      <c r="ABG92" s="870"/>
      <c r="ABH92" s="870"/>
      <c r="ABI92" s="870"/>
      <c r="ABJ92" s="870"/>
      <c r="ABK92" s="870"/>
      <c r="ABL92" s="870"/>
      <c r="ABM92" s="870"/>
      <c r="ABN92" s="870"/>
      <c r="ABO92" s="870"/>
      <c r="ABP92" s="870"/>
      <c r="ABQ92" s="870"/>
      <c r="ABR92" s="870"/>
      <c r="ABS92" s="870"/>
      <c r="ABT92" s="870"/>
      <c r="ABU92" s="870"/>
      <c r="ABV92" s="870"/>
      <c r="ABW92" s="870"/>
      <c r="ABX92" s="870"/>
      <c r="ABY92" s="870"/>
      <c r="ABZ92" s="870"/>
      <c r="ACA92" s="870"/>
      <c r="ACB92" s="870"/>
      <c r="ACC92" s="870"/>
      <c r="ACD92" s="870"/>
      <c r="ACE92" s="870"/>
      <c r="ACF92" s="870"/>
      <c r="ACG92" s="870"/>
      <c r="ACH92" s="870"/>
      <c r="ACI92" s="870"/>
      <c r="ACJ92" s="870"/>
      <c r="ACK92" s="870"/>
      <c r="ACL92" s="870"/>
      <c r="ACM92" s="870"/>
      <c r="ACN92" s="870"/>
      <c r="ACO92" s="870"/>
      <c r="ACP92" s="870"/>
      <c r="ACQ92" s="870"/>
      <c r="ACR92" s="870"/>
      <c r="ACS92" s="870"/>
      <c r="ACT92" s="870"/>
      <c r="ACU92" s="870"/>
      <c r="ACV92" s="870"/>
      <c r="ACW92" s="870"/>
      <c r="ACX92" s="870"/>
      <c r="ACY92" s="870"/>
      <c r="ACZ92" s="870"/>
      <c r="ADA92" s="870"/>
      <c r="ADB92" s="870"/>
      <c r="ADC92" s="870"/>
      <c r="ADD92" s="870"/>
      <c r="ADE92" s="870"/>
      <c r="ADF92" s="870"/>
      <c r="ADG92" s="870"/>
      <c r="ADH92" s="870"/>
      <c r="ADI92" s="870"/>
      <c r="ADJ92" s="870"/>
      <c r="ADK92" s="870"/>
      <c r="ADL92" s="870"/>
      <c r="ADM92" s="870"/>
      <c r="ADN92" s="870"/>
      <c r="ADO92" s="870"/>
      <c r="ADP92" s="870"/>
      <c r="ADQ92" s="870"/>
      <c r="ADR92" s="870"/>
      <c r="ADS92" s="870"/>
      <c r="ADT92" s="870"/>
      <c r="ADU92" s="870"/>
      <c r="ADV92" s="870"/>
      <c r="ADW92" s="870"/>
      <c r="ADX92" s="870"/>
      <c r="ADY92" s="870"/>
      <c r="ADZ92" s="870"/>
      <c r="AEA92" s="870"/>
      <c r="AEB92" s="870"/>
      <c r="AEC92" s="870"/>
      <c r="AED92" s="870"/>
      <c r="AEE92" s="870"/>
      <c r="AEF92" s="870"/>
      <c r="AEG92" s="870"/>
      <c r="AEH92" s="870"/>
      <c r="AEI92" s="870"/>
      <c r="AEJ92" s="870"/>
      <c r="AEK92" s="870"/>
      <c r="AEL92" s="870"/>
      <c r="AEM92" s="870"/>
      <c r="AEN92" s="870"/>
      <c r="AEO92" s="870"/>
      <c r="AEP92" s="870"/>
      <c r="AEQ92" s="870"/>
      <c r="AER92" s="870"/>
      <c r="AES92" s="870"/>
      <c r="AET92" s="870"/>
      <c r="AEU92" s="870"/>
      <c r="AEV92" s="870"/>
      <c r="AEW92" s="870"/>
      <c r="AEX92" s="870"/>
      <c r="AEY92" s="870"/>
      <c r="AEZ92" s="870"/>
      <c r="AFA92" s="870"/>
      <c r="AFB92" s="870"/>
      <c r="AFC92" s="870"/>
      <c r="AFD92" s="870"/>
      <c r="AFE92" s="870"/>
      <c r="AFF92" s="870"/>
      <c r="AFG92" s="870"/>
      <c r="AFH92" s="870"/>
      <c r="AFI92" s="870"/>
      <c r="AFJ92" s="870"/>
      <c r="AFK92" s="870"/>
      <c r="AFL92" s="870"/>
      <c r="AFM92" s="870"/>
      <c r="AFN92" s="870"/>
      <c r="AFO92" s="870"/>
      <c r="AFP92" s="870"/>
      <c r="AFQ92" s="870"/>
      <c r="AFR92" s="870"/>
      <c r="AFS92" s="870"/>
      <c r="AFT92" s="870"/>
      <c r="AFU92" s="870"/>
      <c r="AFV92" s="870"/>
      <c r="AFW92" s="870"/>
      <c r="AFX92" s="870"/>
      <c r="AFY92" s="870"/>
      <c r="AFZ92" s="870"/>
      <c r="AGA92" s="870"/>
      <c r="AGB92" s="870"/>
      <c r="AGC92" s="870"/>
      <c r="AGD92" s="870"/>
      <c r="AGE92" s="870"/>
      <c r="AGF92" s="870"/>
      <c r="AGG92" s="870"/>
      <c r="AGH92" s="870"/>
      <c r="AGI92" s="870"/>
      <c r="AGJ92" s="870"/>
      <c r="AGK92" s="870"/>
      <c r="AGL92" s="870"/>
      <c r="AGM92" s="870"/>
      <c r="AGN92" s="870"/>
      <c r="AGO92" s="870"/>
      <c r="AGP92" s="870"/>
      <c r="AGQ92" s="870"/>
      <c r="AGR92" s="870"/>
      <c r="AGS92" s="870"/>
      <c r="AGT92" s="870"/>
      <c r="AGU92" s="870"/>
      <c r="AGV92" s="870"/>
      <c r="AGW92" s="870"/>
      <c r="AGX92" s="870"/>
      <c r="AGY92" s="870"/>
      <c r="AGZ92" s="870"/>
      <c r="AHA92" s="870"/>
      <c r="AHB92" s="870"/>
      <c r="AHC92" s="870"/>
      <c r="AHD92" s="870"/>
      <c r="AHE92" s="870"/>
      <c r="AHF92" s="870"/>
      <c r="AHG92" s="870"/>
      <c r="AHH92" s="870"/>
      <c r="AHI92" s="870"/>
      <c r="AHJ92" s="870"/>
      <c r="AHK92" s="870"/>
      <c r="AHL92" s="870"/>
      <c r="AHM92" s="870"/>
      <c r="AHN92" s="870"/>
      <c r="AHO92" s="870"/>
      <c r="AHP92" s="870"/>
      <c r="AHQ92" s="870"/>
      <c r="AHR92" s="870"/>
      <c r="AHS92" s="870"/>
      <c r="AHT92" s="870"/>
      <c r="AHU92" s="870"/>
      <c r="AHV92" s="870"/>
      <c r="AHW92" s="870"/>
      <c r="AHX92" s="870"/>
      <c r="AHY92" s="870"/>
      <c r="AHZ92" s="870"/>
      <c r="AIA92" s="870"/>
      <c r="AIB92" s="870"/>
      <c r="AIC92" s="870"/>
      <c r="AID92" s="870"/>
      <c r="AIE92" s="870"/>
      <c r="AIF92" s="870"/>
      <c r="AIG92" s="870"/>
      <c r="AIH92" s="870"/>
      <c r="AII92" s="870"/>
      <c r="AIJ92" s="870"/>
      <c r="AIK92" s="870"/>
      <c r="AIL92" s="870"/>
      <c r="AIM92" s="870"/>
      <c r="AIN92" s="870"/>
      <c r="AIO92" s="870"/>
      <c r="AIP92" s="870"/>
      <c r="AIQ92" s="870"/>
      <c r="AIR92" s="870"/>
      <c r="AIS92" s="870"/>
      <c r="AIT92" s="870"/>
      <c r="AIU92" s="870"/>
      <c r="AIV92" s="870"/>
      <c r="AIW92" s="870"/>
      <c r="AIX92" s="870"/>
      <c r="AIY92" s="870"/>
      <c r="AIZ92" s="870"/>
      <c r="AJA92" s="870"/>
      <c r="AJB92" s="870"/>
      <c r="AJC92" s="870"/>
      <c r="AJD92" s="870"/>
      <c r="AJE92" s="870"/>
      <c r="AJF92" s="870"/>
      <c r="AJG92" s="870"/>
      <c r="AJH92" s="870"/>
      <c r="AJI92" s="870"/>
      <c r="AJJ92" s="870"/>
      <c r="AJK92" s="870"/>
      <c r="AJL92" s="870"/>
      <c r="AJM92" s="870"/>
      <c r="AJN92" s="870"/>
      <c r="AJO92" s="870"/>
      <c r="AJP92" s="870"/>
      <c r="AJQ92" s="870"/>
      <c r="AJR92" s="870"/>
      <c r="AJS92" s="870"/>
      <c r="AJT92" s="870"/>
      <c r="AJU92" s="870"/>
      <c r="AJV92" s="870"/>
      <c r="AJW92" s="870"/>
      <c r="AJX92" s="870"/>
      <c r="AJY92" s="870"/>
      <c r="AJZ92" s="870"/>
      <c r="AKA92" s="870"/>
      <c r="AKB92" s="870"/>
      <c r="AKC92" s="870"/>
      <c r="AKD92" s="870"/>
      <c r="AKE92" s="870"/>
      <c r="AKF92" s="870"/>
      <c r="AKG92" s="870"/>
      <c r="AKH92" s="870"/>
      <c r="AKI92" s="870"/>
      <c r="AKJ92" s="870"/>
      <c r="AKK92" s="870"/>
      <c r="AKL92" s="870"/>
      <c r="AKM92" s="870"/>
      <c r="AKN92" s="870"/>
      <c r="AKO92" s="870"/>
      <c r="AKP92" s="870"/>
      <c r="AKQ92" s="870"/>
      <c r="AKR92" s="870"/>
      <c r="AKS92" s="870"/>
      <c r="AKT92" s="870"/>
      <c r="AKU92" s="870"/>
      <c r="AKV92" s="870"/>
      <c r="AKW92" s="870"/>
      <c r="AKX92" s="870"/>
      <c r="AKY92" s="870"/>
      <c r="AKZ92" s="870"/>
      <c r="ALA92" s="870"/>
      <c r="ALB92" s="870"/>
      <c r="ALC92" s="870"/>
      <c r="ALD92" s="870"/>
      <c r="ALE92" s="870"/>
      <c r="ALF92" s="870"/>
      <c r="ALG92" s="870"/>
      <c r="ALH92" s="870"/>
      <c r="ALI92" s="870"/>
      <c r="ALJ92" s="870"/>
      <c r="ALK92" s="870"/>
      <c r="ALL92" s="870"/>
      <c r="ALM92" s="870"/>
      <c r="ALN92" s="870"/>
      <c r="ALO92" s="870"/>
      <c r="ALP92" s="870"/>
      <c r="ALQ92" s="870"/>
      <c r="ALR92" s="870"/>
      <c r="ALS92" s="870"/>
      <c r="ALT92" s="870"/>
      <c r="ALU92" s="870"/>
      <c r="ALV92" s="870"/>
      <c r="ALW92" s="870"/>
      <c r="ALX92" s="870"/>
      <c r="ALY92" s="870"/>
      <c r="ALZ92" s="870"/>
      <c r="AMA92" s="870"/>
      <c r="AMB92" s="870"/>
      <c r="AMC92" s="870"/>
      <c r="AMD92" s="870"/>
      <c r="AME92" s="870"/>
      <c r="AMF92" s="870"/>
      <c r="AMG92" s="870"/>
      <c r="AMH92" s="870"/>
      <c r="AMI92" s="870"/>
      <c r="AMJ92" s="870"/>
      <c r="AMK92" s="870"/>
    </row>
    <row r="93" spans="1:1025" customFormat="1" ht="28.5">
      <c r="A93" s="868" t="s">
        <v>1083</v>
      </c>
      <c r="B93" s="168" t="s">
        <v>2118</v>
      </c>
      <c r="C93" s="162"/>
      <c r="D93" s="197" t="s">
        <v>286</v>
      </c>
      <c r="E93" s="350">
        <v>100</v>
      </c>
      <c r="F93" s="71"/>
      <c r="G93" s="448">
        <f>+F93*E93</f>
        <v>0</v>
      </c>
      <c r="H93" s="870"/>
      <c r="I93" s="870"/>
      <c r="J93" s="870"/>
      <c r="K93" s="870"/>
      <c r="L93" s="870"/>
      <c r="M93" s="870"/>
      <c r="N93" s="870"/>
      <c r="O93" s="870"/>
      <c r="P93" s="870"/>
      <c r="Q93" s="870"/>
      <c r="R93" s="870"/>
      <c r="S93" s="870"/>
      <c r="T93" s="870"/>
      <c r="U93" s="870"/>
      <c r="V93" s="870"/>
      <c r="W93" s="870"/>
      <c r="X93" s="870"/>
      <c r="Y93" s="870"/>
      <c r="Z93" s="870"/>
      <c r="AA93" s="870"/>
      <c r="AB93" s="870"/>
      <c r="AC93" s="870"/>
      <c r="AD93" s="870"/>
      <c r="AE93" s="870"/>
      <c r="AF93" s="870"/>
      <c r="AG93" s="870"/>
      <c r="AH93" s="870"/>
      <c r="AI93" s="870"/>
      <c r="AJ93" s="870"/>
      <c r="AK93" s="870"/>
      <c r="AL93" s="870"/>
      <c r="AM93" s="870"/>
      <c r="AN93" s="870"/>
      <c r="AO93" s="870"/>
      <c r="AP93" s="870"/>
      <c r="AQ93" s="870"/>
      <c r="AR93" s="870"/>
      <c r="AS93" s="870"/>
      <c r="AT93" s="870"/>
      <c r="AU93" s="870"/>
      <c r="AV93" s="870"/>
      <c r="AW93" s="870"/>
      <c r="AX93" s="870"/>
      <c r="AY93" s="870"/>
      <c r="AZ93" s="870"/>
      <c r="BA93" s="870"/>
      <c r="BB93" s="870"/>
      <c r="BC93" s="870"/>
      <c r="BD93" s="870"/>
      <c r="BE93" s="870"/>
      <c r="BF93" s="870"/>
      <c r="BG93" s="870"/>
      <c r="BH93" s="870"/>
      <c r="BI93" s="870"/>
      <c r="BJ93" s="870"/>
      <c r="BK93" s="870"/>
      <c r="BL93" s="870"/>
      <c r="BM93" s="870"/>
      <c r="BN93" s="870"/>
      <c r="BO93" s="870"/>
      <c r="BP93" s="870"/>
      <c r="BQ93" s="870"/>
      <c r="BR93" s="870"/>
      <c r="BS93" s="870"/>
      <c r="BT93" s="870"/>
      <c r="BU93" s="870"/>
      <c r="BV93" s="870"/>
      <c r="BW93" s="870"/>
      <c r="BX93" s="870"/>
      <c r="BY93" s="870"/>
      <c r="BZ93" s="870"/>
      <c r="CA93" s="870"/>
      <c r="CB93" s="870"/>
      <c r="CC93" s="870"/>
      <c r="CD93" s="870"/>
      <c r="CE93" s="870"/>
      <c r="CF93" s="870"/>
      <c r="CG93" s="870"/>
      <c r="CH93" s="870"/>
      <c r="CI93" s="870"/>
      <c r="CJ93" s="870"/>
      <c r="CK93" s="870"/>
      <c r="CL93" s="870"/>
      <c r="CM93" s="870"/>
      <c r="CN93" s="870"/>
      <c r="CO93" s="870"/>
      <c r="CP93" s="870"/>
      <c r="CQ93" s="870"/>
      <c r="CR93" s="870"/>
      <c r="CS93" s="870"/>
      <c r="CT93" s="870"/>
      <c r="CU93" s="870"/>
      <c r="CV93" s="870"/>
      <c r="CW93" s="870"/>
      <c r="CX93" s="870"/>
      <c r="CY93" s="870"/>
      <c r="CZ93" s="870"/>
      <c r="DA93" s="870"/>
      <c r="DB93" s="870"/>
      <c r="DC93" s="870"/>
      <c r="DD93" s="870"/>
      <c r="DE93" s="870"/>
      <c r="DF93" s="870"/>
      <c r="DG93" s="870"/>
      <c r="DH93" s="870"/>
      <c r="DI93" s="870"/>
      <c r="DJ93" s="870"/>
      <c r="DK93" s="870"/>
      <c r="DL93" s="870"/>
      <c r="DM93" s="870"/>
      <c r="DN93" s="870"/>
      <c r="DO93" s="870"/>
      <c r="DP93" s="870"/>
      <c r="DQ93" s="870"/>
      <c r="DR93" s="870"/>
      <c r="DS93" s="870"/>
      <c r="DT93" s="870"/>
      <c r="DU93" s="870"/>
      <c r="DV93" s="870"/>
      <c r="DW93" s="870"/>
      <c r="DX93" s="870"/>
      <c r="DY93" s="870"/>
      <c r="DZ93" s="870"/>
      <c r="EA93" s="870"/>
      <c r="EB93" s="870"/>
      <c r="EC93" s="870"/>
      <c r="ED93" s="870"/>
      <c r="EE93" s="870"/>
      <c r="EF93" s="870"/>
      <c r="EG93" s="870"/>
      <c r="EH93" s="870"/>
      <c r="EI93" s="870"/>
      <c r="EJ93" s="870"/>
      <c r="EK93" s="870"/>
      <c r="EL93" s="870"/>
      <c r="EM93" s="870"/>
      <c r="EN93" s="870"/>
      <c r="EO93" s="870"/>
      <c r="EP93" s="870"/>
      <c r="EQ93" s="870"/>
      <c r="ER93" s="870"/>
      <c r="ES93" s="870"/>
      <c r="ET93" s="870"/>
      <c r="EU93" s="870"/>
      <c r="EV93" s="870"/>
      <c r="EW93" s="870"/>
      <c r="EX93" s="870"/>
      <c r="EY93" s="870"/>
      <c r="EZ93" s="870"/>
      <c r="FA93" s="870"/>
      <c r="FB93" s="870"/>
      <c r="FC93" s="870"/>
      <c r="FD93" s="870"/>
      <c r="FE93" s="870"/>
      <c r="FF93" s="870"/>
      <c r="FG93" s="870"/>
      <c r="FH93" s="870"/>
      <c r="FI93" s="870"/>
      <c r="FJ93" s="870"/>
      <c r="FK93" s="870"/>
      <c r="FL93" s="870"/>
      <c r="FM93" s="870"/>
      <c r="FN93" s="870"/>
      <c r="FO93" s="870"/>
      <c r="FP93" s="870"/>
      <c r="FQ93" s="870"/>
      <c r="FR93" s="870"/>
      <c r="FS93" s="870"/>
      <c r="FT93" s="870"/>
      <c r="FU93" s="870"/>
      <c r="FV93" s="870"/>
      <c r="FW93" s="870"/>
      <c r="FX93" s="870"/>
      <c r="FY93" s="870"/>
      <c r="FZ93" s="870"/>
      <c r="GA93" s="870"/>
      <c r="GB93" s="870"/>
      <c r="GC93" s="870"/>
      <c r="GD93" s="870"/>
      <c r="GE93" s="870"/>
      <c r="GF93" s="870"/>
      <c r="GG93" s="870"/>
      <c r="GH93" s="870"/>
      <c r="GI93" s="870"/>
      <c r="GJ93" s="870"/>
      <c r="GK93" s="870"/>
      <c r="GL93" s="870"/>
      <c r="GM93" s="870"/>
      <c r="GN93" s="870"/>
      <c r="GO93" s="870"/>
      <c r="GP93" s="870"/>
      <c r="GQ93" s="870"/>
      <c r="GR93" s="870"/>
      <c r="GS93" s="870"/>
      <c r="GT93" s="870"/>
      <c r="GU93" s="870"/>
      <c r="GV93" s="870"/>
      <c r="GW93" s="870"/>
      <c r="GX93" s="870"/>
      <c r="GY93" s="870"/>
      <c r="GZ93" s="870"/>
      <c r="HA93" s="870"/>
      <c r="HB93" s="870"/>
      <c r="HC93" s="870"/>
      <c r="HD93" s="870"/>
      <c r="HE93" s="870"/>
      <c r="HF93" s="870"/>
      <c r="HG93" s="870"/>
      <c r="HH93" s="870"/>
      <c r="HI93" s="870"/>
      <c r="HJ93" s="870"/>
      <c r="HK93" s="870"/>
      <c r="HL93" s="870"/>
      <c r="HM93" s="870"/>
      <c r="HN93" s="870"/>
      <c r="HO93" s="870"/>
      <c r="HP93" s="870"/>
      <c r="HQ93" s="870"/>
      <c r="HR93" s="870"/>
      <c r="HS93" s="870"/>
      <c r="HT93" s="870"/>
      <c r="HU93" s="870"/>
      <c r="HV93" s="870"/>
      <c r="HW93" s="870"/>
      <c r="HX93" s="870"/>
      <c r="HY93" s="870"/>
      <c r="HZ93" s="870"/>
      <c r="IA93" s="870"/>
      <c r="IB93" s="870"/>
      <c r="IC93" s="870"/>
      <c r="ID93" s="870"/>
      <c r="IE93" s="870"/>
      <c r="IF93" s="870"/>
      <c r="IG93" s="870"/>
      <c r="IH93" s="870"/>
      <c r="II93" s="870"/>
      <c r="IJ93" s="870"/>
      <c r="IK93" s="870"/>
      <c r="IL93" s="870"/>
      <c r="IM93" s="870"/>
      <c r="IN93" s="870"/>
      <c r="IO93" s="870"/>
      <c r="IP93" s="870"/>
      <c r="IQ93" s="870"/>
      <c r="IR93" s="870"/>
      <c r="IS93" s="870"/>
      <c r="IT93" s="870"/>
      <c r="IU93" s="870"/>
      <c r="IV93" s="870"/>
      <c r="IW93" s="870"/>
      <c r="IX93" s="870"/>
      <c r="IY93" s="870"/>
      <c r="IZ93" s="870"/>
      <c r="JA93" s="870"/>
      <c r="JB93" s="870"/>
      <c r="JC93" s="870"/>
      <c r="JD93" s="870"/>
      <c r="JE93" s="870"/>
      <c r="JF93" s="870"/>
      <c r="JG93" s="870"/>
      <c r="JH93" s="870"/>
      <c r="JI93" s="870"/>
      <c r="JJ93" s="870"/>
      <c r="JK93" s="870"/>
      <c r="JL93" s="870"/>
      <c r="JM93" s="870"/>
      <c r="JN93" s="870"/>
      <c r="JO93" s="870"/>
      <c r="JP93" s="870"/>
      <c r="JQ93" s="870"/>
      <c r="JR93" s="870"/>
      <c r="JS93" s="870"/>
      <c r="JT93" s="870"/>
      <c r="JU93" s="870"/>
      <c r="JV93" s="870"/>
      <c r="JW93" s="870"/>
      <c r="JX93" s="870"/>
      <c r="JY93" s="870"/>
      <c r="JZ93" s="870"/>
      <c r="KA93" s="870"/>
      <c r="KB93" s="870"/>
      <c r="KC93" s="870"/>
      <c r="KD93" s="870"/>
      <c r="KE93" s="870"/>
      <c r="KF93" s="870"/>
      <c r="KG93" s="870"/>
      <c r="KH93" s="870"/>
      <c r="KI93" s="870"/>
      <c r="KJ93" s="870"/>
      <c r="KK93" s="870"/>
      <c r="KL93" s="870"/>
      <c r="KM93" s="870"/>
      <c r="KN93" s="870"/>
      <c r="KO93" s="870"/>
      <c r="KP93" s="870"/>
      <c r="KQ93" s="870"/>
      <c r="KR93" s="870"/>
      <c r="KS93" s="870"/>
      <c r="KT93" s="870"/>
      <c r="KU93" s="870"/>
      <c r="KV93" s="870"/>
      <c r="KW93" s="870"/>
      <c r="KX93" s="870"/>
      <c r="KY93" s="870"/>
      <c r="KZ93" s="870"/>
      <c r="LA93" s="870"/>
      <c r="LB93" s="870"/>
      <c r="LC93" s="870"/>
      <c r="LD93" s="870"/>
      <c r="LE93" s="870"/>
      <c r="LF93" s="870"/>
      <c r="LG93" s="870"/>
      <c r="LH93" s="870"/>
      <c r="LI93" s="870"/>
      <c r="LJ93" s="870"/>
      <c r="LK93" s="870"/>
      <c r="LL93" s="870"/>
      <c r="LM93" s="870"/>
      <c r="LN93" s="870"/>
      <c r="LO93" s="870"/>
      <c r="LP93" s="870"/>
      <c r="LQ93" s="870"/>
      <c r="LR93" s="870"/>
      <c r="LS93" s="870"/>
      <c r="LT93" s="870"/>
      <c r="LU93" s="870"/>
      <c r="LV93" s="870"/>
      <c r="LW93" s="870"/>
      <c r="LX93" s="870"/>
      <c r="LY93" s="870"/>
      <c r="LZ93" s="870"/>
      <c r="MA93" s="870"/>
      <c r="MB93" s="870"/>
      <c r="MC93" s="870"/>
      <c r="MD93" s="870"/>
      <c r="ME93" s="870"/>
      <c r="MF93" s="870"/>
      <c r="MG93" s="870"/>
      <c r="MH93" s="870"/>
      <c r="MI93" s="870"/>
      <c r="MJ93" s="870"/>
      <c r="MK93" s="870"/>
      <c r="ML93" s="870"/>
      <c r="MM93" s="870"/>
      <c r="MN93" s="870"/>
      <c r="MO93" s="870"/>
      <c r="MP93" s="870"/>
      <c r="MQ93" s="870"/>
      <c r="MR93" s="870"/>
      <c r="MS93" s="870"/>
      <c r="MT93" s="870"/>
      <c r="MU93" s="870"/>
      <c r="MV93" s="870"/>
      <c r="MW93" s="870"/>
      <c r="MX93" s="870"/>
      <c r="MY93" s="870"/>
      <c r="MZ93" s="870"/>
      <c r="NA93" s="870"/>
      <c r="NB93" s="870"/>
      <c r="NC93" s="870"/>
      <c r="ND93" s="870"/>
      <c r="NE93" s="870"/>
      <c r="NF93" s="870"/>
      <c r="NG93" s="870"/>
      <c r="NH93" s="870"/>
      <c r="NI93" s="870"/>
      <c r="NJ93" s="870"/>
      <c r="NK93" s="870"/>
      <c r="NL93" s="870"/>
      <c r="NM93" s="870"/>
      <c r="NN93" s="870"/>
      <c r="NO93" s="870"/>
      <c r="NP93" s="870"/>
      <c r="NQ93" s="870"/>
      <c r="NR93" s="870"/>
      <c r="NS93" s="870"/>
      <c r="NT93" s="870"/>
      <c r="NU93" s="870"/>
      <c r="NV93" s="870"/>
      <c r="NW93" s="870"/>
      <c r="NX93" s="870"/>
      <c r="NY93" s="870"/>
      <c r="NZ93" s="870"/>
      <c r="OA93" s="870"/>
      <c r="OB93" s="870"/>
      <c r="OC93" s="870"/>
      <c r="OD93" s="870"/>
      <c r="OE93" s="870"/>
      <c r="OF93" s="870"/>
      <c r="OG93" s="870"/>
      <c r="OH93" s="870"/>
      <c r="OI93" s="870"/>
      <c r="OJ93" s="870"/>
      <c r="OK93" s="870"/>
      <c r="OL93" s="870"/>
      <c r="OM93" s="870"/>
      <c r="ON93" s="870"/>
      <c r="OO93" s="870"/>
      <c r="OP93" s="870"/>
      <c r="OQ93" s="870"/>
      <c r="OR93" s="870"/>
      <c r="OS93" s="870"/>
      <c r="OT93" s="870"/>
      <c r="OU93" s="870"/>
      <c r="OV93" s="870"/>
      <c r="OW93" s="870"/>
      <c r="OX93" s="870"/>
      <c r="OY93" s="870"/>
      <c r="OZ93" s="870"/>
      <c r="PA93" s="870"/>
      <c r="PB93" s="870"/>
      <c r="PC93" s="870"/>
      <c r="PD93" s="870"/>
      <c r="PE93" s="870"/>
      <c r="PF93" s="870"/>
      <c r="PG93" s="870"/>
      <c r="PH93" s="870"/>
      <c r="PI93" s="870"/>
      <c r="PJ93" s="870"/>
      <c r="PK93" s="870"/>
      <c r="PL93" s="870"/>
      <c r="PM93" s="870"/>
      <c r="PN93" s="870"/>
      <c r="PO93" s="870"/>
      <c r="PP93" s="870"/>
      <c r="PQ93" s="870"/>
      <c r="PR93" s="870"/>
      <c r="PS93" s="870"/>
      <c r="PT93" s="870"/>
      <c r="PU93" s="870"/>
      <c r="PV93" s="870"/>
      <c r="PW93" s="870"/>
      <c r="PX93" s="870"/>
      <c r="PY93" s="870"/>
      <c r="PZ93" s="870"/>
      <c r="QA93" s="870"/>
      <c r="QB93" s="870"/>
      <c r="QC93" s="870"/>
      <c r="QD93" s="870"/>
      <c r="QE93" s="870"/>
      <c r="QF93" s="870"/>
      <c r="QG93" s="870"/>
      <c r="QH93" s="870"/>
      <c r="QI93" s="870"/>
      <c r="QJ93" s="870"/>
      <c r="QK93" s="870"/>
      <c r="QL93" s="870"/>
      <c r="QM93" s="870"/>
      <c r="QN93" s="870"/>
      <c r="QO93" s="870"/>
      <c r="QP93" s="870"/>
      <c r="QQ93" s="870"/>
      <c r="QR93" s="870"/>
      <c r="QS93" s="870"/>
      <c r="QT93" s="870"/>
      <c r="QU93" s="870"/>
      <c r="QV93" s="870"/>
      <c r="QW93" s="870"/>
      <c r="QX93" s="870"/>
      <c r="QY93" s="870"/>
      <c r="QZ93" s="870"/>
      <c r="RA93" s="870"/>
      <c r="RB93" s="870"/>
      <c r="RC93" s="870"/>
      <c r="RD93" s="870"/>
      <c r="RE93" s="870"/>
      <c r="RF93" s="870"/>
      <c r="RG93" s="870"/>
      <c r="RH93" s="870"/>
      <c r="RI93" s="870"/>
      <c r="RJ93" s="870"/>
      <c r="RK93" s="870"/>
      <c r="RL93" s="870"/>
      <c r="RM93" s="870"/>
      <c r="RN93" s="870"/>
      <c r="RO93" s="870"/>
      <c r="RP93" s="870"/>
      <c r="RQ93" s="870"/>
      <c r="RR93" s="870"/>
      <c r="RS93" s="870"/>
      <c r="RT93" s="870"/>
      <c r="RU93" s="870"/>
      <c r="RV93" s="870"/>
      <c r="RW93" s="870"/>
      <c r="RX93" s="870"/>
      <c r="RY93" s="870"/>
      <c r="RZ93" s="870"/>
      <c r="SA93" s="870"/>
      <c r="SB93" s="870"/>
      <c r="SC93" s="870"/>
      <c r="SD93" s="870"/>
      <c r="SE93" s="870"/>
      <c r="SF93" s="870"/>
      <c r="SG93" s="870"/>
      <c r="SH93" s="870"/>
      <c r="SI93" s="870"/>
      <c r="SJ93" s="870"/>
      <c r="SK93" s="870"/>
      <c r="SL93" s="870"/>
      <c r="SM93" s="870"/>
      <c r="SN93" s="870"/>
      <c r="SO93" s="870"/>
      <c r="SP93" s="870"/>
      <c r="SQ93" s="870"/>
      <c r="SR93" s="870"/>
      <c r="SS93" s="870"/>
      <c r="ST93" s="870"/>
      <c r="SU93" s="870"/>
      <c r="SV93" s="870"/>
      <c r="SW93" s="870"/>
      <c r="SX93" s="870"/>
      <c r="SY93" s="870"/>
      <c r="SZ93" s="870"/>
      <c r="TA93" s="870"/>
      <c r="TB93" s="870"/>
      <c r="TC93" s="870"/>
      <c r="TD93" s="870"/>
      <c r="TE93" s="870"/>
      <c r="TF93" s="870"/>
      <c r="TG93" s="870"/>
      <c r="TH93" s="870"/>
      <c r="TI93" s="870"/>
      <c r="TJ93" s="870"/>
      <c r="TK93" s="870"/>
      <c r="TL93" s="870"/>
      <c r="TM93" s="870"/>
      <c r="TN93" s="870"/>
      <c r="TO93" s="870"/>
      <c r="TP93" s="870"/>
      <c r="TQ93" s="870"/>
      <c r="TR93" s="870"/>
      <c r="TS93" s="870"/>
      <c r="TT93" s="870"/>
      <c r="TU93" s="870"/>
      <c r="TV93" s="870"/>
      <c r="TW93" s="870"/>
      <c r="TX93" s="870"/>
      <c r="TY93" s="870"/>
      <c r="TZ93" s="870"/>
      <c r="UA93" s="870"/>
      <c r="UB93" s="870"/>
      <c r="UC93" s="870"/>
      <c r="UD93" s="870"/>
      <c r="UE93" s="870"/>
      <c r="UF93" s="870"/>
      <c r="UG93" s="870"/>
      <c r="UH93" s="870"/>
      <c r="UI93" s="870"/>
      <c r="UJ93" s="870"/>
      <c r="UK93" s="870"/>
      <c r="UL93" s="870"/>
      <c r="UM93" s="870"/>
      <c r="UN93" s="870"/>
      <c r="UO93" s="870"/>
      <c r="UP93" s="870"/>
      <c r="UQ93" s="870"/>
      <c r="UR93" s="870"/>
      <c r="US93" s="870"/>
      <c r="UT93" s="870"/>
      <c r="UU93" s="870"/>
      <c r="UV93" s="870"/>
      <c r="UW93" s="870"/>
      <c r="UX93" s="870"/>
      <c r="UY93" s="870"/>
      <c r="UZ93" s="870"/>
      <c r="VA93" s="870"/>
      <c r="VB93" s="870"/>
      <c r="VC93" s="870"/>
      <c r="VD93" s="870"/>
      <c r="VE93" s="870"/>
      <c r="VF93" s="870"/>
      <c r="VG93" s="870"/>
      <c r="VH93" s="870"/>
      <c r="VI93" s="870"/>
      <c r="VJ93" s="870"/>
      <c r="VK93" s="870"/>
      <c r="VL93" s="870"/>
      <c r="VM93" s="870"/>
      <c r="VN93" s="870"/>
      <c r="VO93" s="870"/>
      <c r="VP93" s="870"/>
      <c r="VQ93" s="870"/>
      <c r="VR93" s="870"/>
      <c r="VS93" s="870"/>
      <c r="VT93" s="870"/>
      <c r="VU93" s="870"/>
      <c r="VV93" s="870"/>
      <c r="VW93" s="870"/>
      <c r="VX93" s="870"/>
      <c r="VY93" s="870"/>
      <c r="VZ93" s="870"/>
      <c r="WA93" s="870"/>
      <c r="WB93" s="870"/>
      <c r="WC93" s="870"/>
      <c r="WD93" s="870"/>
      <c r="WE93" s="870"/>
      <c r="WF93" s="870"/>
      <c r="WG93" s="870"/>
      <c r="WH93" s="870"/>
      <c r="WI93" s="870"/>
      <c r="WJ93" s="870"/>
      <c r="WK93" s="870"/>
      <c r="WL93" s="870"/>
      <c r="WM93" s="870"/>
      <c r="WN93" s="870"/>
      <c r="WO93" s="870"/>
      <c r="WP93" s="870"/>
      <c r="WQ93" s="870"/>
      <c r="WR93" s="870"/>
      <c r="WS93" s="870"/>
      <c r="WT93" s="870"/>
      <c r="WU93" s="870"/>
      <c r="WV93" s="870"/>
      <c r="WW93" s="870"/>
      <c r="WX93" s="870"/>
      <c r="WY93" s="870"/>
      <c r="WZ93" s="870"/>
      <c r="XA93" s="870"/>
      <c r="XB93" s="870"/>
      <c r="XC93" s="870"/>
      <c r="XD93" s="870"/>
      <c r="XE93" s="870"/>
      <c r="XF93" s="870"/>
      <c r="XG93" s="870"/>
      <c r="XH93" s="870"/>
      <c r="XI93" s="870"/>
      <c r="XJ93" s="870"/>
      <c r="XK93" s="870"/>
      <c r="XL93" s="870"/>
      <c r="XM93" s="870"/>
      <c r="XN93" s="870"/>
      <c r="XO93" s="870"/>
      <c r="XP93" s="870"/>
      <c r="XQ93" s="870"/>
      <c r="XR93" s="870"/>
      <c r="XS93" s="870"/>
      <c r="XT93" s="870"/>
      <c r="XU93" s="870"/>
      <c r="XV93" s="870"/>
      <c r="XW93" s="870"/>
      <c r="XX93" s="870"/>
      <c r="XY93" s="870"/>
      <c r="XZ93" s="870"/>
      <c r="YA93" s="870"/>
      <c r="YB93" s="870"/>
      <c r="YC93" s="870"/>
      <c r="YD93" s="870"/>
      <c r="YE93" s="870"/>
      <c r="YF93" s="870"/>
      <c r="YG93" s="870"/>
      <c r="YH93" s="870"/>
      <c r="YI93" s="870"/>
      <c r="YJ93" s="870"/>
      <c r="YK93" s="870"/>
      <c r="YL93" s="870"/>
      <c r="YM93" s="870"/>
      <c r="YN93" s="870"/>
      <c r="YO93" s="870"/>
      <c r="YP93" s="870"/>
      <c r="YQ93" s="870"/>
      <c r="YR93" s="870"/>
      <c r="YS93" s="870"/>
      <c r="YT93" s="870"/>
      <c r="YU93" s="870"/>
      <c r="YV93" s="870"/>
      <c r="YW93" s="870"/>
      <c r="YX93" s="870"/>
      <c r="YY93" s="870"/>
      <c r="YZ93" s="870"/>
      <c r="ZA93" s="870"/>
      <c r="ZB93" s="870"/>
      <c r="ZC93" s="870"/>
      <c r="ZD93" s="870"/>
      <c r="ZE93" s="870"/>
      <c r="ZF93" s="870"/>
      <c r="ZG93" s="870"/>
      <c r="ZH93" s="870"/>
      <c r="ZI93" s="870"/>
      <c r="ZJ93" s="870"/>
      <c r="ZK93" s="870"/>
      <c r="ZL93" s="870"/>
      <c r="ZM93" s="870"/>
      <c r="ZN93" s="870"/>
      <c r="ZO93" s="870"/>
      <c r="ZP93" s="870"/>
      <c r="ZQ93" s="870"/>
      <c r="ZR93" s="870"/>
      <c r="ZS93" s="870"/>
      <c r="ZT93" s="870"/>
      <c r="ZU93" s="870"/>
      <c r="ZV93" s="870"/>
      <c r="ZW93" s="870"/>
      <c r="ZX93" s="870"/>
      <c r="ZY93" s="870"/>
      <c r="ZZ93" s="870"/>
      <c r="AAA93" s="870"/>
      <c r="AAB93" s="870"/>
      <c r="AAC93" s="870"/>
      <c r="AAD93" s="870"/>
      <c r="AAE93" s="870"/>
      <c r="AAF93" s="870"/>
      <c r="AAG93" s="870"/>
      <c r="AAH93" s="870"/>
      <c r="AAI93" s="870"/>
      <c r="AAJ93" s="870"/>
      <c r="AAK93" s="870"/>
      <c r="AAL93" s="870"/>
      <c r="AAM93" s="870"/>
      <c r="AAN93" s="870"/>
      <c r="AAO93" s="870"/>
      <c r="AAP93" s="870"/>
      <c r="AAQ93" s="870"/>
      <c r="AAR93" s="870"/>
      <c r="AAS93" s="870"/>
      <c r="AAT93" s="870"/>
      <c r="AAU93" s="870"/>
      <c r="AAV93" s="870"/>
      <c r="AAW93" s="870"/>
      <c r="AAX93" s="870"/>
      <c r="AAY93" s="870"/>
      <c r="AAZ93" s="870"/>
      <c r="ABA93" s="870"/>
      <c r="ABB93" s="870"/>
      <c r="ABC93" s="870"/>
      <c r="ABD93" s="870"/>
      <c r="ABE93" s="870"/>
      <c r="ABF93" s="870"/>
      <c r="ABG93" s="870"/>
      <c r="ABH93" s="870"/>
      <c r="ABI93" s="870"/>
      <c r="ABJ93" s="870"/>
      <c r="ABK93" s="870"/>
      <c r="ABL93" s="870"/>
      <c r="ABM93" s="870"/>
      <c r="ABN93" s="870"/>
      <c r="ABO93" s="870"/>
      <c r="ABP93" s="870"/>
      <c r="ABQ93" s="870"/>
      <c r="ABR93" s="870"/>
      <c r="ABS93" s="870"/>
      <c r="ABT93" s="870"/>
      <c r="ABU93" s="870"/>
      <c r="ABV93" s="870"/>
      <c r="ABW93" s="870"/>
      <c r="ABX93" s="870"/>
      <c r="ABY93" s="870"/>
      <c r="ABZ93" s="870"/>
      <c r="ACA93" s="870"/>
      <c r="ACB93" s="870"/>
      <c r="ACC93" s="870"/>
      <c r="ACD93" s="870"/>
      <c r="ACE93" s="870"/>
      <c r="ACF93" s="870"/>
      <c r="ACG93" s="870"/>
      <c r="ACH93" s="870"/>
      <c r="ACI93" s="870"/>
      <c r="ACJ93" s="870"/>
      <c r="ACK93" s="870"/>
      <c r="ACL93" s="870"/>
      <c r="ACM93" s="870"/>
      <c r="ACN93" s="870"/>
      <c r="ACO93" s="870"/>
      <c r="ACP93" s="870"/>
      <c r="ACQ93" s="870"/>
      <c r="ACR93" s="870"/>
      <c r="ACS93" s="870"/>
      <c r="ACT93" s="870"/>
      <c r="ACU93" s="870"/>
      <c r="ACV93" s="870"/>
      <c r="ACW93" s="870"/>
      <c r="ACX93" s="870"/>
      <c r="ACY93" s="870"/>
      <c r="ACZ93" s="870"/>
      <c r="ADA93" s="870"/>
      <c r="ADB93" s="870"/>
      <c r="ADC93" s="870"/>
      <c r="ADD93" s="870"/>
      <c r="ADE93" s="870"/>
      <c r="ADF93" s="870"/>
      <c r="ADG93" s="870"/>
      <c r="ADH93" s="870"/>
      <c r="ADI93" s="870"/>
      <c r="ADJ93" s="870"/>
      <c r="ADK93" s="870"/>
      <c r="ADL93" s="870"/>
      <c r="ADM93" s="870"/>
      <c r="ADN93" s="870"/>
      <c r="ADO93" s="870"/>
      <c r="ADP93" s="870"/>
      <c r="ADQ93" s="870"/>
      <c r="ADR93" s="870"/>
      <c r="ADS93" s="870"/>
      <c r="ADT93" s="870"/>
      <c r="ADU93" s="870"/>
      <c r="ADV93" s="870"/>
      <c r="ADW93" s="870"/>
      <c r="ADX93" s="870"/>
      <c r="ADY93" s="870"/>
      <c r="ADZ93" s="870"/>
      <c r="AEA93" s="870"/>
      <c r="AEB93" s="870"/>
      <c r="AEC93" s="870"/>
      <c r="AED93" s="870"/>
      <c r="AEE93" s="870"/>
      <c r="AEF93" s="870"/>
      <c r="AEG93" s="870"/>
      <c r="AEH93" s="870"/>
      <c r="AEI93" s="870"/>
      <c r="AEJ93" s="870"/>
      <c r="AEK93" s="870"/>
      <c r="AEL93" s="870"/>
      <c r="AEM93" s="870"/>
      <c r="AEN93" s="870"/>
      <c r="AEO93" s="870"/>
      <c r="AEP93" s="870"/>
      <c r="AEQ93" s="870"/>
      <c r="AER93" s="870"/>
      <c r="AES93" s="870"/>
      <c r="AET93" s="870"/>
      <c r="AEU93" s="870"/>
      <c r="AEV93" s="870"/>
      <c r="AEW93" s="870"/>
      <c r="AEX93" s="870"/>
      <c r="AEY93" s="870"/>
      <c r="AEZ93" s="870"/>
      <c r="AFA93" s="870"/>
      <c r="AFB93" s="870"/>
      <c r="AFC93" s="870"/>
      <c r="AFD93" s="870"/>
      <c r="AFE93" s="870"/>
      <c r="AFF93" s="870"/>
      <c r="AFG93" s="870"/>
      <c r="AFH93" s="870"/>
      <c r="AFI93" s="870"/>
      <c r="AFJ93" s="870"/>
      <c r="AFK93" s="870"/>
      <c r="AFL93" s="870"/>
      <c r="AFM93" s="870"/>
      <c r="AFN93" s="870"/>
      <c r="AFO93" s="870"/>
      <c r="AFP93" s="870"/>
      <c r="AFQ93" s="870"/>
      <c r="AFR93" s="870"/>
      <c r="AFS93" s="870"/>
      <c r="AFT93" s="870"/>
      <c r="AFU93" s="870"/>
      <c r="AFV93" s="870"/>
      <c r="AFW93" s="870"/>
      <c r="AFX93" s="870"/>
      <c r="AFY93" s="870"/>
      <c r="AFZ93" s="870"/>
      <c r="AGA93" s="870"/>
      <c r="AGB93" s="870"/>
      <c r="AGC93" s="870"/>
      <c r="AGD93" s="870"/>
      <c r="AGE93" s="870"/>
      <c r="AGF93" s="870"/>
      <c r="AGG93" s="870"/>
      <c r="AGH93" s="870"/>
      <c r="AGI93" s="870"/>
      <c r="AGJ93" s="870"/>
      <c r="AGK93" s="870"/>
      <c r="AGL93" s="870"/>
      <c r="AGM93" s="870"/>
      <c r="AGN93" s="870"/>
      <c r="AGO93" s="870"/>
      <c r="AGP93" s="870"/>
      <c r="AGQ93" s="870"/>
      <c r="AGR93" s="870"/>
      <c r="AGS93" s="870"/>
      <c r="AGT93" s="870"/>
      <c r="AGU93" s="870"/>
      <c r="AGV93" s="870"/>
      <c r="AGW93" s="870"/>
      <c r="AGX93" s="870"/>
      <c r="AGY93" s="870"/>
      <c r="AGZ93" s="870"/>
      <c r="AHA93" s="870"/>
      <c r="AHB93" s="870"/>
      <c r="AHC93" s="870"/>
      <c r="AHD93" s="870"/>
      <c r="AHE93" s="870"/>
      <c r="AHF93" s="870"/>
      <c r="AHG93" s="870"/>
      <c r="AHH93" s="870"/>
      <c r="AHI93" s="870"/>
      <c r="AHJ93" s="870"/>
      <c r="AHK93" s="870"/>
      <c r="AHL93" s="870"/>
      <c r="AHM93" s="870"/>
      <c r="AHN93" s="870"/>
      <c r="AHO93" s="870"/>
      <c r="AHP93" s="870"/>
      <c r="AHQ93" s="870"/>
      <c r="AHR93" s="870"/>
      <c r="AHS93" s="870"/>
      <c r="AHT93" s="870"/>
      <c r="AHU93" s="870"/>
      <c r="AHV93" s="870"/>
      <c r="AHW93" s="870"/>
      <c r="AHX93" s="870"/>
      <c r="AHY93" s="870"/>
      <c r="AHZ93" s="870"/>
      <c r="AIA93" s="870"/>
      <c r="AIB93" s="870"/>
      <c r="AIC93" s="870"/>
      <c r="AID93" s="870"/>
      <c r="AIE93" s="870"/>
      <c r="AIF93" s="870"/>
      <c r="AIG93" s="870"/>
      <c r="AIH93" s="870"/>
      <c r="AII93" s="870"/>
      <c r="AIJ93" s="870"/>
      <c r="AIK93" s="870"/>
      <c r="AIL93" s="870"/>
      <c r="AIM93" s="870"/>
      <c r="AIN93" s="870"/>
      <c r="AIO93" s="870"/>
      <c r="AIP93" s="870"/>
      <c r="AIQ93" s="870"/>
      <c r="AIR93" s="870"/>
      <c r="AIS93" s="870"/>
      <c r="AIT93" s="870"/>
      <c r="AIU93" s="870"/>
      <c r="AIV93" s="870"/>
      <c r="AIW93" s="870"/>
      <c r="AIX93" s="870"/>
      <c r="AIY93" s="870"/>
      <c r="AIZ93" s="870"/>
      <c r="AJA93" s="870"/>
      <c r="AJB93" s="870"/>
      <c r="AJC93" s="870"/>
      <c r="AJD93" s="870"/>
      <c r="AJE93" s="870"/>
      <c r="AJF93" s="870"/>
      <c r="AJG93" s="870"/>
      <c r="AJH93" s="870"/>
      <c r="AJI93" s="870"/>
      <c r="AJJ93" s="870"/>
      <c r="AJK93" s="870"/>
      <c r="AJL93" s="870"/>
      <c r="AJM93" s="870"/>
      <c r="AJN93" s="870"/>
      <c r="AJO93" s="870"/>
      <c r="AJP93" s="870"/>
      <c r="AJQ93" s="870"/>
      <c r="AJR93" s="870"/>
      <c r="AJS93" s="870"/>
      <c r="AJT93" s="870"/>
      <c r="AJU93" s="870"/>
      <c r="AJV93" s="870"/>
      <c r="AJW93" s="870"/>
      <c r="AJX93" s="870"/>
      <c r="AJY93" s="870"/>
      <c r="AJZ93" s="870"/>
      <c r="AKA93" s="870"/>
      <c r="AKB93" s="870"/>
      <c r="AKC93" s="870"/>
      <c r="AKD93" s="870"/>
      <c r="AKE93" s="870"/>
      <c r="AKF93" s="870"/>
      <c r="AKG93" s="870"/>
      <c r="AKH93" s="870"/>
      <c r="AKI93" s="870"/>
      <c r="AKJ93" s="870"/>
      <c r="AKK93" s="870"/>
      <c r="AKL93" s="870"/>
      <c r="AKM93" s="870"/>
      <c r="AKN93" s="870"/>
      <c r="AKO93" s="870"/>
      <c r="AKP93" s="870"/>
      <c r="AKQ93" s="870"/>
      <c r="AKR93" s="870"/>
      <c r="AKS93" s="870"/>
      <c r="AKT93" s="870"/>
      <c r="AKU93" s="870"/>
      <c r="AKV93" s="870"/>
      <c r="AKW93" s="870"/>
      <c r="AKX93" s="870"/>
      <c r="AKY93" s="870"/>
      <c r="AKZ93" s="870"/>
      <c r="ALA93" s="870"/>
      <c r="ALB93" s="870"/>
      <c r="ALC93" s="870"/>
      <c r="ALD93" s="870"/>
      <c r="ALE93" s="870"/>
      <c r="ALF93" s="870"/>
      <c r="ALG93" s="870"/>
      <c r="ALH93" s="870"/>
      <c r="ALI93" s="870"/>
      <c r="ALJ93" s="870"/>
      <c r="ALK93" s="870"/>
      <c r="ALL93" s="870"/>
      <c r="ALM93" s="870"/>
      <c r="ALN93" s="870"/>
      <c r="ALO93" s="870"/>
      <c r="ALP93" s="870"/>
      <c r="ALQ93" s="870"/>
      <c r="ALR93" s="870"/>
      <c r="ALS93" s="870"/>
      <c r="ALT93" s="870"/>
      <c r="ALU93" s="870"/>
      <c r="ALV93" s="870"/>
      <c r="ALW93" s="870"/>
      <c r="ALX93" s="870"/>
      <c r="ALY93" s="870"/>
      <c r="ALZ93" s="870"/>
      <c r="AMA93" s="870"/>
      <c r="AMB93" s="870"/>
      <c r="AMC93" s="870"/>
      <c r="AMD93" s="870"/>
      <c r="AME93" s="870"/>
      <c r="AMF93" s="870"/>
      <c r="AMG93" s="870"/>
      <c r="AMH93" s="870"/>
      <c r="AMI93" s="870"/>
      <c r="AMJ93" s="870"/>
      <c r="AMK93" s="870"/>
    </row>
    <row r="94" spans="1:1025" customFormat="1">
      <c r="A94" s="868"/>
      <c r="B94" s="168"/>
      <c r="C94" s="162"/>
      <c r="D94" s="162"/>
      <c r="E94" s="871"/>
      <c r="F94" s="859"/>
      <c r="G94" s="859"/>
      <c r="H94" s="870"/>
      <c r="I94" s="870"/>
      <c r="J94" s="870"/>
      <c r="K94" s="870"/>
      <c r="L94" s="870"/>
      <c r="M94" s="870"/>
      <c r="N94" s="870"/>
      <c r="O94" s="870"/>
      <c r="P94" s="870"/>
      <c r="Q94" s="870"/>
      <c r="R94" s="870"/>
      <c r="S94" s="870"/>
      <c r="T94" s="870"/>
      <c r="U94" s="870"/>
      <c r="V94" s="870"/>
      <c r="W94" s="870"/>
      <c r="X94" s="870"/>
      <c r="Y94" s="870"/>
      <c r="Z94" s="870"/>
      <c r="AA94" s="870"/>
      <c r="AB94" s="870"/>
      <c r="AC94" s="870"/>
      <c r="AD94" s="870"/>
      <c r="AE94" s="870"/>
      <c r="AF94" s="870"/>
      <c r="AG94" s="870"/>
      <c r="AH94" s="870"/>
      <c r="AI94" s="870"/>
      <c r="AJ94" s="870"/>
      <c r="AK94" s="870"/>
      <c r="AL94" s="870"/>
      <c r="AM94" s="870"/>
      <c r="AN94" s="870"/>
      <c r="AO94" s="870"/>
      <c r="AP94" s="870"/>
      <c r="AQ94" s="870"/>
      <c r="AR94" s="870"/>
      <c r="AS94" s="870"/>
      <c r="AT94" s="870"/>
      <c r="AU94" s="870"/>
      <c r="AV94" s="870"/>
      <c r="AW94" s="870"/>
      <c r="AX94" s="870"/>
      <c r="AY94" s="870"/>
      <c r="AZ94" s="870"/>
      <c r="BA94" s="870"/>
      <c r="BB94" s="870"/>
      <c r="BC94" s="870"/>
      <c r="BD94" s="870"/>
      <c r="BE94" s="870"/>
      <c r="BF94" s="870"/>
      <c r="BG94" s="870"/>
      <c r="BH94" s="870"/>
      <c r="BI94" s="870"/>
      <c r="BJ94" s="870"/>
      <c r="BK94" s="870"/>
      <c r="BL94" s="870"/>
      <c r="BM94" s="870"/>
      <c r="BN94" s="870"/>
      <c r="BO94" s="870"/>
      <c r="BP94" s="870"/>
      <c r="BQ94" s="870"/>
      <c r="BR94" s="870"/>
      <c r="BS94" s="870"/>
      <c r="BT94" s="870"/>
      <c r="BU94" s="870"/>
      <c r="BV94" s="870"/>
      <c r="BW94" s="870"/>
      <c r="BX94" s="870"/>
      <c r="BY94" s="870"/>
      <c r="BZ94" s="870"/>
      <c r="CA94" s="870"/>
      <c r="CB94" s="870"/>
      <c r="CC94" s="870"/>
      <c r="CD94" s="870"/>
      <c r="CE94" s="870"/>
      <c r="CF94" s="870"/>
      <c r="CG94" s="870"/>
      <c r="CH94" s="870"/>
      <c r="CI94" s="870"/>
      <c r="CJ94" s="870"/>
      <c r="CK94" s="870"/>
      <c r="CL94" s="870"/>
      <c r="CM94" s="870"/>
      <c r="CN94" s="870"/>
      <c r="CO94" s="870"/>
      <c r="CP94" s="870"/>
      <c r="CQ94" s="870"/>
      <c r="CR94" s="870"/>
      <c r="CS94" s="870"/>
      <c r="CT94" s="870"/>
      <c r="CU94" s="870"/>
      <c r="CV94" s="870"/>
      <c r="CW94" s="870"/>
      <c r="CX94" s="870"/>
      <c r="CY94" s="870"/>
      <c r="CZ94" s="870"/>
      <c r="DA94" s="870"/>
      <c r="DB94" s="870"/>
      <c r="DC94" s="870"/>
      <c r="DD94" s="870"/>
      <c r="DE94" s="870"/>
      <c r="DF94" s="870"/>
      <c r="DG94" s="870"/>
      <c r="DH94" s="870"/>
      <c r="DI94" s="870"/>
      <c r="DJ94" s="870"/>
      <c r="DK94" s="870"/>
      <c r="DL94" s="870"/>
      <c r="DM94" s="870"/>
      <c r="DN94" s="870"/>
      <c r="DO94" s="870"/>
      <c r="DP94" s="870"/>
      <c r="DQ94" s="870"/>
      <c r="DR94" s="870"/>
      <c r="DS94" s="870"/>
      <c r="DT94" s="870"/>
      <c r="DU94" s="870"/>
      <c r="DV94" s="870"/>
      <c r="DW94" s="870"/>
      <c r="DX94" s="870"/>
      <c r="DY94" s="870"/>
      <c r="DZ94" s="870"/>
      <c r="EA94" s="870"/>
      <c r="EB94" s="870"/>
      <c r="EC94" s="870"/>
      <c r="ED94" s="870"/>
      <c r="EE94" s="870"/>
      <c r="EF94" s="870"/>
      <c r="EG94" s="870"/>
      <c r="EH94" s="870"/>
      <c r="EI94" s="870"/>
      <c r="EJ94" s="870"/>
      <c r="EK94" s="870"/>
      <c r="EL94" s="870"/>
      <c r="EM94" s="870"/>
      <c r="EN94" s="870"/>
      <c r="EO94" s="870"/>
      <c r="EP94" s="870"/>
      <c r="EQ94" s="870"/>
      <c r="ER94" s="870"/>
      <c r="ES94" s="870"/>
      <c r="ET94" s="870"/>
      <c r="EU94" s="870"/>
      <c r="EV94" s="870"/>
      <c r="EW94" s="870"/>
      <c r="EX94" s="870"/>
      <c r="EY94" s="870"/>
      <c r="EZ94" s="870"/>
      <c r="FA94" s="870"/>
      <c r="FB94" s="870"/>
      <c r="FC94" s="870"/>
      <c r="FD94" s="870"/>
      <c r="FE94" s="870"/>
      <c r="FF94" s="870"/>
      <c r="FG94" s="870"/>
      <c r="FH94" s="870"/>
      <c r="FI94" s="870"/>
      <c r="FJ94" s="870"/>
      <c r="FK94" s="870"/>
      <c r="FL94" s="870"/>
      <c r="FM94" s="870"/>
      <c r="FN94" s="870"/>
      <c r="FO94" s="870"/>
      <c r="FP94" s="870"/>
      <c r="FQ94" s="870"/>
      <c r="FR94" s="870"/>
      <c r="FS94" s="870"/>
      <c r="FT94" s="870"/>
      <c r="FU94" s="870"/>
      <c r="FV94" s="870"/>
      <c r="FW94" s="870"/>
      <c r="FX94" s="870"/>
      <c r="FY94" s="870"/>
      <c r="FZ94" s="870"/>
      <c r="GA94" s="870"/>
      <c r="GB94" s="870"/>
      <c r="GC94" s="870"/>
      <c r="GD94" s="870"/>
      <c r="GE94" s="870"/>
      <c r="GF94" s="870"/>
      <c r="GG94" s="870"/>
      <c r="GH94" s="870"/>
      <c r="GI94" s="870"/>
      <c r="GJ94" s="870"/>
      <c r="GK94" s="870"/>
      <c r="GL94" s="870"/>
      <c r="GM94" s="870"/>
      <c r="GN94" s="870"/>
      <c r="GO94" s="870"/>
      <c r="GP94" s="870"/>
      <c r="GQ94" s="870"/>
      <c r="GR94" s="870"/>
      <c r="GS94" s="870"/>
      <c r="GT94" s="870"/>
      <c r="GU94" s="870"/>
      <c r="GV94" s="870"/>
      <c r="GW94" s="870"/>
      <c r="GX94" s="870"/>
      <c r="GY94" s="870"/>
      <c r="GZ94" s="870"/>
      <c r="HA94" s="870"/>
      <c r="HB94" s="870"/>
      <c r="HC94" s="870"/>
      <c r="HD94" s="870"/>
      <c r="HE94" s="870"/>
      <c r="HF94" s="870"/>
      <c r="HG94" s="870"/>
      <c r="HH94" s="870"/>
      <c r="HI94" s="870"/>
      <c r="HJ94" s="870"/>
      <c r="HK94" s="870"/>
      <c r="HL94" s="870"/>
      <c r="HM94" s="870"/>
      <c r="HN94" s="870"/>
      <c r="HO94" s="870"/>
      <c r="HP94" s="870"/>
      <c r="HQ94" s="870"/>
      <c r="HR94" s="870"/>
      <c r="HS94" s="870"/>
      <c r="HT94" s="870"/>
      <c r="HU94" s="870"/>
      <c r="HV94" s="870"/>
      <c r="HW94" s="870"/>
      <c r="HX94" s="870"/>
      <c r="HY94" s="870"/>
      <c r="HZ94" s="870"/>
      <c r="IA94" s="870"/>
      <c r="IB94" s="870"/>
      <c r="IC94" s="870"/>
      <c r="ID94" s="870"/>
      <c r="IE94" s="870"/>
      <c r="IF94" s="870"/>
      <c r="IG94" s="870"/>
      <c r="IH94" s="870"/>
      <c r="II94" s="870"/>
      <c r="IJ94" s="870"/>
      <c r="IK94" s="870"/>
      <c r="IL94" s="870"/>
      <c r="IM94" s="870"/>
      <c r="IN94" s="870"/>
      <c r="IO94" s="870"/>
      <c r="IP94" s="870"/>
      <c r="IQ94" s="870"/>
      <c r="IR94" s="870"/>
      <c r="IS94" s="870"/>
      <c r="IT94" s="870"/>
      <c r="IU94" s="870"/>
      <c r="IV94" s="870"/>
      <c r="IW94" s="870"/>
      <c r="IX94" s="870"/>
      <c r="IY94" s="870"/>
      <c r="IZ94" s="870"/>
      <c r="JA94" s="870"/>
      <c r="JB94" s="870"/>
      <c r="JC94" s="870"/>
      <c r="JD94" s="870"/>
      <c r="JE94" s="870"/>
      <c r="JF94" s="870"/>
      <c r="JG94" s="870"/>
      <c r="JH94" s="870"/>
      <c r="JI94" s="870"/>
      <c r="JJ94" s="870"/>
      <c r="JK94" s="870"/>
      <c r="JL94" s="870"/>
      <c r="JM94" s="870"/>
      <c r="JN94" s="870"/>
      <c r="JO94" s="870"/>
      <c r="JP94" s="870"/>
      <c r="JQ94" s="870"/>
      <c r="JR94" s="870"/>
      <c r="JS94" s="870"/>
      <c r="JT94" s="870"/>
      <c r="JU94" s="870"/>
      <c r="JV94" s="870"/>
      <c r="JW94" s="870"/>
      <c r="JX94" s="870"/>
      <c r="JY94" s="870"/>
      <c r="JZ94" s="870"/>
      <c r="KA94" s="870"/>
      <c r="KB94" s="870"/>
      <c r="KC94" s="870"/>
      <c r="KD94" s="870"/>
      <c r="KE94" s="870"/>
      <c r="KF94" s="870"/>
      <c r="KG94" s="870"/>
      <c r="KH94" s="870"/>
      <c r="KI94" s="870"/>
      <c r="KJ94" s="870"/>
      <c r="KK94" s="870"/>
      <c r="KL94" s="870"/>
      <c r="KM94" s="870"/>
      <c r="KN94" s="870"/>
      <c r="KO94" s="870"/>
      <c r="KP94" s="870"/>
      <c r="KQ94" s="870"/>
      <c r="KR94" s="870"/>
      <c r="KS94" s="870"/>
      <c r="KT94" s="870"/>
      <c r="KU94" s="870"/>
      <c r="KV94" s="870"/>
      <c r="KW94" s="870"/>
      <c r="KX94" s="870"/>
      <c r="KY94" s="870"/>
      <c r="KZ94" s="870"/>
      <c r="LA94" s="870"/>
      <c r="LB94" s="870"/>
      <c r="LC94" s="870"/>
      <c r="LD94" s="870"/>
      <c r="LE94" s="870"/>
      <c r="LF94" s="870"/>
      <c r="LG94" s="870"/>
      <c r="LH94" s="870"/>
      <c r="LI94" s="870"/>
      <c r="LJ94" s="870"/>
      <c r="LK94" s="870"/>
      <c r="LL94" s="870"/>
      <c r="LM94" s="870"/>
      <c r="LN94" s="870"/>
      <c r="LO94" s="870"/>
      <c r="LP94" s="870"/>
      <c r="LQ94" s="870"/>
      <c r="LR94" s="870"/>
      <c r="LS94" s="870"/>
      <c r="LT94" s="870"/>
      <c r="LU94" s="870"/>
      <c r="LV94" s="870"/>
      <c r="LW94" s="870"/>
      <c r="LX94" s="870"/>
      <c r="LY94" s="870"/>
      <c r="LZ94" s="870"/>
      <c r="MA94" s="870"/>
      <c r="MB94" s="870"/>
      <c r="MC94" s="870"/>
      <c r="MD94" s="870"/>
      <c r="ME94" s="870"/>
      <c r="MF94" s="870"/>
      <c r="MG94" s="870"/>
      <c r="MH94" s="870"/>
      <c r="MI94" s="870"/>
      <c r="MJ94" s="870"/>
      <c r="MK94" s="870"/>
      <c r="ML94" s="870"/>
      <c r="MM94" s="870"/>
      <c r="MN94" s="870"/>
      <c r="MO94" s="870"/>
      <c r="MP94" s="870"/>
      <c r="MQ94" s="870"/>
      <c r="MR94" s="870"/>
      <c r="MS94" s="870"/>
      <c r="MT94" s="870"/>
      <c r="MU94" s="870"/>
      <c r="MV94" s="870"/>
      <c r="MW94" s="870"/>
      <c r="MX94" s="870"/>
      <c r="MY94" s="870"/>
      <c r="MZ94" s="870"/>
      <c r="NA94" s="870"/>
      <c r="NB94" s="870"/>
      <c r="NC94" s="870"/>
      <c r="ND94" s="870"/>
      <c r="NE94" s="870"/>
      <c r="NF94" s="870"/>
      <c r="NG94" s="870"/>
      <c r="NH94" s="870"/>
      <c r="NI94" s="870"/>
      <c r="NJ94" s="870"/>
      <c r="NK94" s="870"/>
      <c r="NL94" s="870"/>
      <c r="NM94" s="870"/>
      <c r="NN94" s="870"/>
      <c r="NO94" s="870"/>
      <c r="NP94" s="870"/>
      <c r="NQ94" s="870"/>
      <c r="NR94" s="870"/>
      <c r="NS94" s="870"/>
      <c r="NT94" s="870"/>
      <c r="NU94" s="870"/>
      <c r="NV94" s="870"/>
      <c r="NW94" s="870"/>
      <c r="NX94" s="870"/>
      <c r="NY94" s="870"/>
      <c r="NZ94" s="870"/>
      <c r="OA94" s="870"/>
      <c r="OB94" s="870"/>
      <c r="OC94" s="870"/>
      <c r="OD94" s="870"/>
      <c r="OE94" s="870"/>
      <c r="OF94" s="870"/>
      <c r="OG94" s="870"/>
      <c r="OH94" s="870"/>
      <c r="OI94" s="870"/>
      <c r="OJ94" s="870"/>
      <c r="OK94" s="870"/>
      <c r="OL94" s="870"/>
      <c r="OM94" s="870"/>
      <c r="ON94" s="870"/>
      <c r="OO94" s="870"/>
      <c r="OP94" s="870"/>
      <c r="OQ94" s="870"/>
      <c r="OR94" s="870"/>
      <c r="OS94" s="870"/>
      <c r="OT94" s="870"/>
      <c r="OU94" s="870"/>
      <c r="OV94" s="870"/>
      <c r="OW94" s="870"/>
      <c r="OX94" s="870"/>
      <c r="OY94" s="870"/>
      <c r="OZ94" s="870"/>
      <c r="PA94" s="870"/>
      <c r="PB94" s="870"/>
      <c r="PC94" s="870"/>
      <c r="PD94" s="870"/>
      <c r="PE94" s="870"/>
      <c r="PF94" s="870"/>
      <c r="PG94" s="870"/>
      <c r="PH94" s="870"/>
      <c r="PI94" s="870"/>
      <c r="PJ94" s="870"/>
      <c r="PK94" s="870"/>
      <c r="PL94" s="870"/>
      <c r="PM94" s="870"/>
      <c r="PN94" s="870"/>
      <c r="PO94" s="870"/>
      <c r="PP94" s="870"/>
      <c r="PQ94" s="870"/>
      <c r="PR94" s="870"/>
      <c r="PS94" s="870"/>
      <c r="PT94" s="870"/>
      <c r="PU94" s="870"/>
      <c r="PV94" s="870"/>
      <c r="PW94" s="870"/>
      <c r="PX94" s="870"/>
      <c r="PY94" s="870"/>
      <c r="PZ94" s="870"/>
      <c r="QA94" s="870"/>
      <c r="QB94" s="870"/>
      <c r="QC94" s="870"/>
      <c r="QD94" s="870"/>
      <c r="QE94" s="870"/>
      <c r="QF94" s="870"/>
      <c r="QG94" s="870"/>
      <c r="QH94" s="870"/>
      <c r="QI94" s="870"/>
      <c r="QJ94" s="870"/>
      <c r="QK94" s="870"/>
      <c r="QL94" s="870"/>
      <c r="QM94" s="870"/>
      <c r="QN94" s="870"/>
      <c r="QO94" s="870"/>
      <c r="QP94" s="870"/>
      <c r="QQ94" s="870"/>
      <c r="QR94" s="870"/>
      <c r="QS94" s="870"/>
      <c r="QT94" s="870"/>
      <c r="QU94" s="870"/>
      <c r="QV94" s="870"/>
      <c r="QW94" s="870"/>
      <c r="QX94" s="870"/>
      <c r="QY94" s="870"/>
      <c r="QZ94" s="870"/>
      <c r="RA94" s="870"/>
      <c r="RB94" s="870"/>
      <c r="RC94" s="870"/>
      <c r="RD94" s="870"/>
      <c r="RE94" s="870"/>
      <c r="RF94" s="870"/>
      <c r="RG94" s="870"/>
      <c r="RH94" s="870"/>
      <c r="RI94" s="870"/>
      <c r="RJ94" s="870"/>
      <c r="RK94" s="870"/>
      <c r="RL94" s="870"/>
      <c r="RM94" s="870"/>
      <c r="RN94" s="870"/>
      <c r="RO94" s="870"/>
      <c r="RP94" s="870"/>
      <c r="RQ94" s="870"/>
      <c r="RR94" s="870"/>
      <c r="RS94" s="870"/>
      <c r="RT94" s="870"/>
      <c r="RU94" s="870"/>
      <c r="RV94" s="870"/>
      <c r="RW94" s="870"/>
      <c r="RX94" s="870"/>
      <c r="RY94" s="870"/>
      <c r="RZ94" s="870"/>
      <c r="SA94" s="870"/>
      <c r="SB94" s="870"/>
      <c r="SC94" s="870"/>
      <c r="SD94" s="870"/>
      <c r="SE94" s="870"/>
      <c r="SF94" s="870"/>
      <c r="SG94" s="870"/>
      <c r="SH94" s="870"/>
      <c r="SI94" s="870"/>
      <c r="SJ94" s="870"/>
      <c r="SK94" s="870"/>
      <c r="SL94" s="870"/>
      <c r="SM94" s="870"/>
      <c r="SN94" s="870"/>
      <c r="SO94" s="870"/>
      <c r="SP94" s="870"/>
      <c r="SQ94" s="870"/>
      <c r="SR94" s="870"/>
      <c r="SS94" s="870"/>
      <c r="ST94" s="870"/>
      <c r="SU94" s="870"/>
      <c r="SV94" s="870"/>
      <c r="SW94" s="870"/>
      <c r="SX94" s="870"/>
      <c r="SY94" s="870"/>
      <c r="SZ94" s="870"/>
      <c r="TA94" s="870"/>
      <c r="TB94" s="870"/>
      <c r="TC94" s="870"/>
      <c r="TD94" s="870"/>
      <c r="TE94" s="870"/>
      <c r="TF94" s="870"/>
      <c r="TG94" s="870"/>
      <c r="TH94" s="870"/>
      <c r="TI94" s="870"/>
      <c r="TJ94" s="870"/>
      <c r="TK94" s="870"/>
      <c r="TL94" s="870"/>
      <c r="TM94" s="870"/>
      <c r="TN94" s="870"/>
      <c r="TO94" s="870"/>
      <c r="TP94" s="870"/>
      <c r="TQ94" s="870"/>
      <c r="TR94" s="870"/>
      <c r="TS94" s="870"/>
      <c r="TT94" s="870"/>
      <c r="TU94" s="870"/>
      <c r="TV94" s="870"/>
      <c r="TW94" s="870"/>
      <c r="TX94" s="870"/>
      <c r="TY94" s="870"/>
      <c r="TZ94" s="870"/>
      <c r="UA94" s="870"/>
      <c r="UB94" s="870"/>
      <c r="UC94" s="870"/>
      <c r="UD94" s="870"/>
      <c r="UE94" s="870"/>
      <c r="UF94" s="870"/>
      <c r="UG94" s="870"/>
      <c r="UH94" s="870"/>
      <c r="UI94" s="870"/>
      <c r="UJ94" s="870"/>
      <c r="UK94" s="870"/>
      <c r="UL94" s="870"/>
      <c r="UM94" s="870"/>
      <c r="UN94" s="870"/>
      <c r="UO94" s="870"/>
      <c r="UP94" s="870"/>
      <c r="UQ94" s="870"/>
      <c r="UR94" s="870"/>
      <c r="US94" s="870"/>
      <c r="UT94" s="870"/>
      <c r="UU94" s="870"/>
      <c r="UV94" s="870"/>
      <c r="UW94" s="870"/>
      <c r="UX94" s="870"/>
      <c r="UY94" s="870"/>
      <c r="UZ94" s="870"/>
      <c r="VA94" s="870"/>
      <c r="VB94" s="870"/>
      <c r="VC94" s="870"/>
      <c r="VD94" s="870"/>
      <c r="VE94" s="870"/>
      <c r="VF94" s="870"/>
      <c r="VG94" s="870"/>
      <c r="VH94" s="870"/>
      <c r="VI94" s="870"/>
      <c r="VJ94" s="870"/>
      <c r="VK94" s="870"/>
      <c r="VL94" s="870"/>
      <c r="VM94" s="870"/>
      <c r="VN94" s="870"/>
      <c r="VO94" s="870"/>
      <c r="VP94" s="870"/>
      <c r="VQ94" s="870"/>
      <c r="VR94" s="870"/>
      <c r="VS94" s="870"/>
      <c r="VT94" s="870"/>
      <c r="VU94" s="870"/>
      <c r="VV94" s="870"/>
      <c r="VW94" s="870"/>
      <c r="VX94" s="870"/>
      <c r="VY94" s="870"/>
      <c r="VZ94" s="870"/>
      <c r="WA94" s="870"/>
      <c r="WB94" s="870"/>
      <c r="WC94" s="870"/>
      <c r="WD94" s="870"/>
      <c r="WE94" s="870"/>
      <c r="WF94" s="870"/>
      <c r="WG94" s="870"/>
      <c r="WH94" s="870"/>
      <c r="WI94" s="870"/>
      <c r="WJ94" s="870"/>
      <c r="WK94" s="870"/>
      <c r="WL94" s="870"/>
      <c r="WM94" s="870"/>
      <c r="WN94" s="870"/>
      <c r="WO94" s="870"/>
      <c r="WP94" s="870"/>
      <c r="WQ94" s="870"/>
      <c r="WR94" s="870"/>
      <c r="WS94" s="870"/>
      <c r="WT94" s="870"/>
      <c r="WU94" s="870"/>
      <c r="WV94" s="870"/>
      <c r="WW94" s="870"/>
      <c r="WX94" s="870"/>
      <c r="WY94" s="870"/>
      <c r="WZ94" s="870"/>
      <c r="XA94" s="870"/>
      <c r="XB94" s="870"/>
      <c r="XC94" s="870"/>
      <c r="XD94" s="870"/>
      <c r="XE94" s="870"/>
      <c r="XF94" s="870"/>
      <c r="XG94" s="870"/>
      <c r="XH94" s="870"/>
      <c r="XI94" s="870"/>
      <c r="XJ94" s="870"/>
      <c r="XK94" s="870"/>
      <c r="XL94" s="870"/>
      <c r="XM94" s="870"/>
      <c r="XN94" s="870"/>
      <c r="XO94" s="870"/>
      <c r="XP94" s="870"/>
      <c r="XQ94" s="870"/>
      <c r="XR94" s="870"/>
      <c r="XS94" s="870"/>
      <c r="XT94" s="870"/>
      <c r="XU94" s="870"/>
      <c r="XV94" s="870"/>
      <c r="XW94" s="870"/>
      <c r="XX94" s="870"/>
      <c r="XY94" s="870"/>
      <c r="XZ94" s="870"/>
      <c r="YA94" s="870"/>
      <c r="YB94" s="870"/>
      <c r="YC94" s="870"/>
      <c r="YD94" s="870"/>
      <c r="YE94" s="870"/>
      <c r="YF94" s="870"/>
      <c r="YG94" s="870"/>
      <c r="YH94" s="870"/>
      <c r="YI94" s="870"/>
      <c r="YJ94" s="870"/>
      <c r="YK94" s="870"/>
      <c r="YL94" s="870"/>
      <c r="YM94" s="870"/>
      <c r="YN94" s="870"/>
      <c r="YO94" s="870"/>
      <c r="YP94" s="870"/>
      <c r="YQ94" s="870"/>
      <c r="YR94" s="870"/>
      <c r="YS94" s="870"/>
      <c r="YT94" s="870"/>
      <c r="YU94" s="870"/>
      <c r="YV94" s="870"/>
      <c r="YW94" s="870"/>
      <c r="YX94" s="870"/>
      <c r="YY94" s="870"/>
      <c r="YZ94" s="870"/>
      <c r="ZA94" s="870"/>
      <c r="ZB94" s="870"/>
      <c r="ZC94" s="870"/>
      <c r="ZD94" s="870"/>
      <c r="ZE94" s="870"/>
      <c r="ZF94" s="870"/>
      <c r="ZG94" s="870"/>
      <c r="ZH94" s="870"/>
      <c r="ZI94" s="870"/>
      <c r="ZJ94" s="870"/>
      <c r="ZK94" s="870"/>
      <c r="ZL94" s="870"/>
      <c r="ZM94" s="870"/>
      <c r="ZN94" s="870"/>
      <c r="ZO94" s="870"/>
      <c r="ZP94" s="870"/>
      <c r="ZQ94" s="870"/>
      <c r="ZR94" s="870"/>
      <c r="ZS94" s="870"/>
      <c r="ZT94" s="870"/>
      <c r="ZU94" s="870"/>
      <c r="ZV94" s="870"/>
      <c r="ZW94" s="870"/>
      <c r="ZX94" s="870"/>
      <c r="ZY94" s="870"/>
      <c r="ZZ94" s="870"/>
      <c r="AAA94" s="870"/>
      <c r="AAB94" s="870"/>
      <c r="AAC94" s="870"/>
      <c r="AAD94" s="870"/>
      <c r="AAE94" s="870"/>
      <c r="AAF94" s="870"/>
      <c r="AAG94" s="870"/>
      <c r="AAH94" s="870"/>
      <c r="AAI94" s="870"/>
      <c r="AAJ94" s="870"/>
      <c r="AAK94" s="870"/>
      <c r="AAL94" s="870"/>
      <c r="AAM94" s="870"/>
      <c r="AAN94" s="870"/>
      <c r="AAO94" s="870"/>
      <c r="AAP94" s="870"/>
      <c r="AAQ94" s="870"/>
      <c r="AAR94" s="870"/>
      <c r="AAS94" s="870"/>
      <c r="AAT94" s="870"/>
      <c r="AAU94" s="870"/>
      <c r="AAV94" s="870"/>
      <c r="AAW94" s="870"/>
      <c r="AAX94" s="870"/>
      <c r="AAY94" s="870"/>
      <c r="AAZ94" s="870"/>
      <c r="ABA94" s="870"/>
      <c r="ABB94" s="870"/>
      <c r="ABC94" s="870"/>
      <c r="ABD94" s="870"/>
      <c r="ABE94" s="870"/>
      <c r="ABF94" s="870"/>
      <c r="ABG94" s="870"/>
      <c r="ABH94" s="870"/>
      <c r="ABI94" s="870"/>
      <c r="ABJ94" s="870"/>
      <c r="ABK94" s="870"/>
      <c r="ABL94" s="870"/>
      <c r="ABM94" s="870"/>
      <c r="ABN94" s="870"/>
      <c r="ABO94" s="870"/>
      <c r="ABP94" s="870"/>
      <c r="ABQ94" s="870"/>
      <c r="ABR94" s="870"/>
      <c r="ABS94" s="870"/>
      <c r="ABT94" s="870"/>
      <c r="ABU94" s="870"/>
      <c r="ABV94" s="870"/>
      <c r="ABW94" s="870"/>
      <c r="ABX94" s="870"/>
      <c r="ABY94" s="870"/>
      <c r="ABZ94" s="870"/>
      <c r="ACA94" s="870"/>
      <c r="ACB94" s="870"/>
      <c r="ACC94" s="870"/>
      <c r="ACD94" s="870"/>
      <c r="ACE94" s="870"/>
      <c r="ACF94" s="870"/>
      <c r="ACG94" s="870"/>
      <c r="ACH94" s="870"/>
      <c r="ACI94" s="870"/>
      <c r="ACJ94" s="870"/>
      <c r="ACK94" s="870"/>
      <c r="ACL94" s="870"/>
      <c r="ACM94" s="870"/>
      <c r="ACN94" s="870"/>
      <c r="ACO94" s="870"/>
      <c r="ACP94" s="870"/>
      <c r="ACQ94" s="870"/>
      <c r="ACR94" s="870"/>
      <c r="ACS94" s="870"/>
      <c r="ACT94" s="870"/>
      <c r="ACU94" s="870"/>
      <c r="ACV94" s="870"/>
      <c r="ACW94" s="870"/>
      <c r="ACX94" s="870"/>
      <c r="ACY94" s="870"/>
      <c r="ACZ94" s="870"/>
      <c r="ADA94" s="870"/>
      <c r="ADB94" s="870"/>
      <c r="ADC94" s="870"/>
      <c r="ADD94" s="870"/>
      <c r="ADE94" s="870"/>
      <c r="ADF94" s="870"/>
      <c r="ADG94" s="870"/>
      <c r="ADH94" s="870"/>
      <c r="ADI94" s="870"/>
      <c r="ADJ94" s="870"/>
      <c r="ADK94" s="870"/>
      <c r="ADL94" s="870"/>
      <c r="ADM94" s="870"/>
      <c r="ADN94" s="870"/>
      <c r="ADO94" s="870"/>
      <c r="ADP94" s="870"/>
      <c r="ADQ94" s="870"/>
      <c r="ADR94" s="870"/>
      <c r="ADS94" s="870"/>
      <c r="ADT94" s="870"/>
      <c r="ADU94" s="870"/>
      <c r="ADV94" s="870"/>
      <c r="ADW94" s="870"/>
      <c r="ADX94" s="870"/>
      <c r="ADY94" s="870"/>
      <c r="ADZ94" s="870"/>
      <c r="AEA94" s="870"/>
      <c r="AEB94" s="870"/>
      <c r="AEC94" s="870"/>
      <c r="AED94" s="870"/>
      <c r="AEE94" s="870"/>
      <c r="AEF94" s="870"/>
      <c r="AEG94" s="870"/>
      <c r="AEH94" s="870"/>
      <c r="AEI94" s="870"/>
      <c r="AEJ94" s="870"/>
      <c r="AEK94" s="870"/>
      <c r="AEL94" s="870"/>
      <c r="AEM94" s="870"/>
      <c r="AEN94" s="870"/>
      <c r="AEO94" s="870"/>
      <c r="AEP94" s="870"/>
      <c r="AEQ94" s="870"/>
      <c r="AER94" s="870"/>
      <c r="AES94" s="870"/>
      <c r="AET94" s="870"/>
      <c r="AEU94" s="870"/>
      <c r="AEV94" s="870"/>
      <c r="AEW94" s="870"/>
      <c r="AEX94" s="870"/>
      <c r="AEY94" s="870"/>
      <c r="AEZ94" s="870"/>
      <c r="AFA94" s="870"/>
      <c r="AFB94" s="870"/>
      <c r="AFC94" s="870"/>
      <c r="AFD94" s="870"/>
      <c r="AFE94" s="870"/>
      <c r="AFF94" s="870"/>
      <c r="AFG94" s="870"/>
      <c r="AFH94" s="870"/>
      <c r="AFI94" s="870"/>
      <c r="AFJ94" s="870"/>
      <c r="AFK94" s="870"/>
      <c r="AFL94" s="870"/>
      <c r="AFM94" s="870"/>
      <c r="AFN94" s="870"/>
      <c r="AFO94" s="870"/>
      <c r="AFP94" s="870"/>
      <c r="AFQ94" s="870"/>
      <c r="AFR94" s="870"/>
      <c r="AFS94" s="870"/>
      <c r="AFT94" s="870"/>
      <c r="AFU94" s="870"/>
      <c r="AFV94" s="870"/>
      <c r="AFW94" s="870"/>
      <c r="AFX94" s="870"/>
      <c r="AFY94" s="870"/>
      <c r="AFZ94" s="870"/>
      <c r="AGA94" s="870"/>
      <c r="AGB94" s="870"/>
      <c r="AGC94" s="870"/>
      <c r="AGD94" s="870"/>
      <c r="AGE94" s="870"/>
      <c r="AGF94" s="870"/>
      <c r="AGG94" s="870"/>
      <c r="AGH94" s="870"/>
      <c r="AGI94" s="870"/>
      <c r="AGJ94" s="870"/>
      <c r="AGK94" s="870"/>
      <c r="AGL94" s="870"/>
      <c r="AGM94" s="870"/>
      <c r="AGN94" s="870"/>
      <c r="AGO94" s="870"/>
      <c r="AGP94" s="870"/>
      <c r="AGQ94" s="870"/>
      <c r="AGR94" s="870"/>
      <c r="AGS94" s="870"/>
      <c r="AGT94" s="870"/>
      <c r="AGU94" s="870"/>
      <c r="AGV94" s="870"/>
      <c r="AGW94" s="870"/>
      <c r="AGX94" s="870"/>
      <c r="AGY94" s="870"/>
      <c r="AGZ94" s="870"/>
      <c r="AHA94" s="870"/>
      <c r="AHB94" s="870"/>
      <c r="AHC94" s="870"/>
      <c r="AHD94" s="870"/>
      <c r="AHE94" s="870"/>
      <c r="AHF94" s="870"/>
      <c r="AHG94" s="870"/>
      <c r="AHH94" s="870"/>
      <c r="AHI94" s="870"/>
      <c r="AHJ94" s="870"/>
      <c r="AHK94" s="870"/>
      <c r="AHL94" s="870"/>
      <c r="AHM94" s="870"/>
      <c r="AHN94" s="870"/>
      <c r="AHO94" s="870"/>
      <c r="AHP94" s="870"/>
      <c r="AHQ94" s="870"/>
      <c r="AHR94" s="870"/>
      <c r="AHS94" s="870"/>
      <c r="AHT94" s="870"/>
      <c r="AHU94" s="870"/>
      <c r="AHV94" s="870"/>
      <c r="AHW94" s="870"/>
      <c r="AHX94" s="870"/>
      <c r="AHY94" s="870"/>
      <c r="AHZ94" s="870"/>
      <c r="AIA94" s="870"/>
      <c r="AIB94" s="870"/>
      <c r="AIC94" s="870"/>
      <c r="AID94" s="870"/>
      <c r="AIE94" s="870"/>
      <c r="AIF94" s="870"/>
      <c r="AIG94" s="870"/>
      <c r="AIH94" s="870"/>
      <c r="AII94" s="870"/>
      <c r="AIJ94" s="870"/>
      <c r="AIK94" s="870"/>
      <c r="AIL94" s="870"/>
      <c r="AIM94" s="870"/>
      <c r="AIN94" s="870"/>
      <c r="AIO94" s="870"/>
      <c r="AIP94" s="870"/>
      <c r="AIQ94" s="870"/>
      <c r="AIR94" s="870"/>
      <c r="AIS94" s="870"/>
      <c r="AIT94" s="870"/>
      <c r="AIU94" s="870"/>
      <c r="AIV94" s="870"/>
      <c r="AIW94" s="870"/>
      <c r="AIX94" s="870"/>
      <c r="AIY94" s="870"/>
      <c r="AIZ94" s="870"/>
      <c r="AJA94" s="870"/>
      <c r="AJB94" s="870"/>
      <c r="AJC94" s="870"/>
      <c r="AJD94" s="870"/>
      <c r="AJE94" s="870"/>
      <c r="AJF94" s="870"/>
      <c r="AJG94" s="870"/>
      <c r="AJH94" s="870"/>
      <c r="AJI94" s="870"/>
      <c r="AJJ94" s="870"/>
      <c r="AJK94" s="870"/>
      <c r="AJL94" s="870"/>
      <c r="AJM94" s="870"/>
      <c r="AJN94" s="870"/>
      <c r="AJO94" s="870"/>
      <c r="AJP94" s="870"/>
      <c r="AJQ94" s="870"/>
      <c r="AJR94" s="870"/>
      <c r="AJS94" s="870"/>
      <c r="AJT94" s="870"/>
      <c r="AJU94" s="870"/>
      <c r="AJV94" s="870"/>
      <c r="AJW94" s="870"/>
      <c r="AJX94" s="870"/>
      <c r="AJY94" s="870"/>
      <c r="AJZ94" s="870"/>
      <c r="AKA94" s="870"/>
      <c r="AKB94" s="870"/>
      <c r="AKC94" s="870"/>
      <c r="AKD94" s="870"/>
      <c r="AKE94" s="870"/>
      <c r="AKF94" s="870"/>
      <c r="AKG94" s="870"/>
      <c r="AKH94" s="870"/>
      <c r="AKI94" s="870"/>
      <c r="AKJ94" s="870"/>
      <c r="AKK94" s="870"/>
      <c r="AKL94" s="870"/>
      <c r="AKM94" s="870"/>
      <c r="AKN94" s="870"/>
      <c r="AKO94" s="870"/>
      <c r="AKP94" s="870"/>
      <c r="AKQ94" s="870"/>
      <c r="AKR94" s="870"/>
      <c r="AKS94" s="870"/>
      <c r="AKT94" s="870"/>
      <c r="AKU94" s="870"/>
      <c r="AKV94" s="870"/>
      <c r="AKW94" s="870"/>
      <c r="AKX94" s="870"/>
      <c r="AKY94" s="870"/>
      <c r="AKZ94" s="870"/>
      <c r="ALA94" s="870"/>
      <c r="ALB94" s="870"/>
      <c r="ALC94" s="870"/>
      <c r="ALD94" s="870"/>
      <c r="ALE94" s="870"/>
      <c r="ALF94" s="870"/>
      <c r="ALG94" s="870"/>
      <c r="ALH94" s="870"/>
      <c r="ALI94" s="870"/>
      <c r="ALJ94" s="870"/>
      <c r="ALK94" s="870"/>
      <c r="ALL94" s="870"/>
      <c r="ALM94" s="870"/>
      <c r="ALN94" s="870"/>
      <c r="ALO94" s="870"/>
      <c r="ALP94" s="870"/>
      <c r="ALQ94" s="870"/>
      <c r="ALR94" s="870"/>
      <c r="ALS94" s="870"/>
      <c r="ALT94" s="870"/>
      <c r="ALU94" s="870"/>
      <c r="ALV94" s="870"/>
      <c r="ALW94" s="870"/>
      <c r="ALX94" s="870"/>
      <c r="ALY94" s="870"/>
      <c r="ALZ94" s="870"/>
      <c r="AMA94" s="870"/>
      <c r="AMB94" s="870"/>
      <c r="AMC94" s="870"/>
      <c r="AMD94" s="870"/>
      <c r="AME94" s="870"/>
      <c r="AMF94" s="870"/>
      <c r="AMG94" s="870"/>
      <c r="AMH94" s="870"/>
      <c r="AMI94" s="870"/>
      <c r="AMJ94" s="870"/>
      <c r="AMK94" s="870"/>
    </row>
    <row r="95" spans="1:1025" customFormat="1" ht="28.5">
      <c r="A95" s="868" t="s">
        <v>1483</v>
      </c>
      <c r="B95" s="168" t="s">
        <v>1476</v>
      </c>
      <c r="C95" s="162"/>
      <c r="D95" s="197" t="s">
        <v>286</v>
      </c>
      <c r="E95" s="350">
        <v>30</v>
      </c>
      <c r="F95" s="71"/>
      <c r="G95" s="448">
        <f>+F95*E95</f>
        <v>0</v>
      </c>
      <c r="H95" s="870"/>
      <c r="I95" s="870"/>
      <c r="J95" s="870"/>
      <c r="K95" s="870"/>
      <c r="L95" s="870"/>
      <c r="M95" s="870"/>
      <c r="N95" s="870"/>
      <c r="O95" s="870"/>
      <c r="P95" s="870"/>
      <c r="Q95" s="870"/>
      <c r="R95" s="870"/>
      <c r="S95" s="870"/>
      <c r="T95" s="870"/>
      <c r="U95" s="870"/>
      <c r="V95" s="870"/>
      <c r="W95" s="870"/>
      <c r="X95" s="870"/>
      <c r="Y95" s="870"/>
      <c r="Z95" s="870"/>
      <c r="AA95" s="870"/>
      <c r="AB95" s="870"/>
      <c r="AC95" s="870"/>
      <c r="AD95" s="870"/>
      <c r="AE95" s="870"/>
      <c r="AF95" s="870"/>
      <c r="AG95" s="870"/>
      <c r="AH95" s="870"/>
      <c r="AI95" s="870"/>
      <c r="AJ95" s="870"/>
      <c r="AK95" s="870"/>
      <c r="AL95" s="870"/>
      <c r="AM95" s="870"/>
      <c r="AN95" s="870"/>
      <c r="AO95" s="870"/>
      <c r="AP95" s="870"/>
      <c r="AQ95" s="870"/>
      <c r="AR95" s="870"/>
      <c r="AS95" s="870"/>
      <c r="AT95" s="870"/>
      <c r="AU95" s="870"/>
      <c r="AV95" s="870"/>
      <c r="AW95" s="870"/>
      <c r="AX95" s="870"/>
      <c r="AY95" s="870"/>
      <c r="AZ95" s="870"/>
      <c r="BA95" s="870"/>
      <c r="BB95" s="870"/>
      <c r="BC95" s="870"/>
      <c r="BD95" s="870"/>
      <c r="BE95" s="870"/>
      <c r="BF95" s="870"/>
      <c r="BG95" s="870"/>
      <c r="BH95" s="870"/>
      <c r="BI95" s="870"/>
      <c r="BJ95" s="870"/>
      <c r="BK95" s="870"/>
      <c r="BL95" s="870"/>
      <c r="BM95" s="870"/>
      <c r="BN95" s="870"/>
      <c r="BO95" s="870"/>
      <c r="BP95" s="870"/>
      <c r="BQ95" s="870"/>
      <c r="BR95" s="870"/>
      <c r="BS95" s="870"/>
      <c r="BT95" s="870"/>
      <c r="BU95" s="870"/>
      <c r="BV95" s="870"/>
      <c r="BW95" s="870"/>
      <c r="BX95" s="870"/>
      <c r="BY95" s="870"/>
      <c r="BZ95" s="870"/>
      <c r="CA95" s="870"/>
      <c r="CB95" s="870"/>
      <c r="CC95" s="870"/>
      <c r="CD95" s="870"/>
      <c r="CE95" s="870"/>
      <c r="CF95" s="870"/>
      <c r="CG95" s="870"/>
      <c r="CH95" s="870"/>
      <c r="CI95" s="870"/>
      <c r="CJ95" s="870"/>
      <c r="CK95" s="870"/>
      <c r="CL95" s="870"/>
      <c r="CM95" s="870"/>
      <c r="CN95" s="870"/>
      <c r="CO95" s="870"/>
      <c r="CP95" s="870"/>
      <c r="CQ95" s="870"/>
      <c r="CR95" s="870"/>
      <c r="CS95" s="870"/>
      <c r="CT95" s="870"/>
      <c r="CU95" s="870"/>
      <c r="CV95" s="870"/>
      <c r="CW95" s="870"/>
      <c r="CX95" s="870"/>
      <c r="CY95" s="870"/>
      <c r="CZ95" s="870"/>
      <c r="DA95" s="870"/>
      <c r="DB95" s="870"/>
      <c r="DC95" s="870"/>
      <c r="DD95" s="870"/>
      <c r="DE95" s="870"/>
      <c r="DF95" s="870"/>
      <c r="DG95" s="870"/>
      <c r="DH95" s="870"/>
      <c r="DI95" s="870"/>
      <c r="DJ95" s="870"/>
      <c r="DK95" s="870"/>
      <c r="DL95" s="870"/>
      <c r="DM95" s="870"/>
      <c r="DN95" s="870"/>
      <c r="DO95" s="870"/>
      <c r="DP95" s="870"/>
      <c r="DQ95" s="870"/>
      <c r="DR95" s="870"/>
      <c r="DS95" s="870"/>
      <c r="DT95" s="870"/>
      <c r="DU95" s="870"/>
      <c r="DV95" s="870"/>
      <c r="DW95" s="870"/>
      <c r="DX95" s="870"/>
      <c r="DY95" s="870"/>
      <c r="DZ95" s="870"/>
      <c r="EA95" s="870"/>
      <c r="EB95" s="870"/>
      <c r="EC95" s="870"/>
      <c r="ED95" s="870"/>
      <c r="EE95" s="870"/>
      <c r="EF95" s="870"/>
      <c r="EG95" s="870"/>
      <c r="EH95" s="870"/>
      <c r="EI95" s="870"/>
      <c r="EJ95" s="870"/>
      <c r="EK95" s="870"/>
      <c r="EL95" s="870"/>
      <c r="EM95" s="870"/>
      <c r="EN95" s="870"/>
      <c r="EO95" s="870"/>
      <c r="EP95" s="870"/>
      <c r="EQ95" s="870"/>
      <c r="ER95" s="870"/>
      <c r="ES95" s="870"/>
      <c r="ET95" s="870"/>
      <c r="EU95" s="870"/>
      <c r="EV95" s="870"/>
      <c r="EW95" s="870"/>
      <c r="EX95" s="870"/>
      <c r="EY95" s="870"/>
      <c r="EZ95" s="870"/>
      <c r="FA95" s="870"/>
      <c r="FB95" s="870"/>
      <c r="FC95" s="870"/>
      <c r="FD95" s="870"/>
      <c r="FE95" s="870"/>
      <c r="FF95" s="870"/>
      <c r="FG95" s="870"/>
      <c r="FH95" s="870"/>
      <c r="FI95" s="870"/>
      <c r="FJ95" s="870"/>
      <c r="FK95" s="870"/>
      <c r="FL95" s="870"/>
      <c r="FM95" s="870"/>
      <c r="FN95" s="870"/>
      <c r="FO95" s="870"/>
      <c r="FP95" s="870"/>
      <c r="FQ95" s="870"/>
      <c r="FR95" s="870"/>
      <c r="FS95" s="870"/>
      <c r="FT95" s="870"/>
      <c r="FU95" s="870"/>
      <c r="FV95" s="870"/>
      <c r="FW95" s="870"/>
      <c r="FX95" s="870"/>
      <c r="FY95" s="870"/>
      <c r="FZ95" s="870"/>
      <c r="GA95" s="870"/>
      <c r="GB95" s="870"/>
      <c r="GC95" s="870"/>
      <c r="GD95" s="870"/>
      <c r="GE95" s="870"/>
      <c r="GF95" s="870"/>
      <c r="GG95" s="870"/>
      <c r="GH95" s="870"/>
      <c r="GI95" s="870"/>
      <c r="GJ95" s="870"/>
      <c r="GK95" s="870"/>
      <c r="GL95" s="870"/>
      <c r="GM95" s="870"/>
      <c r="GN95" s="870"/>
      <c r="GO95" s="870"/>
      <c r="GP95" s="870"/>
      <c r="GQ95" s="870"/>
      <c r="GR95" s="870"/>
      <c r="GS95" s="870"/>
      <c r="GT95" s="870"/>
      <c r="GU95" s="870"/>
      <c r="GV95" s="870"/>
      <c r="GW95" s="870"/>
      <c r="GX95" s="870"/>
      <c r="GY95" s="870"/>
      <c r="GZ95" s="870"/>
      <c r="HA95" s="870"/>
      <c r="HB95" s="870"/>
      <c r="HC95" s="870"/>
      <c r="HD95" s="870"/>
      <c r="HE95" s="870"/>
      <c r="HF95" s="870"/>
      <c r="HG95" s="870"/>
      <c r="HH95" s="870"/>
      <c r="HI95" s="870"/>
      <c r="HJ95" s="870"/>
      <c r="HK95" s="870"/>
      <c r="HL95" s="870"/>
      <c r="HM95" s="870"/>
      <c r="HN95" s="870"/>
      <c r="HO95" s="870"/>
      <c r="HP95" s="870"/>
      <c r="HQ95" s="870"/>
      <c r="HR95" s="870"/>
      <c r="HS95" s="870"/>
      <c r="HT95" s="870"/>
      <c r="HU95" s="870"/>
      <c r="HV95" s="870"/>
      <c r="HW95" s="870"/>
      <c r="HX95" s="870"/>
      <c r="HY95" s="870"/>
      <c r="HZ95" s="870"/>
      <c r="IA95" s="870"/>
      <c r="IB95" s="870"/>
      <c r="IC95" s="870"/>
      <c r="ID95" s="870"/>
      <c r="IE95" s="870"/>
      <c r="IF95" s="870"/>
      <c r="IG95" s="870"/>
      <c r="IH95" s="870"/>
      <c r="II95" s="870"/>
      <c r="IJ95" s="870"/>
      <c r="IK95" s="870"/>
      <c r="IL95" s="870"/>
      <c r="IM95" s="870"/>
      <c r="IN95" s="870"/>
      <c r="IO95" s="870"/>
      <c r="IP95" s="870"/>
      <c r="IQ95" s="870"/>
      <c r="IR95" s="870"/>
      <c r="IS95" s="870"/>
      <c r="IT95" s="870"/>
      <c r="IU95" s="870"/>
      <c r="IV95" s="870"/>
      <c r="IW95" s="870"/>
      <c r="IX95" s="870"/>
      <c r="IY95" s="870"/>
      <c r="IZ95" s="870"/>
      <c r="JA95" s="870"/>
      <c r="JB95" s="870"/>
      <c r="JC95" s="870"/>
      <c r="JD95" s="870"/>
      <c r="JE95" s="870"/>
      <c r="JF95" s="870"/>
      <c r="JG95" s="870"/>
      <c r="JH95" s="870"/>
      <c r="JI95" s="870"/>
      <c r="JJ95" s="870"/>
      <c r="JK95" s="870"/>
      <c r="JL95" s="870"/>
      <c r="JM95" s="870"/>
      <c r="JN95" s="870"/>
      <c r="JO95" s="870"/>
      <c r="JP95" s="870"/>
      <c r="JQ95" s="870"/>
      <c r="JR95" s="870"/>
      <c r="JS95" s="870"/>
      <c r="JT95" s="870"/>
      <c r="JU95" s="870"/>
      <c r="JV95" s="870"/>
      <c r="JW95" s="870"/>
      <c r="JX95" s="870"/>
      <c r="JY95" s="870"/>
      <c r="JZ95" s="870"/>
      <c r="KA95" s="870"/>
      <c r="KB95" s="870"/>
      <c r="KC95" s="870"/>
      <c r="KD95" s="870"/>
      <c r="KE95" s="870"/>
      <c r="KF95" s="870"/>
      <c r="KG95" s="870"/>
      <c r="KH95" s="870"/>
      <c r="KI95" s="870"/>
      <c r="KJ95" s="870"/>
      <c r="KK95" s="870"/>
      <c r="KL95" s="870"/>
      <c r="KM95" s="870"/>
      <c r="KN95" s="870"/>
      <c r="KO95" s="870"/>
      <c r="KP95" s="870"/>
      <c r="KQ95" s="870"/>
      <c r="KR95" s="870"/>
      <c r="KS95" s="870"/>
      <c r="KT95" s="870"/>
      <c r="KU95" s="870"/>
      <c r="KV95" s="870"/>
      <c r="KW95" s="870"/>
      <c r="KX95" s="870"/>
      <c r="KY95" s="870"/>
      <c r="KZ95" s="870"/>
      <c r="LA95" s="870"/>
      <c r="LB95" s="870"/>
      <c r="LC95" s="870"/>
      <c r="LD95" s="870"/>
      <c r="LE95" s="870"/>
      <c r="LF95" s="870"/>
      <c r="LG95" s="870"/>
      <c r="LH95" s="870"/>
      <c r="LI95" s="870"/>
      <c r="LJ95" s="870"/>
      <c r="LK95" s="870"/>
      <c r="LL95" s="870"/>
      <c r="LM95" s="870"/>
      <c r="LN95" s="870"/>
      <c r="LO95" s="870"/>
      <c r="LP95" s="870"/>
      <c r="LQ95" s="870"/>
      <c r="LR95" s="870"/>
      <c r="LS95" s="870"/>
      <c r="LT95" s="870"/>
      <c r="LU95" s="870"/>
      <c r="LV95" s="870"/>
      <c r="LW95" s="870"/>
      <c r="LX95" s="870"/>
      <c r="LY95" s="870"/>
      <c r="LZ95" s="870"/>
      <c r="MA95" s="870"/>
      <c r="MB95" s="870"/>
      <c r="MC95" s="870"/>
      <c r="MD95" s="870"/>
      <c r="ME95" s="870"/>
      <c r="MF95" s="870"/>
      <c r="MG95" s="870"/>
      <c r="MH95" s="870"/>
      <c r="MI95" s="870"/>
      <c r="MJ95" s="870"/>
      <c r="MK95" s="870"/>
      <c r="ML95" s="870"/>
      <c r="MM95" s="870"/>
      <c r="MN95" s="870"/>
      <c r="MO95" s="870"/>
      <c r="MP95" s="870"/>
      <c r="MQ95" s="870"/>
      <c r="MR95" s="870"/>
      <c r="MS95" s="870"/>
      <c r="MT95" s="870"/>
      <c r="MU95" s="870"/>
      <c r="MV95" s="870"/>
      <c r="MW95" s="870"/>
      <c r="MX95" s="870"/>
      <c r="MY95" s="870"/>
      <c r="MZ95" s="870"/>
      <c r="NA95" s="870"/>
      <c r="NB95" s="870"/>
      <c r="NC95" s="870"/>
      <c r="ND95" s="870"/>
      <c r="NE95" s="870"/>
      <c r="NF95" s="870"/>
      <c r="NG95" s="870"/>
      <c r="NH95" s="870"/>
      <c r="NI95" s="870"/>
      <c r="NJ95" s="870"/>
      <c r="NK95" s="870"/>
      <c r="NL95" s="870"/>
      <c r="NM95" s="870"/>
      <c r="NN95" s="870"/>
      <c r="NO95" s="870"/>
      <c r="NP95" s="870"/>
      <c r="NQ95" s="870"/>
      <c r="NR95" s="870"/>
      <c r="NS95" s="870"/>
      <c r="NT95" s="870"/>
      <c r="NU95" s="870"/>
      <c r="NV95" s="870"/>
      <c r="NW95" s="870"/>
      <c r="NX95" s="870"/>
      <c r="NY95" s="870"/>
      <c r="NZ95" s="870"/>
      <c r="OA95" s="870"/>
      <c r="OB95" s="870"/>
      <c r="OC95" s="870"/>
      <c r="OD95" s="870"/>
      <c r="OE95" s="870"/>
      <c r="OF95" s="870"/>
      <c r="OG95" s="870"/>
      <c r="OH95" s="870"/>
      <c r="OI95" s="870"/>
      <c r="OJ95" s="870"/>
      <c r="OK95" s="870"/>
      <c r="OL95" s="870"/>
      <c r="OM95" s="870"/>
      <c r="ON95" s="870"/>
      <c r="OO95" s="870"/>
      <c r="OP95" s="870"/>
      <c r="OQ95" s="870"/>
      <c r="OR95" s="870"/>
      <c r="OS95" s="870"/>
      <c r="OT95" s="870"/>
      <c r="OU95" s="870"/>
      <c r="OV95" s="870"/>
      <c r="OW95" s="870"/>
      <c r="OX95" s="870"/>
      <c r="OY95" s="870"/>
      <c r="OZ95" s="870"/>
      <c r="PA95" s="870"/>
      <c r="PB95" s="870"/>
      <c r="PC95" s="870"/>
      <c r="PD95" s="870"/>
      <c r="PE95" s="870"/>
      <c r="PF95" s="870"/>
      <c r="PG95" s="870"/>
      <c r="PH95" s="870"/>
      <c r="PI95" s="870"/>
      <c r="PJ95" s="870"/>
      <c r="PK95" s="870"/>
      <c r="PL95" s="870"/>
      <c r="PM95" s="870"/>
      <c r="PN95" s="870"/>
      <c r="PO95" s="870"/>
      <c r="PP95" s="870"/>
      <c r="PQ95" s="870"/>
      <c r="PR95" s="870"/>
      <c r="PS95" s="870"/>
      <c r="PT95" s="870"/>
      <c r="PU95" s="870"/>
      <c r="PV95" s="870"/>
      <c r="PW95" s="870"/>
      <c r="PX95" s="870"/>
      <c r="PY95" s="870"/>
      <c r="PZ95" s="870"/>
      <c r="QA95" s="870"/>
      <c r="QB95" s="870"/>
      <c r="QC95" s="870"/>
      <c r="QD95" s="870"/>
      <c r="QE95" s="870"/>
      <c r="QF95" s="870"/>
      <c r="QG95" s="870"/>
      <c r="QH95" s="870"/>
      <c r="QI95" s="870"/>
      <c r="QJ95" s="870"/>
      <c r="QK95" s="870"/>
      <c r="QL95" s="870"/>
      <c r="QM95" s="870"/>
      <c r="QN95" s="870"/>
      <c r="QO95" s="870"/>
      <c r="QP95" s="870"/>
      <c r="QQ95" s="870"/>
      <c r="QR95" s="870"/>
      <c r="QS95" s="870"/>
      <c r="QT95" s="870"/>
      <c r="QU95" s="870"/>
      <c r="QV95" s="870"/>
      <c r="QW95" s="870"/>
      <c r="QX95" s="870"/>
      <c r="QY95" s="870"/>
      <c r="QZ95" s="870"/>
      <c r="RA95" s="870"/>
      <c r="RB95" s="870"/>
      <c r="RC95" s="870"/>
      <c r="RD95" s="870"/>
      <c r="RE95" s="870"/>
      <c r="RF95" s="870"/>
      <c r="RG95" s="870"/>
      <c r="RH95" s="870"/>
      <c r="RI95" s="870"/>
      <c r="RJ95" s="870"/>
      <c r="RK95" s="870"/>
      <c r="RL95" s="870"/>
      <c r="RM95" s="870"/>
      <c r="RN95" s="870"/>
      <c r="RO95" s="870"/>
      <c r="RP95" s="870"/>
      <c r="RQ95" s="870"/>
      <c r="RR95" s="870"/>
      <c r="RS95" s="870"/>
      <c r="RT95" s="870"/>
      <c r="RU95" s="870"/>
      <c r="RV95" s="870"/>
      <c r="RW95" s="870"/>
      <c r="RX95" s="870"/>
      <c r="RY95" s="870"/>
      <c r="RZ95" s="870"/>
      <c r="SA95" s="870"/>
      <c r="SB95" s="870"/>
      <c r="SC95" s="870"/>
      <c r="SD95" s="870"/>
      <c r="SE95" s="870"/>
      <c r="SF95" s="870"/>
      <c r="SG95" s="870"/>
      <c r="SH95" s="870"/>
      <c r="SI95" s="870"/>
      <c r="SJ95" s="870"/>
      <c r="SK95" s="870"/>
      <c r="SL95" s="870"/>
      <c r="SM95" s="870"/>
      <c r="SN95" s="870"/>
      <c r="SO95" s="870"/>
      <c r="SP95" s="870"/>
      <c r="SQ95" s="870"/>
      <c r="SR95" s="870"/>
      <c r="SS95" s="870"/>
      <c r="ST95" s="870"/>
      <c r="SU95" s="870"/>
      <c r="SV95" s="870"/>
      <c r="SW95" s="870"/>
      <c r="SX95" s="870"/>
      <c r="SY95" s="870"/>
      <c r="SZ95" s="870"/>
      <c r="TA95" s="870"/>
      <c r="TB95" s="870"/>
      <c r="TC95" s="870"/>
      <c r="TD95" s="870"/>
      <c r="TE95" s="870"/>
      <c r="TF95" s="870"/>
      <c r="TG95" s="870"/>
      <c r="TH95" s="870"/>
      <c r="TI95" s="870"/>
      <c r="TJ95" s="870"/>
      <c r="TK95" s="870"/>
      <c r="TL95" s="870"/>
      <c r="TM95" s="870"/>
      <c r="TN95" s="870"/>
      <c r="TO95" s="870"/>
      <c r="TP95" s="870"/>
      <c r="TQ95" s="870"/>
      <c r="TR95" s="870"/>
      <c r="TS95" s="870"/>
      <c r="TT95" s="870"/>
      <c r="TU95" s="870"/>
      <c r="TV95" s="870"/>
      <c r="TW95" s="870"/>
      <c r="TX95" s="870"/>
      <c r="TY95" s="870"/>
      <c r="TZ95" s="870"/>
      <c r="UA95" s="870"/>
      <c r="UB95" s="870"/>
      <c r="UC95" s="870"/>
      <c r="UD95" s="870"/>
      <c r="UE95" s="870"/>
      <c r="UF95" s="870"/>
      <c r="UG95" s="870"/>
      <c r="UH95" s="870"/>
      <c r="UI95" s="870"/>
      <c r="UJ95" s="870"/>
      <c r="UK95" s="870"/>
      <c r="UL95" s="870"/>
      <c r="UM95" s="870"/>
      <c r="UN95" s="870"/>
      <c r="UO95" s="870"/>
      <c r="UP95" s="870"/>
      <c r="UQ95" s="870"/>
      <c r="UR95" s="870"/>
      <c r="US95" s="870"/>
      <c r="UT95" s="870"/>
      <c r="UU95" s="870"/>
      <c r="UV95" s="870"/>
      <c r="UW95" s="870"/>
      <c r="UX95" s="870"/>
      <c r="UY95" s="870"/>
      <c r="UZ95" s="870"/>
      <c r="VA95" s="870"/>
      <c r="VB95" s="870"/>
      <c r="VC95" s="870"/>
      <c r="VD95" s="870"/>
      <c r="VE95" s="870"/>
      <c r="VF95" s="870"/>
      <c r="VG95" s="870"/>
      <c r="VH95" s="870"/>
      <c r="VI95" s="870"/>
      <c r="VJ95" s="870"/>
      <c r="VK95" s="870"/>
      <c r="VL95" s="870"/>
      <c r="VM95" s="870"/>
      <c r="VN95" s="870"/>
      <c r="VO95" s="870"/>
      <c r="VP95" s="870"/>
      <c r="VQ95" s="870"/>
      <c r="VR95" s="870"/>
      <c r="VS95" s="870"/>
      <c r="VT95" s="870"/>
      <c r="VU95" s="870"/>
      <c r="VV95" s="870"/>
      <c r="VW95" s="870"/>
      <c r="VX95" s="870"/>
      <c r="VY95" s="870"/>
      <c r="VZ95" s="870"/>
      <c r="WA95" s="870"/>
      <c r="WB95" s="870"/>
      <c r="WC95" s="870"/>
      <c r="WD95" s="870"/>
      <c r="WE95" s="870"/>
      <c r="WF95" s="870"/>
      <c r="WG95" s="870"/>
      <c r="WH95" s="870"/>
      <c r="WI95" s="870"/>
      <c r="WJ95" s="870"/>
      <c r="WK95" s="870"/>
      <c r="WL95" s="870"/>
      <c r="WM95" s="870"/>
      <c r="WN95" s="870"/>
      <c r="WO95" s="870"/>
      <c r="WP95" s="870"/>
      <c r="WQ95" s="870"/>
      <c r="WR95" s="870"/>
      <c r="WS95" s="870"/>
      <c r="WT95" s="870"/>
      <c r="WU95" s="870"/>
      <c r="WV95" s="870"/>
      <c r="WW95" s="870"/>
      <c r="WX95" s="870"/>
      <c r="WY95" s="870"/>
      <c r="WZ95" s="870"/>
      <c r="XA95" s="870"/>
      <c r="XB95" s="870"/>
      <c r="XC95" s="870"/>
      <c r="XD95" s="870"/>
      <c r="XE95" s="870"/>
      <c r="XF95" s="870"/>
      <c r="XG95" s="870"/>
      <c r="XH95" s="870"/>
      <c r="XI95" s="870"/>
      <c r="XJ95" s="870"/>
      <c r="XK95" s="870"/>
      <c r="XL95" s="870"/>
      <c r="XM95" s="870"/>
      <c r="XN95" s="870"/>
      <c r="XO95" s="870"/>
      <c r="XP95" s="870"/>
      <c r="XQ95" s="870"/>
      <c r="XR95" s="870"/>
      <c r="XS95" s="870"/>
      <c r="XT95" s="870"/>
      <c r="XU95" s="870"/>
      <c r="XV95" s="870"/>
      <c r="XW95" s="870"/>
      <c r="XX95" s="870"/>
      <c r="XY95" s="870"/>
      <c r="XZ95" s="870"/>
      <c r="YA95" s="870"/>
      <c r="YB95" s="870"/>
      <c r="YC95" s="870"/>
      <c r="YD95" s="870"/>
      <c r="YE95" s="870"/>
      <c r="YF95" s="870"/>
      <c r="YG95" s="870"/>
      <c r="YH95" s="870"/>
      <c r="YI95" s="870"/>
      <c r="YJ95" s="870"/>
      <c r="YK95" s="870"/>
      <c r="YL95" s="870"/>
      <c r="YM95" s="870"/>
      <c r="YN95" s="870"/>
      <c r="YO95" s="870"/>
      <c r="YP95" s="870"/>
      <c r="YQ95" s="870"/>
      <c r="YR95" s="870"/>
      <c r="YS95" s="870"/>
      <c r="YT95" s="870"/>
      <c r="YU95" s="870"/>
      <c r="YV95" s="870"/>
      <c r="YW95" s="870"/>
      <c r="YX95" s="870"/>
      <c r="YY95" s="870"/>
      <c r="YZ95" s="870"/>
      <c r="ZA95" s="870"/>
      <c r="ZB95" s="870"/>
      <c r="ZC95" s="870"/>
      <c r="ZD95" s="870"/>
      <c r="ZE95" s="870"/>
      <c r="ZF95" s="870"/>
      <c r="ZG95" s="870"/>
      <c r="ZH95" s="870"/>
      <c r="ZI95" s="870"/>
      <c r="ZJ95" s="870"/>
      <c r="ZK95" s="870"/>
      <c r="ZL95" s="870"/>
      <c r="ZM95" s="870"/>
      <c r="ZN95" s="870"/>
      <c r="ZO95" s="870"/>
      <c r="ZP95" s="870"/>
      <c r="ZQ95" s="870"/>
      <c r="ZR95" s="870"/>
      <c r="ZS95" s="870"/>
      <c r="ZT95" s="870"/>
      <c r="ZU95" s="870"/>
      <c r="ZV95" s="870"/>
      <c r="ZW95" s="870"/>
      <c r="ZX95" s="870"/>
      <c r="ZY95" s="870"/>
      <c r="ZZ95" s="870"/>
      <c r="AAA95" s="870"/>
      <c r="AAB95" s="870"/>
      <c r="AAC95" s="870"/>
      <c r="AAD95" s="870"/>
      <c r="AAE95" s="870"/>
      <c r="AAF95" s="870"/>
      <c r="AAG95" s="870"/>
      <c r="AAH95" s="870"/>
      <c r="AAI95" s="870"/>
      <c r="AAJ95" s="870"/>
      <c r="AAK95" s="870"/>
      <c r="AAL95" s="870"/>
      <c r="AAM95" s="870"/>
      <c r="AAN95" s="870"/>
      <c r="AAO95" s="870"/>
      <c r="AAP95" s="870"/>
      <c r="AAQ95" s="870"/>
      <c r="AAR95" s="870"/>
      <c r="AAS95" s="870"/>
      <c r="AAT95" s="870"/>
      <c r="AAU95" s="870"/>
      <c r="AAV95" s="870"/>
      <c r="AAW95" s="870"/>
      <c r="AAX95" s="870"/>
      <c r="AAY95" s="870"/>
      <c r="AAZ95" s="870"/>
      <c r="ABA95" s="870"/>
      <c r="ABB95" s="870"/>
      <c r="ABC95" s="870"/>
      <c r="ABD95" s="870"/>
      <c r="ABE95" s="870"/>
      <c r="ABF95" s="870"/>
      <c r="ABG95" s="870"/>
      <c r="ABH95" s="870"/>
      <c r="ABI95" s="870"/>
      <c r="ABJ95" s="870"/>
      <c r="ABK95" s="870"/>
      <c r="ABL95" s="870"/>
      <c r="ABM95" s="870"/>
      <c r="ABN95" s="870"/>
      <c r="ABO95" s="870"/>
      <c r="ABP95" s="870"/>
      <c r="ABQ95" s="870"/>
      <c r="ABR95" s="870"/>
      <c r="ABS95" s="870"/>
      <c r="ABT95" s="870"/>
      <c r="ABU95" s="870"/>
      <c r="ABV95" s="870"/>
      <c r="ABW95" s="870"/>
      <c r="ABX95" s="870"/>
      <c r="ABY95" s="870"/>
      <c r="ABZ95" s="870"/>
      <c r="ACA95" s="870"/>
      <c r="ACB95" s="870"/>
      <c r="ACC95" s="870"/>
      <c r="ACD95" s="870"/>
      <c r="ACE95" s="870"/>
      <c r="ACF95" s="870"/>
      <c r="ACG95" s="870"/>
      <c r="ACH95" s="870"/>
      <c r="ACI95" s="870"/>
      <c r="ACJ95" s="870"/>
      <c r="ACK95" s="870"/>
      <c r="ACL95" s="870"/>
      <c r="ACM95" s="870"/>
      <c r="ACN95" s="870"/>
      <c r="ACO95" s="870"/>
      <c r="ACP95" s="870"/>
      <c r="ACQ95" s="870"/>
      <c r="ACR95" s="870"/>
      <c r="ACS95" s="870"/>
      <c r="ACT95" s="870"/>
      <c r="ACU95" s="870"/>
      <c r="ACV95" s="870"/>
      <c r="ACW95" s="870"/>
      <c r="ACX95" s="870"/>
      <c r="ACY95" s="870"/>
      <c r="ACZ95" s="870"/>
      <c r="ADA95" s="870"/>
      <c r="ADB95" s="870"/>
      <c r="ADC95" s="870"/>
      <c r="ADD95" s="870"/>
      <c r="ADE95" s="870"/>
      <c r="ADF95" s="870"/>
      <c r="ADG95" s="870"/>
      <c r="ADH95" s="870"/>
      <c r="ADI95" s="870"/>
      <c r="ADJ95" s="870"/>
      <c r="ADK95" s="870"/>
      <c r="ADL95" s="870"/>
      <c r="ADM95" s="870"/>
      <c r="ADN95" s="870"/>
      <c r="ADO95" s="870"/>
      <c r="ADP95" s="870"/>
      <c r="ADQ95" s="870"/>
      <c r="ADR95" s="870"/>
      <c r="ADS95" s="870"/>
      <c r="ADT95" s="870"/>
      <c r="ADU95" s="870"/>
      <c r="ADV95" s="870"/>
      <c r="ADW95" s="870"/>
      <c r="ADX95" s="870"/>
      <c r="ADY95" s="870"/>
      <c r="ADZ95" s="870"/>
      <c r="AEA95" s="870"/>
      <c r="AEB95" s="870"/>
      <c r="AEC95" s="870"/>
      <c r="AED95" s="870"/>
      <c r="AEE95" s="870"/>
      <c r="AEF95" s="870"/>
      <c r="AEG95" s="870"/>
      <c r="AEH95" s="870"/>
      <c r="AEI95" s="870"/>
      <c r="AEJ95" s="870"/>
      <c r="AEK95" s="870"/>
      <c r="AEL95" s="870"/>
      <c r="AEM95" s="870"/>
      <c r="AEN95" s="870"/>
      <c r="AEO95" s="870"/>
      <c r="AEP95" s="870"/>
      <c r="AEQ95" s="870"/>
      <c r="AER95" s="870"/>
      <c r="AES95" s="870"/>
      <c r="AET95" s="870"/>
      <c r="AEU95" s="870"/>
      <c r="AEV95" s="870"/>
      <c r="AEW95" s="870"/>
      <c r="AEX95" s="870"/>
      <c r="AEY95" s="870"/>
      <c r="AEZ95" s="870"/>
      <c r="AFA95" s="870"/>
      <c r="AFB95" s="870"/>
      <c r="AFC95" s="870"/>
      <c r="AFD95" s="870"/>
      <c r="AFE95" s="870"/>
      <c r="AFF95" s="870"/>
      <c r="AFG95" s="870"/>
      <c r="AFH95" s="870"/>
      <c r="AFI95" s="870"/>
      <c r="AFJ95" s="870"/>
      <c r="AFK95" s="870"/>
      <c r="AFL95" s="870"/>
      <c r="AFM95" s="870"/>
      <c r="AFN95" s="870"/>
      <c r="AFO95" s="870"/>
      <c r="AFP95" s="870"/>
      <c r="AFQ95" s="870"/>
      <c r="AFR95" s="870"/>
      <c r="AFS95" s="870"/>
      <c r="AFT95" s="870"/>
      <c r="AFU95" s="870"/>
      <c r="AFV95" s="870"/>
      <c r="AFW95" s="870"/>
      <c r="AFX95" s="870"/>
      <c r="AFY95" s="870"/>
      <c r="AFZ95" s="870"/>
      <c r="AGA95" s="870"/>
      <c r="AGB95" s="870"/>
      <c r="AGC95" s="870"/>
      <c r="AGD95" s="870"/>
      <c r="AGE95" s="870"/>
      <c r="AGF95" s="870"/>
      <c r="AGG95" s="870"/>
      <c r="AGH95" s="870"/>
      <c r="AGI95" s="870"/>
      <c r="AGJ95" s="870"/>
      <c r="AGK95" s="870"/>
      <c r="AGL95" s="870"/>
      <c r="AGM95" s="870"/>
      <c r="AGN95" s="870"/>
      <c r="AGO95" s="870"/>
      <c r="AGP95" s="870"/>
      <c r="AGQ95" s="870"/>
      <c r="AGR95" s="870"/>
      <c r="AGS95" s="870"/>
      <c r="AGT95" s="870"/>
      <c r="AGU95" s="870"/>
      <c r="AGV95" s="870"/>
      <c r="AGW95" s="870"/>
      <c r="AGX95" s="870"/>
      <c r="AGY95" s="870"/>
      <c r="AGZ95" s="870"/>
      <c r="AHA95" s="870"/>
      <c r="AHB95" s="870"/>
      <c r="AHC95" s="870"/>
      <c r="AHD95" s="870"/>
      <c r="AHE95" s="870"/>
      <c r="AHF95" s="870"/>
      <c r="AHG95" s="870"/>
      <c r="AHH95" s="870"/>
      <c r="AHI95" s="870"/>
      <c r="AHJ95" s="870"/>
      <c r="AHK95" s="870"/>
      <c r="AHL95" s="870"/>
      <c r="AHM95" s="870"/>
      <c r="AHN95" s="870"/>
      <c r="AHO95" s="870"/>
      <c r="AHP95" s="870"/>
      <c r="AHQ95" s="870"/>
      <c r="AHR95" s="870"/>
      <c r="AHS95" s="870"/>
      <c r="AHT95" s="870"/>
      <c r="AHU95" s="870"/>
      <c r="AHV95" s="870"/>
      <c r="AHW95" s="870"/>
      <c r="AHX95" s="870"/>
      <c r="AHY95" s="870"/>
      <c r="AHZ95" s="870"/>
      <c r="AIA95" s="870"/>
      <c r="AIB95" s="870"/>
      <c r="AIC95" s="870"/>
      <c r="AID95" s="870"/>
      <c r="AIE95" s="870"/>
      <c r="AIF95" s="870"/>
      <c r="AIG95" s="870"/>
      <c r="AIH95" s="870"/>
      <c r="AII95" s="870"/>
      <c r="AIJ95" s="870"/>
      <c r="AIK95" s="870"/>
      <c r="AIL95" s="870"/>
      <c r="AIM95" s="870"/>
      <c r="AIN95" s="870"/>
      <c r="AIO95" s="870"/>
      <c r="AIP95" s="870"/>
      <c r="AIQ95" s="870"/>
      <c r="AIR95" s="870"/>
      <c r="AIS95" s="870"/>
      <c r="AIT95" s="870"/>
      <c r="AIU95" s="870"/>
      <c r="AIV95" s="870"/>
      <c r="AIW95" s="870"/>
      <c r="AIX95" s="870"/>
      <c r="AIY95" s="870"/>
      <c r="AIZ95" s="870"/>
      <c r="AJA95" s="870"/>
      <c r="AJB95" s="870"/>
      <c r="AJC95" s="870"/>
      <c r="AJD95" s="870"/>
      <c r="AJE95" s="870"/>
      <c r="AJF95" s="870"/>
      <c r="AJG95" s="870"/>
      <c r="AJH95" s="870"/>
      <c r="AJI95" s="870"/>
      <c r="AJJ95" s="870"/>
      <c r="AJK95" s="870"/>
      <c r="AJL95" s="870"/>
      <c r="AJM95" s="870"/>
      <c r="AJN95" s="870"/>
      <c r="AJO95" s="870"/>
      <c r="AJP95" s="870"/>
      <c r="AJQ95" s="870"/>
      <c r="AJR95" s="870"/>
      <c r="AJS95" s="870"/>
      <c r="AJT95" s="870"/>
      <c r="AJU95" s="870"/>
      <c r="AJV95" s="870"/>
      <c r="AJW95" s="870"/>
      <c r="AJX95" s="870"/>
      <c r="AJY95" s="870"/>
      <c r="AJZ95" s="870"/>
      <c r="AKA95" s="870"/>
      <c r="AKB95" s="870"/>
      <c r="AKC95" s="870"/>
      <c r="AKD95" s="870"/>
      <c r="AKE95" s="870"/>
      <c r="AKF95" s="870"/>
      <c r="AKG95" s="870"/>
      <c r="AKH95" s="870"/>
      <c r="AKI95" s="870"/>
      <c r="AKJ95" s="870"/>
      <c r="AKK95" s="870"/>
      <c r="AKL95" s="870"/>
      <c r="AKM95" s="870"/>
      <c r="AKN95" s="870"/>
      <c r="AKO95" s="870"/>
      <c r="AKP95" s="870"/>
      <c r="AKQ95" s="870"/>
      <c r="AKR95" s="870"/>
      <c r="AKS95" s="870"/>
      <c r="AKT95" s="870"/>
      <c r="AKU95" s="870"/>
      <c r="AKV95" s="870"/>
      <c r="AKW95" s="870"/>
      <c r="AKX95" s="870"/>
      <c r="AKY95" s="870"/>
      <c r="AKZ95" s="870"/>
      <c r="ALA95" s="870"/>
      <c r="ALB95" s="870"/>
      <c r="ALC95" s="870"/>
      <c r="ALD95" s="870"/>
      <c r="ALE95" s="870"/>
      <c r="ALF95" s="870"/>
      <c r="ALG95" s="870"/>
      <c r="ALH95" s="870"/>
      <c r="ALI95" s="870"/>
      <c r="ALJ95" s="870"/>
      <c r="ALK95" s="870"/>
      <c r="ALL95" s="870"/>
      <c r="ALM95" s="870"/>
      <c r="ALN95" s="870"/>
      <c r="ALO95" s="870"/>
      <c r="ALP95" s="870"/>
      <c r="ALQ95" s="870"/>
      <c r="ALR95" s="870"/>
      <c r="ALS95" s="870"/>
      <c r="ALT95" s="870"/>
      <c r="ALU95" s="870"/>
      <c r="ALV95" s="870"/>
      <c r="ALW95" s="870"/>
      <c r="ALX95" s="870"/>
      <c r="ALY95" s="870"/>
      <c r="ALZ95" s="870"/>
      <c r="AMA95" s="870"/>
      <c r="AMB95" s="870"/>
      <c r="AMC95" s="870"/>
      <c r="AMD95" s="870"/>
      <c r="AME95" s="870"/>
      <c r="AMF95" s="870"/>
      <c r="AMG95" s="870"/>
      <c r="AMH95" s="870"/>
      <c r="AMI95" s="870"/>
      <c r="AMJ95" s="870"/>
      <c r="AMK95" s="870"/>
    </row>
    <row r="96" spans="1:1025" customFormat="1">
      <c r="A96" s="868"/>
      <c r="B96" s="168"/>
      <c r="C96" s="162"/>
      <c r="D96" s="197"/>
      <c r="E96" s="165"/>
      <c r="F96" s="872"/>
      <c r="G96" s="448"/>
      <c r="H96" s="870"/>
      <c r="I96" s="870"/>
      <c r="J96" s="870"/>
      <c r="K96" s="870"/>
      <c r="L96" s="870"/>
      <c r="M96" s="870"/>
      <c r="N96" s="870"/>
      <c r="O96" s="870"/>
      <c r="P96" s="870"/>
      <c r="Q96" s="870"/>
      <c r="R96" s="870"/>
      <c r="S96" s="870"/>
      <c r="T96" s="870"/>
      <c r="U96" s="870"/>
      <c r="V96" s="870"/>
      <c r="W96" s="870"/>
      <c r="X96" s="870"/>
      <c r="Y96" s="870"/>
      <c r="Z96" s="870"/>
      <c r="AA96" s="870"/>
      <c r="AB96" s="870"/>
      <c r="AC96" s="870"/>
      <c r="AD96" s="870"/>
      <c r="AE96" s="870"/>
      <c r="AF96" s="870"/>
      <c r="AG96" s="870"/>
      <c r="AH96" s="870"/>
      <c r="AI96" s="870"/>
      <c r="AJ96" s="870"/>
      <c r="AK96" s="870"/>
      <c r="AL96" s="870"/>
      <c r="AM96" s="870"/>
      <c r="AN96" s="870"/>
      <c r="AO96" s="870"/>
      <c r="AP96" s="870"/>
      <c r="AQ96" s="870"/>
      <c r="AR96" s="870"/>
      <c r="AS96" s="870"/>
      <c r="AT96" s="870"/>
      <c r="AU96" s="870"/>
      <c r="AV96" s="870"/>
      <c r="AW96" s="870"/>
      <c r="AX96" s="870"/>
      <c r="AY96" s="870"/>
      <c r="AZ96" s="870"/>
      <c r="BA96" s="870"/>
      <c r="BB96" s="870"/>
      <c r="BC96" s="870"/>
      <c r="BD96" s="870"/>
      <c r="BE96" s="870"/>
      <c r="BF96" s="870"/>
      <c r="BG96" s="870"/>
      <c r="BH96" s="870"/>
      <c r="BI96" s="870"/>
      <c r="BJ96" s="870"/>
      <c r="BK96" s="870"/>
      <c r="BL96" s="870"/>
      <c r="BM96" s="870"/>
      <c r="BN96" s="870"/>
      <c r="BO96" s="870"/>
      <c r="BP96" s="870"/>
      <c r="BQ96" s="870"/>
      <c r="BR96" s="870"/>
      <c r="BS96" s="870"/>
      <c r="BT96" s="870"/>
      <c r="BU96" s="870"/>
      <c r="BV96" s="870"/>
      <c r="BW96" s="870"/>
      <c r="BX96" s="870"/>
      <c r="BY96" s="870"/>
      <c r="BZ96" s="870"/>
      <c r="CA96" s="870"/>
      <c r="CB96" s="870"/>
      <c r="CC96" s="870"/>
      <c r="CD96" s="870"/>
      <c r="CE96" s="870"/>
      <c r="CF96" s="870"/>
      <c r="CG96" s="870"/>
      <c r="CH96" s="870"/>
      <c r="CI96" s="870"/>
      <c r="CJ96" s="870"/>
      <c r="CK96" s="870"/>
      <c r="CL96" s="870"/>
      <c r="CM96" s="870"/>
      <c r="CN96" s="870"/>
      <c r="CO96" s="870"/>
      <c r="CP96" s="870"/>
      <c r="CQ96" s="870"/>
      <c r="CR96" s="870"/>
      <c r="CS96" s="870"/>
      <c r="CT96" s="870"/>
      <c r="CU96" s="870"/>
      <c r="CV96" s="870"/>
      <c r="CW96" s="870"/>
      <c r="CX96" s="870"/>
      <c r="CY96" s="870"/>
      <c r="CZ96" s="870"/>
      <c r="DA96" s="870"/>
      <c r="DB96" s="870"/>
      <c r="DC96" s="870"/>
      <c r="DD96" s="870"/>
      <c r="DE96" s="870"/>
      <c r="DF96" s="870"/>
      <c r="DG96" s="870"/>
      <c r="DH96" s="870"/>
      <c r="DI96" s="870"/>
      <c r="DJ96" s="870"/>
      <c r="DK96" s="870"/>
      <c r="DL96" s="870"/>
      <c r="DM96" s="870"/>
      <c r="DN96" s="870"/>
      <c r="DO96" s="870"/>
      <c r="DP96" s="870"/>
      <c r="DQ96" s="870"/>
      <c r="DR96" s="870"/>
      <c r="DS96" s="870"/>
      <c r="DT96" s="870"/>
      <c r="DU96" s="870"/>
      <c r="DV96" s="870"/>
      <c r="DW96" s="870"/>
      <c r="DX96" s="870"/>
      <c r="DY96" s="870"/>
      <c r="DZ96" s="870"/>
      <c r="EA96" s="870"/>
      <c r="EB96" s="870"/>
      <c r="EC96" s="870"/>
      <c r="ED96" s="870"/>
      <c r="EE96" s="870"/>
      <c r="EF96" s="870"/>
      <c r="EG96" s="870"/>
      <c r="EH96" s="870"/>
      <c r="EI96" s="870"/>
      <c r="EJ96" s="870"/>
      <c r="EK96" s="870"/>
      <c r="EL96" s="870"/>
      <c r="EM96" s="870"/>
      <c r="EN96" s="870"/>
      <c r="EO96" s="870"/>
      <c r="EP96" s="870"/>
      <c r="EQ96" s="870"/>
      <c r="ER96" s="870"/>
      <c r="ES96" s="870"/>
      <c r="ET96" s="870"/>
      <c r="EU96" s="870"/>
      <c r="EV96" s="870"/>
      <c r="EW96" s="870"/>
      <c r="EX96" s="870"/>
      <c r="EY96" s="870"/>
      <c r="EZ96" s="870"/>
      <c r="FA96" s="870"/>
      <c r="FB96" s="870"/>
      <c r="FC96" s="870"/>
      <c r="FD96" s="870"/>
      <c r="FE96" s="870"/>
      <c r="FF96" s="870"/>
      <c r="FG96" s="870"/>
      <c r="FH96" s="870"/>
      <c r="FI96" s="870"/>
      <c r="FJ96" s="870"/>
      <c r="FK96" s="870"/>
      <c r="FL96" s="870"/>
      <c r="FM96" s="870"/>
      <c r="FN96" s="870"/>
      <c r="FO96" s="870"/>
      <c r="FP96" s="870"/>
      <c r="FQ96" s="870"/>
      <c r="FR96" s="870"/>
      <c r="FS96" s="870"/>
      <c r="FT96" s="870"/>
      <c r="FU96" s="870"/>
      <c r="FV96" s="870"/>
      <c r="FW96" s="870"/>
      <c r="FX96" s="870"/>
      <c r="FY96" s="870"/>
      <c r="FZ96" s="870"/>
      <c r="GA96" s="870"/>
      <c r="GB96" s="870"/>
      <c r="GC96" s="870"/>
      <c r="GD96" s="870"/>
      <c r="GE96" s="870"/>
      <c r="GF96" s="870"/>
      <c r="GG96" s="870"/>
      <c r="GH96" s="870"/>
      <c r="GI96" s="870"/>
      <c r="GJ96" s="870"/>
      <c r="GK96" s="870"/>
      <c r="GL96" s="870"/>
      <c r="GM96" s="870"/>
      <c r="GN96" s="870"/>
      <c r="GO96" s="870"/>
      <c r="GP96" s="870"/>
      <c r="GQ96" s="870"/>
      <c r="GR96" s="870"/>
      <c r="GS96" s="870"/>
      <c r="GT96" s="870"/>
      <c r="GU96" s="870"/>
      <c r="GV96" s="870"/>
      <c r="GW96" s="870"/>
      <c r="GX96" s="870"/>
      <c r="GY96" s="870"/>
      <c r="GZ96" s="870"/>
      <c r="HA96" s="870"/>
      <c r="HB96" s="870"/>
      <c r="HC96" s="870"/>
      <c r="HD96" s="870"/>
      <c r="HE96" s="870"/>
      <c r="HF96" s="870"/>
      <c r="HG96" s="870"/>
      <c r="HH96" s="870"/>
      <c r="HI96" s="870"/>
      <c r="HJ96" s="870"/>
      <c r="HK96" s="870"/>
      <c r="HL96" s="870"/>
      <c r="HM96" s="870"/>
      <c r="HN96" s="870"/>
      <c r="HO96" s="870"/>
      <c r="HP96" s="870"/>
      <c r="HQ96" s="870"/>
      <c r="HR96" s="870"/>
      <c r="HS96" s="870"/>
      <c r="HT96" s="870"/>
      <c r="HU96" s="870"/>
      <c r="HV96" s="870"/>
      <c r="HW96" s="870"/>
      <c r="HX96" s="870"/>
      <c r="HY96" s="870"/>
      <c r="HZ96" s="870"/>
      <c r="IA96" s="870"/>
      <c r="IB96" s="870"/>
      <c r="IC96" s="870"/>
      <c r="ID96" s="870"/>
      <c r="IE96" s="870"/>
      <c r="IF96" s="870"/>
      <c r="IG96" s="870"/>
      <c r="IH96" s="870"/>
      <c r="II96" s="870"/>
      <c r="IJ96" s="870"/>
      <c r="IK96" s="870"/>
      <c r="IL96" s="870"/>
      <c r="IM96" s="870"/>
      <c r="IN96" s="870"/>
      <c r="IO96" s="870"/>
      <c r="IP96" s="870"/>
      <c r="IQ96" s="870"/>
      <c r="IR96" s="870"/>
      <c r="IS96" s="870"/>
      <c r="IT96" s="870"/>
      <c r="IU96" s="870"/>
      <c r="IV96" s="870"/>
      <c r="IW96" s="870"/>
      <c r="IX96" s="870"/>
      <c r="IY96" s="870"/>
      <c r="IZ96" s="870"/>
      <c r="JA96" s="870"/>
      <c r="JB96" s="870"/>
      <c r="JC96" s="870"/>
      <c r="JD96" s="870"/>
      <c r="JE96" s="870"/>
      <c r="JF96" s="870"/>
      <c r="JG96" s="870"/>
      <c r="JH96" s="870"/>
      <c r="JI96" s="870"/>
      <c r="JJ96" s="870"/>
      <c r="JK96" s="870"/>
      <c r="JL96" s="870"/>
      <c r="JM96" s="870"/>
      <c r="JN96" s="870"/>
      <c r="JO96" s="870"/>
      <c r="JP96" s="870"/>
      <c r="JQ96" s="870"/>
      <c r="JR96" s="870"/>
      <c r="JS96" s="870"/>
      <c r="JT96" s="870"/>
      <c r="JU96" s="870"/>
      <c r="JV96" s="870"/>
      <c r="JW96" s="870"/>
      <c r="JX96" s="870"/>
      <c r="JY96" s="870"/>
      <c r="JZ96" s="870"/>
      <c r="KA96" s="870"/>
      <c r="KB96" s="870"/>
      <c r="KC96" s="870"/>
      <c r="KD96" s="870"/>
      <c r="KE96" s="870"/>
      <c r="KF96" s="870"/>
      <c r="KG96" s="870"/>
      <c r="KH96" s="870"/>
      <c r="KI96" s="870"/>
      <c r="KJ96" s="870"/>
      <c r="KK96" s="870"/>
      <c r="KL96" s="870"/>
      <c r="KM96" s="870"/>
      <c r="KN96" s="870"/>
      <c r="KO96" s="870"/>
      <c r="KP96" s="870"/>
      <c r="KQ96" s="870"/>
      <c r="KR96" s="870"/>
      <c r="KS96" s="870"/>
      <c r="KT96" s="870"/>
      <c r="KU96" s="870"/>
      <c r="KV96" s="870"/>
      <c r="KW96" s="870"/>
      <c r="KX96" s="870"/>
      <c r="KY96" s="870"/>
      <c r="KZ96" s="870"/>
      <c r="LA96" s="870"/>
      <c r="LB96" s="870"/>
      <c r="LC96" s="870"/>
      <c r="LD96" s="870"/>
      <c r="LE96" s="870"/>
      <c r="LF96" s="870"/>
      <c r="LG96" s="870"/>
      <c r="LH96" s="870"/>
      <c r="LI96" s="870"/>
      <c r="LJ96" s="870"/>
      <c r="LK96" s="870"/>
      <c r="LL96" s="870"/>
      <c r="LM96" s="870"/>
      <c r="LN96" s="870"/>
      <c r="LO96" s="870"/>
      <c r="LP96" s="870"/>
      <c r="LQ96" s="870"/>
      <c r="LR96" s="870"/>
      <c r="LS96" s="870"/>
      <c r="LT96" s="870"/>
      <c r="LU96" s="870"/>
      <c r="LV96" s="870"/>
      <c r="LW96" s="870"/>
      <c r="LX96" s="870"/>
      <c r="LY96" s="870"/>
      <c r="LZ96" s="870"/>
      <c r="MA96" s="870"/>
      <c r="MB96" s="870"/>
      <c r="MC96" s="870"/>
      <c r="MD96" s="870"/>
      <c r="ME96" s="870"/>
      <c r="MF96" s="870"/>
      <c r="MG96" s="870"/>
      <c r="MH96" s="870"/>
      <c r="MI96" s="870"/>
      <c r="MJ96" s="870"/>
      <c r="MK96" s="870"/>
      <c r="ML96" s="870"/>
      <c r="MM96" s="870"/>
      <c r="MN96" s="870"/>
      <c r="MO96" s="870"/>
      <c r="MP96" s="870"/>
      <c r="MQ96" s="870"/>
      <c r="MR96" s="870"/>
      <c r="MS96" s="870"/>
      <c r="MT96" s="870"/>
      <c r="MU96" s="870"/>
      <c r="MV96" s="870"/>
      <c r="MW96" s="870"/>
      <c r="MX96" s="870"/>
      <c r="MY96" s="870"/>
      <c r="MZ96" s="870"/>
      <c r="NA96" s="870"/>
      <c r="NB96" s="870"/>
      <c r="NC96" s="870"/>
      <c r="ND96" s="870"/>
      <c r="NE96" s="870"/>
      <c r="NF96" s="870"/>
      <c r="NG96" s="870"/>
      <c r="NH96" s="870"/>
      <c r="NI96" s="870"/>
      <c r="NJ96" s="870"/>
      <c r="NK96" s="870"/>
      <c r="NL96" s="870"/>
      <c r="NM96" s="870"/>
      <c r="NN96" s="870"/>
      <c r="NO96" s="870"/>
      <c r="NP96" s="870"/>
      <c r="NQ96" s="870"/>
      <c r="NR96" s="870"/>
      <c r="NS96" s="870"/>
      <c r="NT96" s="870"/>
      <c r="NU96" s="870"/>
      <c r="NV96" s="870"/>
      <c r="NW96" s="870"/>
      <c r="NX96" s="870"/>
      <c r="NY96" s="870"/>
      <c r="NZ96" s="870"/>
      <c r="OA96" s="870"/>
      <c r="OB96" s="870"/>
      <c r="OC96" s="870"/>
      <c r="OD96" s="870"/>
      <c r="OE96" s="870"/>
      <c r="OF96" s="870"/>
      <c r="OG96" s="870"/>
      <c r="OH96" s="870"/>
      <c r="OI96" s="870"/>
      <c r="OJ96" s="870"/>
      <c r="OK96" s="870"/>
      <c r="OL96" s="870"/>
      <c r="OM96" s="870"/>
      <c r="ON96" s="870"/>
      <c r="OO96" s="870"/>
      <c r="OP96" s="870"/>
      <c r="OQ96" s="870"/>
      <c r="OR96" s="870"/>
      <c r="OS96" s="870"/>
      <c r="OT96" s="870"/>
      <c r="OU96" s="870"/>
      <c r="OV96" s="870"/>
      <c r="OW96" s="870"/>
      <c r="OX96" s="870"/>
      <c r="OY96" s="870"/>
      <c r="OZ96" s="870"/>
      <c r="PA96" s="870"/>
      <c r="PB96" s="870"/>
      <c r="PC96" s="870"/>
      <c r="PD96" s="870"/>
      <c r="PE96" s="870"/>
      <c r="PF96" s="870"/>
      <c r="PG96" s="870"/>
      <c r="PH96" s="870"/>
      <c r="PI96" s="870"/>
      <c r="PJ96" s="870"/>
      <c r="PK96" s="870"/>
      <c r="PL96" s="870"/>
      <c r="PM96" s="870"/>
      <c r="PN96" s="870"/>
      <c r="PO96" s="870"/>
      <c r="PP96" s="870"/>
      <c r="PQ96" s="870"/>
      <c r="PR96" s="870"/>
      <c r="PS96" s="870"/>
      <c r="PT96" s="870"/>
      <c r="PU96" s="870"/>
      <c r="PV96" s="870"/>
      <c r="PW96" s="870"/>
      <c r="PX96" s="870"/>
      <c r="PY96" s="870"/>
      <c r="PZ96" s="870"/>
      <c r="QA96" s="870"/>
      <c r="QB96" s="870"/>
      <c r="QC96" s="870"/>
      <c r="QD96" s="870"/>
      <c r="QE96" s="870"/>
      <c r="QF96" s="870"/>
      <c r="QG96" s="870"/>
      <c r="QH96" s="870"/>
      <c r="QI96" s="870"/>
      <c r="QJ96" s="870"/>
      <c r="QK96" s="870"/>
      <c r="QL96" s="870"/>
      <c r="QM96" s="870"/>
      <c r="QN96" s="870"/>
      <c r="QO96" s="870"/>
      <c r="QP96" s="870"/>
      <c r="QQ96" s="870"/>
      <c r="QR96" s="870"/>
      <c r="QS96" s="870"/>
      <c r="QT96" s="870"/>
      <c r="QU96" s="870"/>
      <c r="QV96" s="870"/>
      <c r="QW96" s="870"/>
      <c r="QX96" s="870"/>
      <c r="QY96" s="870"/>
      <c r="QZ96" s="870"/>
      <c r="RA96" s="870"/>
      <c r="RB96" s="870"/>
      <c r="RC96" s="870"/>
      <c r="RD96" s="870"/>
      <c r="RE96" s="870"/>
      <c r="RF96" s="870"/>
      <c r="RG96" s="870"/>
      <c r="RH96" s="870"/>
      <c r="RI96" s="870"/>
      <c r="RJ96" s="870"/>
      <c r="RK96" s="870"/>
      <c r="RL96" s="870"/>
      <c r="RM96" s="870"/>
      <c r="RN96" s="870"/>
      <c r="RO96" s="870"/>
      <c r="RP96" s="870"/>
      <c r="RQ96" s="870"/>
      <c r="RR96" s="870"/>
      <c r="RS96" s="870"/>
      <c r="RT96" s="870"/>
      <c r="RU96" s="870"/>
      <c r="RV96" s="870"/>
      <c r="RW96" s="870"/>
      <c r="RX96" s="870"/>
      <c r="RY96" s="870"/>
      <c r="RZ96" s="870"/>
      <c r="SA96" s="870"/>
      <c r="SB96" s="870"/>
      <c r="SC96" s="870"/>
      <c r="SD96" s="870"/>
      <c r="SE96" s="870"/>
      <c r="SF96" s="870"/>
      <c r="SG96" s="870"/>
      <c r="SH96" s="870"/>
      <c r="SI96" s="870"/>
      <c r="SJ96" s="870"/>
      <c r="SK96" s="870"/>
      <c r="SL96" s="870"/>
      <c r="SM96" s="870"/>
      <c r="SN96" s="870"/>
      <c r="SO96" s="870"/>
      <c r="SP96" s="870"/>
      <c r="SQ96" s="870"/>
      <c r="SR96" s="870"/>
      <c r="SS96" s="870"/>
      <c r="ST96" s="870"/>
      <c r="SU96" s="870"/>
      <c r="SV96" s="870"/>
      <c r="SW96" s="870"/>
      <c r="SX96" s="870"/>
      <c r="SY96" s="870"/>
      <c r="SZ96" s="870"/>
      <c r="TA96" s="870"/>
      <c r="TB96" s="870"/>
      <c r="TC96" s="870"/>
      <c r="TD96" s="870"/>
      <c r="TE96" s="870"/>
      <c r="TF96" s="870"/>
      <c r="TG96" s="870"/>
      <c r="TH96" s="870"/>
      <c r="TI96" s="870"/>
      <c r="TJ96" s="870"/>
      <c r="TK96" s="870"/>
      <c r="TL96" s="870"/>
      <c r="TM96" s="870"/>
      <c r="TN96" s="870"/>
      <c r="TO96" s="870"/>
      <c r="TP96" s="870"/>
      <c r="TQ96" s="870"/>
      <c r="TR96" s="870"/>
      <c r="TS96" s="870"/>
      <c r="TT96" s="870"/>
      <c r="TU96" s="870"/>
      <c r="TV96" s="870"/>
      <c r="TW96" s="870"/>
      <c r="TX96" s="870"/>
      <c r="TY96" s="870"/>
      <c r="TZ96" s="870"/>
      <c r="UA96" s="870"/>
      <c r="UB96" s="870"/>
      <c r="UC96" s="870"/>
      <c r="UD96" s="870"/>
      <c r="UE96" s="870"/>
      <c r="UF96" s="870"/>
      <c r="UG96" s="870"/>
      <c r="UH96" s="870"/>
      <c r="UI96" s="870"/>
      <c r="UJ96" s="870"/>
      <c r="UK96" s="870"/>
      <c r="UL96" s="870"/>
      <c r="UM96" s="870"/>
      <c r="UN96" s="870"/>
      <c r="UO96" s="870"/>
      <c r="UP96" s="870"/>
      <c r="UQ96" s="870"/>
      <c r="UR96" s="870"/>
      <c r="US96" s="870"/>
      <c r="UT96" s="870"/>
      <c r="UU96" s="870"/>
      <c r="UV96" s="870"/>
      <c r="UW96" s="870"/>
      <c r="UX96" s="870"/>
      <c r="UY96" s="870"/>
      <c r="UZ96" s="870"/>
      <c r="VA96" s="870"/>
      <c r="VB96" s="870"/>
      <c r="VC96" s="870"/>
      <c r="VD96" s="870"/>
      <c r="VE96" s="870"/>
      <c r="VF96" s="870"/>
      <c r="VG96" s="870"/>
      <c r="VH96" s="870"/>
      <c r="VI96" s="870"/>
      <c r="VJ96" s="870"/>
      <c r="VK96" s="870"/>
      <c r="VL96" s="870"/>
      <c r="VM96" s="870"/>
      <c r="VN96" s="870"/>
      <c r="VO96" s="870"/>
      <c r="VP96" s="870"/>
      <c r="VQ96" s="870"/>
      <c r="VR96" s="870"/>
      <c r="VS96" s="870"/>
      <c r="VT96" s="870"/>
      <c r="VU96" s="870"/>
      <c r="VV96" s="870"/>
      <c r="VW96" s="870"/>
      <c r="VX96" s="870"/>
      <c r="VY96" s="870"/>
      <c r="VZ96" s="870"/>
      <c r="WA96" s="870"/>
      <c r="WB96" s="870"/>
      <c r="WC96" s="870"/>
      <c r="WD96" s="870"/>
      <c r="WE96" s="870"/>
      <c r="WF96" s="870"/>
      <c r="WG96" s="870"/>
      <c r="WH96" s="870"/>
      <c r="WI96" s="870"/>
      <c r="WJ96" s="870"/>
      <c r="WK96" s="870"/>
      <c r="WL96" s="870"/>
      <c r="WM96" s="870"/>
      <c r="WN96" s="870"/>
      <c r="WO96" s="870"/>
      <c r="WP96" s="870"/>
      <c r="WQ96" s="870"/>
      <c r="WR96" s="870"/>
      <c r="WS96" s="870"/>
      <c r="WT96" s="870"/>
      <c r="WU96" s="870"/>
      <c r="WV96" s="870"/>
      <c r="WW96" s="870"/>
      <c r="WX96" s="870"/>
      <c r="WY96" s="870"/>
      <c r="WZ96" s="870"/>
      <c r="XA96" s="870"/>
      <c r="XB96" s="870"/>
      <c r="XC96" s="870"/>
      <c r="XD96" s="870"/>
      <c r="XE96" s="870"/>
      <c r="XF96" s="870"/>
      <c r="XG96" s="870"/>
      <c r="XH96" s="870"/>
      <c r="XI96" s="870"/>
      <c r="XJ96" s="870"/>
      <c r="XK96" s="870"/>
      <c r="XL96" s="870"/>
      <c r="XM96" s="870"/>
      <c r="XN96" s="870"/>
      <c r="XO96" s="870"/>
      <c r="XP96" s="870"/>
      <c r="XQ96" s="870"/>
      <c r="XR96" s="870"/>
      <c r="XS96" s="870"/>
      <c r="XT96" s="870"/>
      <c r="XU96" s="870"/>
      <c r="XV96" s="870"/>
      <c r="XW96" s="870"/>
      <c r="XX96" s="870"/>
      <c r="XY96" s="870"/>
      <c r="XZ96" s="870"/>
      <c r="YA96" s="870"/>
      <c r="YB96" s="870"/>
      <c r="YC96" s="870"/>
      <c r="YD96" s="870"/>
      <c r="YE96" s="870"/>
      <c r="YF96" s="870"/>
      <c r="YG96" s="870"/>
      <c r="YH96" s="870"/>
      <c r="YI96" s="870"/>
      <c r="YJ96" s="870"/>
      <c r="YK96" s="870"/>
      <c r="YL96" s="870"/>
      <c r="YM96" s="870"/>
      <c r="YN96" s="870"/>
      <c r="YO96" s="870"/>
      <c r="YP96" s="870"/>
      <c r="YQ96" s="870"/>
      <c r="YR96" s="870"/>
      <c r="YS96" s="870"/>
      <c r="YT96" s="870"/>
      <c r="YU96" s="870"/>
      <c r="YV96" s="870"/>
      <c r="YW96" s="870"/>
      <c r="YX96" s="870"/>
      <c r="YY96" s="870"/>
      <c r="YZ96" s="870"/>
      <c r="ZA96" s="870"/>
      <c r="ZB96" s="870"/>
      <c r="ZC96" s="870"/>
      <c r="ZD96" s="870"/>
      <c r="ZE96" s="870"/>
      <c r="ZF96" s="870"/>
      <c r="ZG96" s="870"/>
      <c r="ZH96" s="870"/>
      <c r="ZI96" s="870"/>
      <c r="ZJ96" s="870"/>
      <c r="ZK96" s="870"/>
      <c r="ZL96" s="870"/>
      <c r="ZM96" s="870"/>
      <c r="ZN96" s="870"/>
      <c r="ZO96" s="870"/>
      <c r="ZP96" s="870"/>
      <c r="ZQ96" s="870"/>
      <c r="ZR96" s="870"/>
      <c r="ZS96" s="870"/>
      <c r="ZT96" s="870"/>
      <c r="ZU96" s="870"/>
      <c r="ZV96" s="870"/>
      <c r="ZW96" s="870"/>
      <c r="ZX96" s="870"/>
      <c r="ZY96" s="870"/>
      <c r="ZZ96" s="870"/>
      <c r="AAA96" s="870"/>
      <c r="AAB96" s="870"/>
      <c r="AAC96" s="870"/>
      <c r="AAD96" s="870"/>
      <c r="AAE96" s="870"/>
      <c r="AAF96" s="870"/>
      <c r="AAG96" s="870"/>
      <c r="AAH96" s="870"/>
      <c r="AAI96" s="870"/>
      <c r="AAJ96" s="870"/>
      <c r="AAK96" s="870"/>
      <c r="AAL96" s="870"/>
      <c r="AAM96" s="870"/>
      <c r="AAN96" s="870"/>
      <c r="AAO96" s="870"/>
      <c r="AAP96" s="870"/>
      <c r="AAQ96" s="870"/>
      <c r="AAR96" s="870"/>
      <c r="AAS96" s="870"/>
      <c r="AAT96" s="870"/>
      <c r="AAU96" s="870"/>
      <c r="AAV96" s="870"/>
      <c r="AAW96" s="870"/>
      <c r="AAX96" s="870"/>
      <c r="AAY96" s="870"/>
      <c r="AAZ96" s="870"/>
      <c r="ABA96" s="870"/>
      <c r="ABB96" s="870"/>
      <c r="ABC96" s="870"/>
      <c r="ABD96" s="870"/>
      <c r="ABE96" s="870"/>
      <c r="ABF96" s="870"/>
      <c r="ABG96" s="870"/>
      <c r="ABH96" s="870"/>
      <c r="ABI96" s="870"/>
      <c r="ABJ96" s="870"/>
      <c r="ABK96" s="870"/>
      <c r="ABL96" s="870"/>
      <c r="ABM96" s="870"/>
      <c r="ABN96" s="870"/>
      <c r="ABO96" s="870"/>
      <c r="ABP96" s="870"/>
      <c r="ABQ96" s="870"/>
      <c r="ABR96" s="870"/>
      <c r="ABS96" s="870"/>
      <c r="ABT96" s="870"/>
      <c r="ABU96" s="870"/>
      <c r="ABV96" s="870"/>
      <c r="ABW96" s="870"/>
      <c r="ABX96" s="870"/>
      <c r="ABY96" s="870"/>
      <c r="ABZ96" s="870"/>
      <c r="ACA96" s="870"/>
      <c r="ACB96" s="870"/>
      <c r="ACC96" s="870"/>
      <c r="ACD96" s="870"/>
      <c r="ACE96" s="870"/>
      <c r="ACF96" s="870"/>
      <c r="ACG96" s="870"/>
      <c r="ACH96" s="870"/>
      <c r="ACI96" s="870"/>
      <c r="ACJ96" s="870"/>
      <c r="ACK96" s="870"/>
      <c r="ACL96" s="870"/>
      <c r="ACM96" s="870"/>
      <c r="ACN96" s="870"/>
      <c r="ACO96" s="870"/>
      <c r="ACP96" s="870"/>
      <c r="ACQ96" s="870"/>
      <c r="ACR96" s="870"/>
      <c r="ACS96" s="870"/>
      <c r="ACT96" s="870"/>
      <c r="ACU96" s="870"/>
      <c r="ACV96" s="870"/>
      <c r="ACW96" s="870"/>
      <c r="ACX96" s="870"/>
      <c r="ACY96" s="870"/>
      <c r="ACZ96" s="870"/>
      <c r="ADA96" s="870"/>
      <c r="ADB96" s="870"/>
      <c r="ADC96" s="870"/>
      <c r="ADD96" s="870"/>
      <c r="ADE96" s="870"/>
      <c r="ADF96" s="870"/>
      <c r="ADG96" s="870"/>
      <c r="ADH96" s="870"/>
      <c r="ADI96" s="870"/>
      <c r="ADJ96" s="870"/>
      <c r="ADK96" s="870"/>
      <c r="ADL96" s="870"/>
      <c r="ADM96" s="870"/>
      <c r="ADN96" s="870"/>
      <c r="ADO96" s="870"/>
      <c r="ADP96" s="870"/>
      <c r="ADQ96" s="870"/>
      <c r="ADR96" s="870"/>
      <c r="ADS96" s="870"/>
      <c r="ADT96" s="870"/>
      <c r="ADU96" s="870"/>
      <c r="ADV96" s="870"/>
      <c r="ADW96" s="870"/>
      <c r="ADX96" s="870"/>
      <c r="ADY96" s="870"/>
      <c r="ADZ96" s="870"/>
      <c r="AEA96" s="870"/>
      <c r="AEB96" s="870"/>
      <c r="AEC96" s="870"/>
      <c r="AED96" s="870"/>
      <c r="AEE96" s="870"/>
      <c r="AEF96" s="870"/>
      <c r="AEG96" s="870"/>
      <c r="AEH96" s="870"/>
      <c r="AEI96" s="870"/>
      <c r="AEJ96" s="870"/>
      <c r="AEK96" s="870"/>
      <c r="AEL96" s="870"/>
      <c r="AEM96" s="870"/>
      <c r="AEN96" s="870"/>
      <c r="AEO96" s="870"/>
      <c r="AEP96" s="870"/>
      <c r="AEQ96" s="870"/>
      <c r="AER96" s="870"/>
      <c r="AES96" s="870"/>
      <c r="AET96" s="870"/>
      <c r="AEU96" s="870"/>
      <c r="AEV96" s="870"/>
      <c r="AEW96" s="870"/>
      <c r="AEX96" s="870"/>
      <c r="AEY96" s="870"/>
      <c r="AEZ96" s="870"/>
      <c r="AFA96" s="870"/>
      <c r="AFB96" s="870"/>
      <c r="AFC96" s="870"/>
      <c r="AFD96" s="870"/>
      <c r="AFE96" s="870"/>
      <c r="AFF96" s="870"/>
      <c r="AFG96" s="870"/>
      <c r="AFH96" s="870"/>
      <c r="AFI96" s="870"/>
      <c r="AFJ96" s="870"/>
      <c r="AFK96" s="870"/>
      <c r="AFL96" s="870"/>
      <c r="AFM96" s="870"/>
      <c r="AFN96" s="870"/>
      <c r="AFO96" s="870"/>
      <c r="AFP96" s="870"/>
      <c r="AFQ96" s="870"/>
      <c r="AFR96" s="870"/>
      <c r="AFS96" s="870"/>
      <c r="AFT96" s="870"/>
      <c r="AFU96" s="870"/>
      <c r="AFV96" s="870"/>
      <c r="AFW96" s="870"/>
      <c r="AFX96" s="870"/>
      <c r="AFY96" s="870"/>
      <c r="AFZ96" s="870"/>
      <c r="AGA96" s="870"/>
      <c r="AGB96" s="870"/>
      <c r="AGC96" s="870"/>
      <c r="AGD96" s="870"/>
      <c r="AGE96" s="870"/>
      <c r="AGF96" s="870"/>
      <c r="AGG96" s="870"/>
      <c r="AGH96" s="870"/>
      <c r="AGI96" s="870"/>
      <c r="AGJ96" s="870"/>
      <c r="AGK96" s="870"/>
      <c r="AGL96" s="870"/>
      <c r="AGM96" s="870"/>
      <c r="AGN96" s="870"/>
      <c r="AGO96" s="870"/>
      <c r="AGP96" s="870"/>
      <c r="AGQ96" s="870"/>
      <c r="AGR96" s="870"/>
      <c r="AGS96" s="870"/>
      <c r="AGT96" s="870"/>
      <c r="AGU96" s="870"/>
      <c r="AGV96" s="870"/>
      <c r="AGW96" s="870"/>
      <c r="AGX96" s="870"/>
      <c r="AGY96" s="870"/>
      <c r="AGZ96" s="870"/>
      <c r="AHA96" s="870"/>
      <c r="AHB96" s="870"/>
      <c r="AHC96" s="870"/>
      <c r="AHD96" s="870"/>
      <c r="AHE96" s="870"/>
      <c r="AHF96" s="870"/>
      <c r="AHG96" s="870"/>
      <c r="AHH96" s="870"/>
      <c r="AHI96" s="870"/>
      <c r="AHJ96" s="870"/>
      <c r="AHK96" s="870"/>
      <c r="AHL96" s="870"/>
      <c r="AHM96" s="870"/>
      <c r="AHN96" s="870"/>
      <c r="AHO96" s="870"/>
      <c r="AHP96" s="870"/>
      <c r="AHQ96" s="870"/>
      <c r="AHR96" s="870"/>
      <c r="AHS96" s="870"/>
      <c r="AHT96" s="870"/>
      <c r="AHU96" s="870"/>
      <c r="AHV96" s="870"/>
      <c r="AHW96" s="870"/>
      <c r="AHX96" s="870"/>
      <c r="AHY96" s="870"/>
      <c r="AHZ96" s="870"/>
      <c r="AIA96" s="870"/>
      <c r="AIB96" s="870"/>
      <c r="AIC96" s="870"/>
      <c r="AID96" s="870"/>
      <c r="AIE96" s="870"/>
      <c r="AIF96" s="870"/>
      <c r="AIG96" s="870"/>
      <c r="AIH96" s="870"/>
      <c r="AII96" s="870"/>
      <c r="AIJ96" s="870"/>
      <c r="AIK96" s="870"/>
      <c r="AIL96" s="870"/>
      <c r="AIM96" s="870"/>
      <c r="AIN96" s="870"/>
      <c r="AIO96" s="870"/>
      <c r="AIP96" s="870"/>
      <c r="AIQ96" s="870"/>
      <c r="AIR96" s="870"/>
      <c r="AIS96" s="870"/>
      <c r="AIT96" s="870"/>
      <c r="AIU96" s="870"/>
      <c r="AIV96" s="870"/>
      <c r="AIW96" s="870"/>
      <c r="AIX96" s="870"/>
      <c r="AIY96" s="870"/>
      <c r="AIZ96" s="870"/>
      <c r="AJA96" s="870"/>
      <c r="AJB96" s="870"/>
      <c r="AJC96" s="870"/>
      <c r="AJD96" s="870"/>
      <c r="AJE96" s="870"/>
      <c r="AJF96" s="870"/>
      <c r="AJG96" s="870"/>
      <c r="AJH96" s="870"/>
      <c r="AJI96" s="870"/>
      <c r="AJJ96" s="870"/>
      <c r="AJK96" s="870"/>
      <c r="AJL96" s="870"/>
      <c r="AJM96" s="870"/>
      <c r="AJN96" s="870"/>
      <c r="AJO96" s="870"/>
      <c r="AJP96" s="870"/>
      <c r="AJQ96" s="870"/>
      <c r="AJR96" s="870"/>
      <c r="AJS96" s="870"/>
      <c r="AJT96" s="870"/>
      <c r="AJU96" s="870"/>
      <c r="AJV96" s="870"/>
      <c r="AJW96" s="870"/>
      <c r="AJX96" s="870"/>
      <c r="AJY96" s="870"/>
      <c r="AJZ96" s="870"/>
      <c r="AKA96" s="870"/>
      <c r="AKB96" s="870"/>
      <c r="AKC96" s="870"/>
      <c r="AKD96" s="870"/>
      <c r="AKE96" s="870"/>
      <c r="AKF96" s="870"/>
      <c r="AKG96" s="870"/>
      <c r="AKH96" s="870"/>
      <c r="AKI96" s="870"/>
      <c r="AKJ96" s="870"/>
      <c r="AKK96" s="870"/>
      <c r="AKL96" s="870"/>
      <c r="AKM96" s="870"/>
      <c r="AKN96" s="870"/>
      <c r="AKO96" s="870"/>
      <c r="AKP96" s="870"/>
      <c r="AKQ96" s="870"/>
      <c r="AKR96" s="870"/>
      <c r="AKS96" s="870"/>
      <c r="AKT96" s="870"/>
      <c r="AKU96" s="870"/>
      <c r="AKV96" s="870"/>
      <c r="AKW96" s="870"/>
      <c r="AKX96" s="870"/>
      <c r="AKY96" s="870"/>
      <c r="AKZ96" s="870"/>
      <c r="ALA96" s="870"/>
      <c r="ALB96" s="870"/>
      <c r="ALC96" s="870"/>
      <c r="ALD96" s="870"/>
      <c r="ALE96" s="870"/>
      <c r="ALF96" s="870"/>
      <c r="ALG96" s="870"/>
      <c r="ALH96" s="870"/>
      <c r="ALI96" s="870"/>
      <c r="ALJ96" s="870"/>
      <c r="ALK96" s="870"/>
      <c r="ALL96" s="870"/>
      <c r="ALM96" s="870"/>
      <c r="ALN96" s="870"/>
      <c r="ALO96" s="870"/>
      <c r="ALP96" s="870"/>
      <c r="ALQ96" s="870"/>
      <c r="ALR96" s="870"/>
      <c r="ALS96" s="870"/>
      <c r="ALT96" s="870"/>
      <c r="ALU96" s="870"/>
      <c r="ALV96" s="870"/>
      <c r="ALW96" s="870"/>
      <c r="ALX96" s="870"/>
      <c r="ALY96" s="870"/>
      <c r="ALZ96" s="870"/>
      <c r="AMA96" s="870"/>
      <c r="AMB96" s="870"/>
      <c r="AMC96" s="870"/>
      <c r="AMD96" s="870"/>
      <c r="AME96" s="870"/>
      <c r="AMF96" s="870"/>
      <c r="AMG96" s="870"/>
      <c r="AMH96" s="870"/>
      <c r="AMI96" s="870"/>
      <c r="AMJ96" s="870"/>
      <c r="AMK96" s="870"/>
    </row>
    <row r="97" spans="1:1025" customFormat="1" ht="42.75">
      <c r="A97" s="868" t="s">
        <v>1484</v>
      </c>
      <c r="B97" s="168" t="s">
        <v>1469</v>
      </c>
      <c r="C97" s="162"/>
      <c r="D97" s="197" t="s">
        <v>192</v>
      </c>
      <c r="E97" s="350">
        <v>1</v>
      </c>
      <c r="F97" s="71"/>
      <c r="G97" s="448">
        <f>+F97*E97</f>
        <v>0</v>
      </c>
      <c r="H97" s="870"/>
      <c r="I97" s="870"/>
      <c r="J97" s="870"/>
      <c r="K97" s="870"/>
      <c r="L97" s="870"/>
      <c r="M97" s="870"/>
      <c r="N97" s="870"/>
      <c r="O97" s="870"/>
      <c r="P97" s="870"/>
      <c r="Q97" s="870"/>
      <c r="R97" s="870"/>
      <c r="S97" s="870"/>
      <c r="T97" s="870"/>
      <c r="U97" s="870"/>
      <c r="V97" s="870"/>
      <c r="W97" s="870"/>
      <c r="X97" s="870"/>
      <c r="Y97" s="870"/>
      <c r="Z97" s="870"/>
      <c r="AA97" s="870"/>
      <c r="AB97" s="870"/>
      <c r="AC97" s="870"/>
      <c r="AD97" s="870"/>
      <c r="AE97" s="870"/>
      <c r="AF97" s="870"/>
      <c r="AG97" s="870"/>
      <c r="AH97" s="870"/>
      <c r="AI97" s="870"/>
      <c r="AJ97" s="870"/>
      <c r="AK97" s="870"/>
      <c r="AL97" s="870"/>
      <c r="AM97" s="870"/>
      <c r="AN97" s="870"/>
      <c r="AO97" s="870"/>
      <c r="AP97" s="870"/>
      <c r="AQ97" s="870"/>
      <c r="AR97" s="870"/>
      <c r="AS97" s="870"/>
      <c r="AT97" s="870"/>
      <c r="AU97" s="870"/>
      <c r="AV97" s="870"/>
      <c r="AW97" s="870"/>
      <c r="AX97" s="870"/>
      <c r="AY97" s="870"/>
      <c r="AZ97" s="870"/>
      <c r="BA97" s="870"/>
      <c r="BB97" s="870"/>
      <c r="BC97" s="870"/>
      <c r="BD97" s="870"/>
      <c r="BE97" s="870"/>
      <c r="BF97" s="870"/>
      <c r="BG97" s="870"/>
      <c r="BH97" s="870"/>
      <c r="BI97" s="870"/>
      <c r="BJ97" s="870"/>
      <c r="BK97" s="870"/>
      <c r="BL97" s="870"/>
      <c r="BM97" s="870"/>
      <c r="BN97" s="870"/>
      <c r="BO97" s="870"/>
      <c r="BP97" s="870"/>
      <c r="BQ97" s="870"/>
      <c r="BR97" s="870"/>
      <c r="BS97" s="870"/>
      <c r="BT97" s="870"/>
      <c r="BU97" s="870"/>
      <c r="BV97" s="870"/>
      <c r="BW97" s="870"/>
      <c r="BX97" s="870"/>
      <c r="BY97" s="870"/>
      <c r="BZ97" s="870"/>
      <c r="CA97" s="870"/>
      <c r="CB97" s="870"/>
      <c r="CC97" s="870"/>
      <c r="CD97" s="870"/>
      <c r="CE97" s="870"/>
      <c r="CF97" s="870"/>
      <c r="CG97" s="870"/>
      <c r="CH97" s="870"/>
      <c r="CI97" s="870"/>
      <c r="CJ97" s="870"/>
      <c r="CK97" s="870"/>
      <c r="CL97" s="870"/>
      <c r="CM97" s="870"/>
      <c r="CN97" s="870"/>
      <c r="CO97" s="870"/>
      <c r="CP97" s="870"/>
      <c r="CQ97" s="870"/>
      <c r="CR97" s="870"/>
      <c r="CS97" s="870"/>
      <c r="CT97" s="870"/>
      <c r="CU97" s="870"/>
      <c r="CV97" s="870"/>
      <c r="CW97" s="870"/>
      <c r="CX97" s="870"/>
      <c r="CY97" s="870"/>
      <c r="CZ97" s="870"/>
      <c r="DA97" s="870"/>
      <c r="DB97" s="870"/>
      <c r="DC97" s="870"/>
      <c r="DD97" s="870"/>
      <c r="DE97" s="870"/>
      <c r="DF97" s="870"/>
      <c r="DG97" s="870"/>
      <c r="DH97" s="870"/>
      <c r="DI97" s="870"/>
      <c r="DJ97" s="870"/>
      <c r="DK97" s="870"/>
      <c r="DL97" s="870"/>
      <c r="DM97" s="870"/>
      <c r="DN97" s="870"/>
      <c r="DO97" s="870"/>
      <c r="DP97" s="870"/>
      <c r="DQ97" s="870"/>
      <c r="DR97" s="870"/>
      <c r="DS97" s="870"/>
      <c r="DT97" s="870"/>
      <c r="DU97" s="870"/>
      <c r="DV97" s="870"/>
      <c r="DW97" s="870"/>
      <c r="DX97" s="870"/>
      <c r="DY97" s="870"/>
      <c r="DZ97" s="870"/>
      <c r="EA97" s="870"/>
      <c r="EB97" s="870"/>
      <c r="EC97" s="870"/>
      <c r="ED97" s="870"/>
      <c r="EE97" s="870"/>
      <c r="EF97" s="870"/>
      <c r="EG97" s="870"/>
      <c r="EH97" s="870"/>
      <c r="EI97" s="870"/>
      <c r="EJ97" s="870"/>
      <c r="EK97" s="870"/>
      <c r="EL97" s="870"/>
      <c r="EM97" s="870"/>
      <c r="EN97" s="870"/>
      <c r="EO97" s="870"/>
      <c r="EP97" s="870"/>
      <c r="EQ97" s="870"/>
      <c r="ER97" s="870"/>
      <c r="ES97" s="870"/>
      <c r="ET97" s="870"/>
      <c r="EU97" s="870"/>
      <c r="EV97" s="870"/>
      <c r="EW97" s="870"/>
      <c r="EX97" s="870"/>
      <c r="EY97" s="870"/>
      <c r="EZ97" s="870"/>
      <c r="FA97" s="870"/>
      <c r="FB97" s="870"/>
      <c r="FC97" s="870"/>
      <c r="FD97" s="870"/>
      <c r="FE97" s="870"/>
      <c r="FF97" s="870"/>
      <c r="FG97" s="870"/>
      <c r="FH97" s="870"/>
      <c r="FI97" s="870"/>
      <c r="FJ97" s="870"/>
      <c r="FK97" s="870"/>
      <c r="FL97" s="870"/>
      <c r="FM97" s="870"/>
      <c r="FN97" s="870"/>
      <c r="FO97" s="870"/>
      <c r="FP97" s="870"/>
      <c r="FQ97" s="870"/>
      <c r="FR97" s="870"/>
      <c r="FS97" s="870"/>
      <c r="FT97" s="870"/>
      <c r="FU97" s="870"/>
      <c r="FV97" s="870"/>
      <c r="FW97" s="870"/>
      <c r="FX97" s="870"/>
      <c r="FY97" s="870"/>
      <c r="FZ97" s="870"/>
      <c r="GA97" s="870"/>
      <c r="GB97" s="870"/>
      <c r="GC97" s="870"/>
      <c r="GD97" s="870"/>
      <c r="GE97" s="870"/>
      <c r="GF97" s="870"/>
      <c r="GG97" s="870"/>
      <c r="GH97" s="870"/>
      <c r="GI97" s="870"/>
      <c r="GJ97" s="870"/>
      <c r="GK97" s="870"/>
      <c r="GL97" s="870"/>
      <c r="GM97" s="870"/>
      <c r="GN97" s="870"/>
      <c r="GO97" s="870"/>
      <c r="GP97" s="870"/>
      <c r="GQ97" s="870"/>
      <c r="GR97" s="870"/>
      <c r="GS97" s="870"/>
      <c r="GT97" s="870"/>
      <c r="GU97" s="870"/>
      <c r="GV97" s="870"/>
      <c r="GW97" s="870"/>
      <c r="GX97" s="870"/>
      <c r="GY97" s="870"/>
      <c r="GZ97" s="870"/>
      <c r="HA97" s="870"/>
      <c r="HB97" s="870"/>
      <c r="HC97" s="870"/>
      <c r="HD97" s="870"/>
      <c r="HE97" s="870"/>
      <c r="HF97" s="870"/>
      <c r="HG97" s="870"/>
      <c r="HH97" s="870"/>
      <c r="HI97" s="870"/>
      <c r="HJ97" s="870"/>
      <c r="HK97" s="870"/>
      <c r="HL97" s="870"/>
      <c r="HM97" s="870"/>
      <c r="HN97" s="870"/>
      <c r="HO97" s="870"/>
      <c r="HP97" s="870"/>
      <c r="HQ97" s="870"/>
      <c r="HR97" s="870"/>
      <c r="HS97" s="870"/>
      <c r="HT97" s="870"/>
      <c r="HU97" s="870"/>
      <c r="HV97" s="870"/>
      <c r="HW97" s="870"/>
      <c r="HX97" s="870"/>
      <c r="HY97" s="870"/>
      <c r="HZ97" s="870"/>
      <c r="IA97" s="870"/>
      <c r="IB97" s="870"/>
      <c r="IC97" s="870"/>
      <c r="ID97" s="870"/>
      <c r="IE97" s="870"/>
      <c r="IF97" s="870"/>
      <c r="IG97" s="870"/>
      <c r="IH97" s="870"/>
      <c r="II97" s="870"/>
      <c r="IJ97" s="870"/>
      <c r="IK97" s="870"/>
      <c r="IL97" s="870"/>
      <c r="IM97" s="870"/>
      <c r="IN97" s="870"/>
      <c r="IO97" s="870"/>
      <c r="IP97" s="870"/>
      <c r="IQ97" s="870"/>
      <c r="IR97" s="870"/>
      <c r="IS97" s="870"/>
      <c r="IT97" s="870"/>
      <c r="IU97" s="870"/>
      <c r="IV97" s="870"/>
      <c r="IW97" s="870"/>
      <c r="IX97" s="870"/>
      <c r="IY97" s="870"/>
      <c r="IZ97" s="870"/>
      <c r="JA97" s="870"/>
      <c r="JB97" s="870"/>
      <c r="JC97" s="870"/>
      <c r="JD97" s="870"/>
      <c r="JE97" s="870"/>
      <c r="JF97" s="870"/>
      <c r="JG97" s="870"/>
      <c r="JH97" s="870"/>
      <c r="JI97" s="870"/>
      <c r="JJ97" s="870"/>
      <c r="JK97" s="870"/>
      <c r="JL97" s="870"/>
      <c r="JM97" s="870"/>
      <c r="JN97" s="870"/>
      <c r="JO97" s="870"/>
      <c r="JP97" s="870"/>
      <c r="JQ97" s="870"/>
      <c r="JR97" s="870"/>
      <c r="JS97" s="870"/>
      <c r="JT97" s="870"/>
      <c r="JU97" s="870"/>
      <c r="JV97" s="870"/>
      <c r="JW97" s="870"/>
      <c r="JX97" s="870"/>
      <c r="JY97" s="870"/>
      <c r="JZ97" s="870"/>
      <c r="KA97" s="870"/>
      <c r="KB97" s="870"/>
      <c r="KC97" s="870"/>
      <c r="KD97" s="870"/>
      <c r="KE97" s="870"/>
      <c r="KF97" s="870"/>
      <c r="KG97" s="870"/>
      <c r="KH97" s="870"/>
      <c r="KI97" s="870"/>
      <c r="KJ97" s="870"/>
      <c r="KK97" s="870"/>
      <c r="KL97" s="870"/>
      <c r="KM97" s="870"/>
      <c r="KN97" s="870"/>
      <c r="KO97" s="870"/>
      <c r="KP97" s="870"/>
      <c r="KQ97" s="870"/>
      <c r="KR97" s="870"/>
      <c r="KS97" s="870"/>
      <c r="KT97" s="870"/>
      <c r="KU97" s="870"/>
      <c r="KV97" s="870"/>
      <c r="KW97" s="870"/>
      <c r="KX97" s="870"/>
      <c r="KY97" s="870"/>
      <c r="KZ97" s="870"/>
      <c r="LA97" s="870"/>
      <c r="LB97" s="870"/>
      <c r="LC97" s="870"/>
      <c r="LD97" s="870"/>
      <c r="LE97" s="870"/>
      <c r="LF97" s="870"/>
      <c r="LG97" s="870"/>
      <c r="LH97" s="870"/>
      <c r="LI97" s="870"/>
      <c r="LJ97" s="870"/>
      <c r="LK97" s="870"/>
      <c r="LL97" s="870"/>
      <c r="LM97" s="870"/>
      <c r="LN97" s="870"/>
      <c r="LO97" s="870"/>
      <c r="LP97" s="870"/>
      <c r="LQ97" s="870"/>
      <c r="LR97" s="870"/>
      <c r="LS97" s="870"/>
      <c r="LT97" s="870"/>
      <c r="LU97" s="870"/>
      <c r="LV97" s="870"/>
      <c r="LW97" s="870"/>
      <c r="LX97" s="870"/>
      <c r="LY97" s="870"/>
      <c r="LZ97" s="870"/>
      <c r="MA97" s="870"/>
      <c r="MB97" s="870"/>
      <c r="MC97" s="870"/>
      <c r="MD97" s="870"/>
      <c r="ME97" s="870"/>
      <c r="MF97" s="870"/>
      <c r="MG97" s="870"/>
      <c r="MH97" s="870"/>
      <c r="MI97" s="870"/>
      <c r="MJ97" s="870"/>
      <c r="MK97" s="870"/>
      <c r="ML97" s="870"/>
      <c r="MM97" s="870"/>
      <c r="MN97" s="870"/>
      <c r="MO97" s="870"/>
      <c r="MP97" s="870"/>
      <c r="MQ97" s="870"/>
      <c r="MR97" s="870"/>
      <c r="MS97" s="870"/>
      <c r="MT97" s="870"/>
      <c r="MU97" s="870"/>
      <c r="MV97" s="870"/>
      <c r="MW97" s="870"/>
      <c r="MX97" s="870"/>
      <c r="MY97" s="870"/>
      <c r="MZ97" s="870"/>
      <c r="NA97" s="870"/>
      <c r="NB97" s="870"/>
      <c r="NC97" s="870"/>
      <c r="ND97" s="870"/>
      <c r="NE97" s="870"/>
      <c r="NF97" s="870"/>
      <c r="NG97" s="870"/>
      <c r="NH97" s="870"/>
      <c r="NI97" s="870"/>
      <c r="NJ97" s="870"/>
      <c r="NK97" s="870"/>
      <c r="NL97" s="870"/>
      <c r="NM97" s="870"/>
      <c r="NN97" s="870"/>
      <c r="NO97" s="870"/>
      <c r="NP97" s="870"/>
      <c r="NQ97" s="870"/>
      <c r="NR97" s="870"/>
      <c r="NS97" s="870"/>
      <c r="NT97" s="870"/>
      <c r="NU97" s="870"/>
      <c r="NV97" s="870"/>
      <c r="NW97" s="870"/>
      <c r="NX97" s="870"/>
      <c r="NY97" s="870"/>
      <c r="NZ97" s="870"/>
      <c r="OA97" s="870"/>
      <c r="OB97" s="870"/>
      <c r="OC97" s="870"/>
      <c r="OD97" s="870"/>
      <c r="OE97" s="870"/>
      <c r="OF97" s="870"/>
      <c r="OG97" s="870"/>
      <c r="OH97" s="870"/>
      <c r="OI97" s="870"/>
      <c r="OJ97" s="870"/>
      <c r="OK97" s="870"/>
      <c r="OL97" s="870"/>
      <c r="OM97" s="870"/>
      <c r="ON97" s="870"/>
      <c r="OO97" s="870"/>
      <c r="OP97" s="870"/>
      <c r="OQ97" s="870"/>
      <c r="OR97" s="870"/>
      <c r="OS97" s="870"/>
      <c r="OT97" s="870"/>
      <c r="OU97" s="870"/>
      <c r="OV97" s="870"/>
      <c r="OW97" s="870"/>
      <c r="OX97" s="870"/>
      <c r="OY97" s="870"/>
      <c r="OZ97" s="870"/>
      <c r="PA97" s="870"/>
      <c r="PB97" s="870"/>
      <c r="PC97" s="870"/>
      <c r="PD97" s="870"/>
      <c r="PE97" s="870"/>
      <c r="PF97" s="870"/>
      <c r="PG97" s="870"/>
      <c r="PH97" s="870"/>
      <c r="PI97" s="870"/>
      <c r="PJ97" s="870"/>
      <c r="PK97" s="870"/>
      <c r="PL97" s="870"/>
      <c r="PM97" s="870"/>
      <c r="PN97" s="870"/>
      <c r="PO97" s="870"/>
      <c r="PP97" s="870"/>
      <c r="PQ97" s="870"/>
      <c r="PR97" s="870"/>
      <c r="PS97" s="870"/>
      <c r="PT97" s="870"/>
      <c r="PU97" s="870"/>
      <c r="PV97" s="870"/>
      <c r="PW97" s="870"/>
      <c r="PX97" s="870"/>
      <c r="PY97" s="870"/>
      <c r="PZ97" s="870"/>
      <c r="QA97" s="870"/>
      <c r="QB97" s="870"/>
      <c r="QC97" s="870"/>
      <c r="QD97" s="870"/>
      <c r="QE97" s="870"/>
      <c r="QF97" s="870"/>
      <c r="QG97" s="870"/>
      <c r="QH97" s="870"/>
      <c r="QI97" s="870"/>
      <c r="QJ97" s="870"/>
      <c r="QK97" s="870"/>
      <c r="QL97" s="870"/>
      <c r="QM97" s="870"/>
      <c r="QN97" s="870"/>
      <c r="QO97" s="870"/>
      <c r="QP97" s="870"/>
      <c r="QQ97" s="870"/>
      <c r="QR97" s="870"/>
      <c r="QS97" s="870"/>
      <c r="QT97" s="870"/>
      <c r="QU97" s="870"/>
      <c r="QV97" s="870"/>
      <c r="QW97" s="870"/>
      <c r="QX97" s="870"/>
      <c r="QY97" s="870"/>
      <c r="QZ97" s="870"/>
      <c r="RA97" s="870"/>
      <c r="RB97" s="870"/>
      <c r="RC97" s="870"/>
      <c r="RD97" s="870"/>
      <c r="RE97" s="870"/>
      <c r="RF97" s="870"/>
      <c r="RG97" s="870"/>
      <c r="RH97" s="870"/>
      <c r="RI97" s="870"/>
      <c r="RJ97" s="870"/>
      <c r="RK97" s="870"/>
      <c r="RL97" s="870"/>
      <c r="RM97" s="870"/>
      <c r="RN97" s="870"/>
      <c r="RO97" s="870"/>
      <c r="RP97" s="870"/>
      <c r="RQ97" s="870"/>
      <c r="RR97" s="870"/>
      <c r="RS97" s="870"/>
      <c r="RT97" s="870"/>
      <c r="RU97" s="870"/>
      <c r="RV97" s="870"/>
      <c r="RW97" s="870"/>
      <c r="RX97" s="870"/>
      <c r="RY97" s="870"/>
      <c r="RZ97" s="870"/>
      <c r="SA97" s="870"/>
      <c r="SB97" s="870"/>
      <c r="SC97" s="870"/>
      <c r="SD97" s="870"/>
      <c r="SE97" s="870"/>
      <c r="SF97" s="870"/>
      <c r="SG97" s="870"/>
      <c r="SH97" s="870"/>
      <c r="SI97" s="870"/>
      <c r="SJ97" s="870"/>
      <c r="SK97" s="870"/>
      <c r="SL97" s="870"/>
      <c r="SM97" s="870"/>
      <c r="SN97" s="870"/>
      <c r="SO97" s="870"/>
      <c r="SP97" s="870"/>
      <c r="SQ97" s="870"/>
      <c r="SR97" s="870"/>
      <c r="SS97" s="870"/>
      <c r="ST97" s="870"/>
      <c r="SU97" s="870"/>
      <c r="SV97" s="870"/>
      <c r="SW97" s="870"/>
      <c r="SX97" s="870"/>
      <c r="SY97" s="870"/>
      <c r="SZ97" s="870"/>
      <c r="TA97" s="870"/>
      <c r="TB97" s="870"/>
      <c r="TC97" s="870"/>
      <c r="TD97" s="870"/>
      <c r="TE97" s="870"/>
      <c r="TF97" s="870"/>
      <c r="TG97" s="870"/>
      <c r="TH97" s="870"/>
      <c r="TI97" s="870"/>
      <c r="TJ97" s="870"/>
      <c r="TK97" s="870"/>
      <c r="TL97" s="870"/>
      <c r="TM97" s="870"/>
      <c r="TN97" s="870"/>
      <c r="TO97" s="870"/>
      <c r="TP97" s="870"/>
      <c r="TQ97" s="870"/>
      <c r="TR97" s="870"/>
      <c r="TS97" s="870"/>
      <c r="TT97" s="870"/>
      <c r="TU97" s="870"/>
      <c r="TV97" s="870"/>
      <c r="TW97" s="870"/>
      <c r="TX97" s="870"/>
      <c r="TY97" s="870"/>
      <c r="TZ97" s="870"/>
      <c r="UA97" s="870"/>
      <c r="UB97" s="870"/>
      <c r="UC97" s="870"/>
      <c r="UD97" s="870"/>
      <c r="UE97" s="870"/>
      <c r="UF97" s="870"/>
      <c r="UG97" s="870"/>
      <c r="UH97" s="870"/>
      <c r="UI97" s="870"/>
      <c r="UJ97" s="870"/>
      <c r="UK97" s="870"/>
      <c r="UL97" s="870"/>
      <c r="UM97" s="870"/>
      <c r="UN97" s="870"/>
      <c r="UO97" s="870"/>
      <c r="UP97" s="870"/>
      <c r="UQ97" s="870"/>
      <c r="UR97" s="870"/>
      <c r="US97" s="870"/>
      <c r="UT97" s="870"/>
      <c r="UU97" s="870"/>
      <c r="UV97" s="870"/>
      <c r="UW97" s="870"/>
      <c r="UX97" s="870"/>
      <c r="UY97" s="870"/>
      <c r="UZ97" s="870"/>
      <c r="VA97" s="870"/>
      <c r="VB97" s="870"/>
      <c r="VC97" s="870"/>
      <c r="VD97" s="870"/>
      <c r="VE97" s="870"/>
      <c r="VF97" s="870"/>
      <c r="VG97" s="870"/>
      <c r="VH97" s="870"/>
      <c r="VI97" s="870"/>
      <c r="VJ97" s="870"/>
      <c r="VK97" s="870"/>
      <c r="VL97" s="870"/>
      <c r="VM97" s="870"/>
      <c r="VN97" s="870"/>
      <c r="VO97" s="870"/>
      <c r="VP97" s="870"/>
      <c r="VQ97" s="870"/>
      <c r="VR97" s="870"/>
      <c r="VS97" s="870"/>
      <c r="VT97" s="870"/>
      <c r="VU97" s="870"/>
      <c r="VV97" s="870"/>
      <c r="VW97" s="870"/>
      <c r="VX97" s="870"/>
      <c r="VY97" s="870"/>
      <c r="VZ97" s="870"/>
      <c r="WA97" s="870"/>
      <c r="WB97" s="870"/>
      <c r="WC97" s="870"/>
      <c r="WD97" s="870"/>
      <c r="WE97" s="870"/>
      <c r="WF97" s="870"/>
      <c r="WG97" s="870"/>
      <c r="WH97" s="870"/>
      <c r="WI97" s="870"/>
      <c r="WJ97" s="870"/>
      <c r="WK97" s="870"/>
      <c r="WL97" s="870"/>
      <c r="WM97" s="870"/>
      <c r="WN97" s="870"/>
      <c r="WO97" s="870"/>
      <c r="WP97" s="870"/>
      <c r="WQ97" s="870"/>
      <c r="WR97" s="870"/>
      <c r="WS97" s="870"/>
      <c r="WT97" s="870"/>
      <c r="WU97" s="870"/>
      <c r="WV97" s="870"/>
      <c r="WW97" s="870"/>
      <c r="WX97" s="870"/>
      <c r="WY97" s="870"/>
      <c r="WZ97" s="870"/>
      <c r="XA97" s="870"/>
      <c r="XB97" s="870"/>
      <c r="XC97" s="870"/>
      <c r="XD97" s="870"/>
      <c r="XE97" s="870"/>
      <c r="XF97" s="870"/>
      <c r="XG97" s="870"/>
      <c r="XH97" s="870"/>
      <c r="XI97" s="870"/>
      <c r="XJ97" s="870"/>
      <c r="XK97" s="870"/>
      <c r="XL97" s="870"/>
      <c r="XM97" s="870"/>
      <c r="XN97" s="870"/>
      <c r="XO97" s="870"/>
      <c r="XP97" s="870"/>
      <c r="XQ97" s="870"/>
      <c r="XR97" s="870"/>
      <c r="XS97" s="870"/>
      <c r="XT97" s="870"/>
      <c r="XU97" s="870"/>
      <c r="XV97" s="870"/>
      <c r="XW97" s="870"/>
      <c r="XX97" s="870"/>
      <c r="XY97" s="870"/>
      <c r="XZ97" s="870"/>
      <c r="YA97" s="870"/>
      <c r="YB97" s="870"/>
      <c r="YC97" s="870"/>
      <c r="YD97" s="870"/>
      <c r="YE97" s="870"/>
      <c r="YF97" s="870"/>
      <c r="YG97" s="870"/>
      <c r="YH97" s="870"/>
      <c r="YI97" s="870"/>
      <c r="YJ97" s="870"/>
      <c r="YK97" s="870"/>
      <c r="YL97" s="870"/>
      <c r="YM97" s="870"/>
      <c r="YN97" s="870"/>
      <c r="YO97" s="870"/>
      <c r="YP97" s="870"/>
      <c r="YQ97" s="870"/>
      <c r="YR97" s="870"/>
      <c r="YS97" s="870"/>
      <c r="YT97" s="870"/>
      <c r="YU97" s="870"/>
      <c r="YV97" s="870"/>
      <c r="YW97" s="870"/>
      <c r="YX97" s="870"/>
      <c r="YY97" s="870"/>
      <c r="YZ97" s="870"/>
      <c r="ZA97" s="870"/>
      <c r="ZB97" s="870"/>
      <c r="ZC97" s="870"/>
      <c r="ZD97" s="870"/>
      <c r="ZE97" s="870"/>
      <c r="ZF97" s="870"/>
      <c r="ZG97" s="870"/>
      <c r="ZH97" s="870"/>
      <c r="ZI97" s="870"/>
      <c r="ZJ97" s="870"/>
      <c r="ZK97" s="870"/>
      <c r="ZL97" s="870"/>
      <c r="ZM97" s="870"/>
      <c r="ZN97" s="870"/>
      <c r="ZO97" s="870"/>
      <c r="ZP97" s="870"/>
      <c r="ZQ97" s="870"/>
      <c r="ZR97" s="870"/>
      <c r="ZS97" s="870"/>
      <c r="ZT97" s="870"/>
      <c r="ZU97" s="870"/>
      <c r="ZV97" s="870"/>
      <c r="ZW97" s="870"/>
      <c r="ZX97" s="870"/>
      <c r="ZY97" s="870"/>
      <c r="ZZ97" s="870"/>
      <c r="AAA97" s="870"/>
      <c r="AAB97" s="870"/>
      <c r="AAC97" s="870"/>
      <c r="AAD97" s="870"/>
      <c r="AAE97" s="870"/>
      <c r="AAF97" s="870"/>
      <c r="AAG97" s="870"/>
      <c r="AAH97" s="870"/>
      <c r="AAI97" s="870"/>
      <c r="AAJ97" s="870"/>
      <c r="AAK97" s="870"/>
      <c r="AAL97" s="870"/>
      <c r="AAM97" s="870"/>
      <c r="AAN97" s="870"/>
      <c r="AAO97" s="870"/>
      <c r="AAP97" s="870"/>
      <c r="AAQ97" s="870"/>
      <c r="AAR97" s="870"/>
      <c r="AAS97" s="870"/>
      <c r="AAT97" s="870"/>
      <c r="AAU97" s="870"/>
      <c r="AAV97" s="870"/>
      <c r="AAW97" s="870"/>
      <c r="AAX97" s="870"/>
      <c r="AAY97" s="870"/>
      <c r="AAZ97" s="870"/>
      <c r="ABA97" s="870"/>
      <c r="ABB97" s="870"/>
      <c r="ABC97" s="870"/>
      <c r="ABD97" s="870"/>
      <c r="ABE97" s="870"/>
      <c r="ABF97" s="870"/>
      <c r="ABG97" s="870"/>
      <c r="ABH97" s="870"/>
      <c r="ABI97" s="870"/>
      <c r="ABJ97" s="870"/>
      <c r="ABK97" s="870"/>
      <c r="ABL97" s="870"/>
      <c r="ABM97" s="870"/>
      <c r="ABN97" s="870"/>
      <c r="ABO97" s="870"/>
      <c r="ABP97" s="870"/>
      <c r="ABQ97" s="870"/>
      <c r="ABR97" s="870"/>
      <c r="ABS97" s="870"/>
      <c r="ABT97" s="870"/>
      <c r="ABU97" s="870"/>
      <c r="ABV97" s="870"/>
      <c r="ABW97" s="870"/>
      <c r="ABX97" s="870"/>
      <c r="ABY97" s="870"/>
      <c r="ABZ97" s="870"/>
      <c r="ACA97" s="870"/>
      <c r="ACB97" s="870"/>
      <c r="ACC97" s="870"/>
      <c r="ACD97" s="870"/>
      <c r="ACE97" s="870"/>
      <c r="ACF97" s="870"/>
      <c r="ACG97" s="870"/>
      <c r="ACH97" s="870"/>
      <c r="ACI97" s="870"/>
      <c r="ACJ97" s="870"/>
      <c r="ACK97" s="870"/>
      <c r="ACL97" s="870"/>
      <c r="ACM97" s="870"/>
      <c r="ACN97" s="870"/>
      <c r="ACO97" s="870"/>
      <c r="ACP97" s="870"/>
      <c r="ACQ97" s="870"/>
      <c r="ACR97" s="870"/>
      <c r="ACS97" s="870"/>
      <c r="ACT97" s="870"/>
      <c r="ACU97" s="870"/>
      <c r="ACV97" s="870"/>
      <c r="ACW97" s="870"/>
      <c r="ACX97" s="870"/>
      <c r="ACY97" s="870"/>
      <c r="ACZ97" s="870"/>
      <c r="ADA97" s="870"/>
      <c r="ADB97" s="870"/>
      <c r="ADC97" s="870"/>
      <c r="ADD97" s="870"/>
      <c r="ADE97" s="870"/>
      <c r="ADF97" s="870"/>
      <c r="ADG97" s="870"/>
      <c r="ADH97" s="870"/>
      <c r="ADI97" s="870"/>
      <c r="ADJ97" s="870"/>
      <c r="ADK97" s="870"/>
      <c r="ADL97" s="870"/>
      <c r="ADM97" s="870"/>
      <c r="ADN97" s="870"/>
      <c r="ADO97" s="870"/>
      <c r="ADP97" s="870"/>
      <c r="ADQ97" s="870"/>
      <c r="ADR97" s="870"/>
      <c r="ADS97" s="870"/>
      <c r="ADT97" s="870"/>
      <c r="ADU97" s="870"/>
      <c r="ADV97" s="870"/>
      <c r="ADW97" s="870"/>
      <c r="ADX97" s="870"/>
      <c r="ADY97" s="870"/>
      <c r="ADZ97" s="870"/>
      <c r="AEA97" s="870"/>
      <c r="AEB97" s="870"/>
      <c r="AEC97" s="870"/>
      <c r="AED97" s="870"/>
      <c r="AEE97" s="870"/>
      <c r="AEF97" s="870"/>
      <c r="AEG97" s="870"/>
      <c r="AEH97" s="870"/>
      <c r="AEI97" s="870"/>
      <c r="AEJ97" s="870"/>
      <c r="AEK97" s="870"/>
      <c r="AEL97" s="870"/>
      <c r="AEM97" s="870"/>
      <c r="AEN97" s="870"/>
      <c r="AEO97" s="870"/>
      <c r="AEP97" s="870"/>
      <c r="AEQ97" s="870"/>
      <c r="AER97" s="870"/>
      <c r="AES97" s="870"/>
      <c r="AET97" s="870"/>
      <c r="AEU97" s="870"/>
      <c r="AEV97" s="870"/>
      <c r="AEW97" s="870"/>
      <c r="AEX97" s="870"/>
      <c r="AEY97" s="870"/>
      <c r="AEZ97" s="870"/>
      <c r="AFA97" s="870"/>
      <c r="AFB97" s="870"/>
      <c r="AFC97" s="870"/>
      <c r="AFD97" s="870"/>
      <c r="AFE97" s="870"/>
      <c r="AFF97" s="870"/>
      <c r="AFG97" s="870"/>
      <c r="AFH97" s="870"/>
      <c r="AFI97" s="870"/>
      <c r="AFJ97" s="870"/>
      <c r="AFK97" s="870"/>
      <c r="AFL97" s="870"/>
      <c r="AFM97" s="870"/>
      <c r="AFN97" s="870"/>
      <c r="AFO97" s="870"/>
      <c r="AFP97" s="870"/>
      <c r="AFQ97" s="870"/>
      <c r="AFR97" s="870"/>
      <c r="AFS97" s="870"/>
      <c r="AFT97" s="870"/>
      <c r="AFU97" s="870"/>
      <c r="AFV97" s="870"/>
      <c r="AFW97" s="870"/>
      <c r="AFX97" s="870"/>
      <c r="AFY97" s="870"/>
      <c r="AFZ97" s="870"/>
      <c r="AGA97" s="870"/>
      <c r="AGB97" s="870"/>
      <c r="AGC97" s="870"/>
      <c r="AGD97" s="870"/>
      <c r="AGE97" s="870"/>
      <c r="AGF97" s="870"/>
      <c r="AGG97" s="870"/>
      <c r="AGH97" s="870"/>
      <c r="AGI97" s="870"/>
      <c r="AGJ97" s="870"/>
      <c r="AGK97" s="870"/>
      <c r="AGL97" s="870"/>
      <c r="AGM97" s="870"/>
      <c r="AGN97" s="870"/>
      <c r="AGO97" s="870"/>
      <c r="AGP97" s="870"/>
      <c r="AGQ97" s="870"/>
      <c r="AGR97" s="870"/>
      <c r="AGS97" s="870"/>
      <c r="AGT97" s="870"/>
      <c r="AGU97" s="870"/>
      <c r="AGV97" s="870"/>
      <c r="AGW97" s="870"/>
      <c r="AGX97" s="870"/>
      <c r="AGY97" s="870"/>
      <c r="AGZ97" s="870"/>
      <c r="AHA97" s="870"/>
      <c r="AHB97" s="870"/>
      <c r="AHC97" s="870"/>
      <c r="AHD97" s="870"/>
      <c r="AHE97" s="870"/>
      <c r="AHF97" s="870"/>
      <c r="AHG97" s="870"/>
      <c r="AHH97" s="870"/>
      <c r="AHI97" s="870"/>
      <c r="AHJ97" s="870"/>
      <c r="AHK97" s="870"/>
      <c r="AHL97" s="870"/>
      <c r="AHM97" s="870"/>
      <c r="AHN97" s="870"/>
      <c r="AHO97" s="870"/>
      <c r="AHP97" s="870"/>
      <c r="AHQ97" s="870"/>
      <c r="AHR97" s="870"/>
      <c r="AHS97" s="870"/>
      <c r="AHT97" s="870"/>
      <c r="AHU97" s="870"/>
      <c r="AHV97" s="870"/>
      <c r="AHW97" s="870"/>
      <c r="AHX97" s="870"/>
      <c r="AHY97" s="870"/>
      <c r="AHZ97" s="870"/>
      <c r="AIA97" s="870"/>
      <c r="AIB97" s="870"/>
      <c r="AIC97" s="870"/>
      <c r="AID97" s="870"/>
      <c r="AIE97" s="870"/>
      <c r="AIF97" s="870"/>
      <c r="AIG97" s="870"/>
      <c r="AIH97" s="870"/>
      <c r="AII97" s="870"/>
      <c r="AIJ97" s="870"/>
      <c r="AIK97" s="870"/>
      <c r="AIL97" s="870"/>
      <c r="AIM97" s="870"/>
      <c r="AIN97" s="870"/>
      <c r="AIO97" s="870"/>
      <c r="AIP97" s="870"/>
      <c r="AIQ97" s="870"/>
      <c r="AIR97" s="870"/>
      <c r="AIS97" s="870"/>
      <c r="AIT97" s="870"/>
      <c r="AIU97" s="870"/>
      <c r="AIV97" s="870"/>
      <c r="AIW97" s="870"/>
      <c r="AIX97" s="870"/>
      <c r="AIY97" s="870"/>
      <c r="AIZ97" s="870"/>
      <c r="AJA97" s="870"/>
      <c r="AJB97" s="870"/>
      <c r="AJC97" s="870"/>
      <c r="AJD97" s="870"/>
      <c r="AJE97" s="870"/>
      <c r="AJF97" s="870"/>
      <c r="AJG97" s="870"/>
      <c r="AJH97" s="870"/>
      <c r="AJI97" s="870"/>
      <c r="AJJ97" s="870"/>
      <c r="AJK97" s="870"/>
      <c r="AJL97" s="870"/>
      <c r="AJM97" s="870"/>
      <c r="AJN97" s="870"/>
      <c r="AJO97" s="870"/>
      <c r="AJP97" s="870"/>
      <c r="AJQ97" s="870"/>
      <c r="AJR97" s="870"/>
      <c r="AJS97" s="870"/>
      <c r="AJT97" s="870"/>
      <c r="AJU97" s="870"/>
      <c r="AJV97" s="870"/>
      <c r="AJW97" s="870"/>
      <c r="AJX97" s="870"/>
      <c r="AJY97" s="870"/>
      <c r="AJZ97" s="870"/>
      <c r="AKA97" s="870"/>
      <c r="AKB97" s="870"/>
      <c r="AKC97" s="870"/>
      <c r="AKD97" s="870"/>
      <c r="AKE97" s="870"/>
      <c r="AKF97" s="870"/>
      <c r="AKG97" s="870"/>
      <c r="AKH97" s="870"/>
      <c r="AKI97" s="870"/>
      <c r="AKJ97" s="870"/>
      <c r="AKK97" s="870"/>
      <c r="AKL97" s="870"/>
      <c r="AKM97" s="870"/>
      <c r="AKN97" s="870"/>
      <c r="AKO97" s="870"/>
      <c r="AKP97" s="870"/>
      <c r="AKQ97" s="870"/>
      <c r="AKR97" s="870"/>
      <c r="AKS97" s="870"/>
      <c r="AKT97" s="870"/>
      <c r="AKU97" s="870"/>
      <c r="AKV97" s="870"/>
      <c r="AKW97" s="870"/>
      <c r="AKX97" s="870"/>
      <c r="AKY97" s="870"/>
      <c r="AKZ97" s="870"/>
      <c r="ALA97" s="870"/>
      <c r="ALB97" s="870"/>
      <c r="ALC97" s="870"/>
      <c r="ALD97" s="870"/>
      <c r="ALE97" s="870"/>
      <c r="ALF97" s="870"/>
      <c r="ALG97" s="870"/>
      <c r="ALH97" s="870"/>
      <c r="ALI97" s="870"/>
      <c r="ALJ97" s="870"/>
      <c r="ALK97" s="870"/>
      <c r="ALL97" s="870"/>
      <c r="ALM97" s="870"/>
      <c r="ALN97" s="870"/>
      <c r="ALO97" s="870"/>
      <c r="ALP97" s="870"/>
      <c r="ALQ97" s="870"/>
      <c r="ALR97" s="870"/>
      <c r="ALS97" s="870"/>
      <c r="ALT97" s="870"/>
      <c r="ALU97" s="870"/>
      <c r="ALV97" s="870"/>
      <c r="ALW97" s="870"/>
      <c r="ALX97" s="870"/>
      <c r="ALY97" s="870"/>
      <c r="ALZ97" s="870"/>
      <c r="AMA97" s="870"/>
      <c r="AMB97" s="870"/>
      <c r="AMC97" s="870"/>
      <c r="AMD97" s="870"/>
      <c r="AME97" s="870"/>
      <c r="AMF97" s="870"/>
      <c r="AMG97" s="870"/>
      <c r="AMH97" s="870"/>
      <c r="AMI97" s="870"/>
      <c r="AMJ97" s="870"/>
      <c r="AMK97" s="870"/>
    </row>
    <row r="98" spans="1:1025" customFormat="1">
      <c r="A98" s="868"/>
      <c r="B98" s="168"/>
      <c r="C98" s="162"/>
      <c r="D98" s="197"/>
      <c r="E98" s="165"/>
      <c r="F98" s="872"/>
      <c r="G98" s="448"/>
      <c r="H98" s="870"/>
      <c r="I98" s="870"/>
      <c r="J98" s="870"/>
      <c r="K98" s="870"/>
      <c r="L98" s="870"/>
      <c r="M98" s="870"/>
      <c r="N98" s="870"/>
      <c r="O98" s="870"/>
      <c r="P98" s="870"/>
      <c r="Q98" s="870"/>
      <c r="R98" s="870"/>
      <c r="S98" s="870"/>
      <c r="T98" s="870"/>
      <c r="U98" s="870"/>
      <c r="V98" s="870"/>
      <c r="W98" s="870"/>
      <c r="X98" s="870"/>
      <c r="Y98" s="870"/>
      <c r="Z98" s="870"/>
      <c r="AA98" s="870"/>
      <c r="AB98" s="870"/>
      <c r="AC98" s="870"/>
      <c r="AD98" s="870"/>
      <c r="AE98" s="870"/>
      <c r="AF98" s="870"/>
      <c r="AG98" s="870"/>
      <c r="AH98" s="870"/>
      <c r="AI98" s="870"/>
      <c r="AJ98" s="870"/>
      <c r="AK98" s="870"/>
      <c r="AL98" s="870"/>
      <c r="AM98" s="870"/>
      <c r="AN98" s="870"/>
      <c r="AO98" s="870"/>
      <c r="AP98" s="870"/>
      <c r="AQ98" s="870"/>
      <c r="AR98" s="870"/>
      <c r="AS98" s="870"/>
      <c r="AT98" s="870"/>
      <c r="AU98" s="870"/>
      <c r="AV98" s="870"/>
      <c r="AW98" s="870"/>
      <c r="AX98" s="870"/>
      <c r="AY98" s="870"/>
      <c r="AZ98" s="870"/>
      <c r="BA98" s="870"/>
      <c r="BB98" s="870"/>
      <c r="BC98" s="870"/>
      <c r="BD98" s="870"/>
      <c r="BE98" s="870"/>
      <c r="BF98" s="870"/>
      <c r="BG98" s="870"/>
      <c r="BH98" s="870"/>
      <c r="BI98" s="870"/>
      <c r="BJ98" s="870"/>
      <c r="BK98" s="870"/>
      <c r="BL98" s="870"/>
      <c r="BM98" s="870"/>
      <c r="BN98" s="870"/>
      <c r="BO98" s="870"/>
      <c r="BP98" s="870"/>
      <c r="BQ98" s="870"/>
      <c r="BR98" s="870"/>
      <c r="BS98" s="870"/>
      <c r="BT98" s="870"/>
      <c r="BU98" s="870"/>
      <c r="BV98" s="870"/>
      <c r="BW98" s="870"/>
      <c r="BX98" s="870"/>
      <c r="BY98" s="870"/>
      <c r="BZ98" s="870"/>
      <c r="CA98" s="870"/>
      <c r="CB98" s="870"/>
      <c r="CC98" s="870"/>
      <c r="CD98" s="870"/>
      <c r="CE98" s="870"/>
      <c r="CF98" s="870"/>
      <c r="CG98" s="870"/>
      <c r="CH98" s="870"/>
      <c r="CI98" s="870"/>
      <c r="CJ98" s="870"/>
      <c r="CK98" s="870"/>
      <c r="CL98" s="870"/>
      <c r="CM98" s="870"/>
      <c r="CN98" s="870"/>
      <c r="CO98" s="870"/>
      <c r="CP98" s="870"/>
      <c r="CQ98" s="870"/>
      <c r="CR98" s="870"/>
      <c r="CS98" s="870"/>
      <c r="CT98" s="870"/>
      <c r="CU98" s="870"/>
      <c r="CV98" s="870"/>
      <c r="CW98" s="870"/>
      <c r="CX98" s="870"/>
      <c r="CY98" s="870"/>
      <c r="CZ98" s="870"/>
      <c r="DA98" s="870"/>
      <c r="DB98" s="870"/>
      <c r="DC98" s="870"/>
      <c r="DD98" s="870"/>
      <c r="DE98" s="870"/>
      <c r="DF98" s="870"/>
      <c r="DG98" s="870"/>
      <c r="DH98" s="870"/>
      <c r="DI98" s="870"/>
      <c r="DJ98" s="870"/>
      <c r="DK98" s="870"/>
      <c r="DL98" s="870"/>
      <c r="DM98" s="870"/>
      <c r="DN98" s="870"/>
      <c r="DO98" s="870"/>
      <c r="DP98" s="870"/>
      <c r="DQ98" s="870"/>
      <c r="DR98" s="870"/>
      <c r="DS98" s="870"/>
      <c r="DT98" s="870"/>
      <c r="DU98" s="870"/>
      <c r="DV98" s="870"/>
      <c r="DW98" s="870"/>
      <c r="DX98" s="870"/>
      <c r="DY98" s="870"/>
      <c r="DZ98" s="870"/>
      <c r="EA98" s="870"/>
      <c r="EB98" s="870"/>
      <c r="EC98" s="870"/>
      <c r="ED98" s="870"/>
      <c r="EE98" s="870"/>
      <c r="EF98" s="870"/>
      <c r="EG98" s="870"/>
      <c r="EH98" s="870"/>
      <c r="EI98" s="870"/>
      <c r="EJ98" s="870"/>
      <c r="EK98" s="870"/>
      <c r="EL98" s="870"/>
      <c r="EM98" s="870"/>
      <c r="EN98" s="870"/>
      <c r="EO98" s="870"/>
      <c r="EP98" s="870"/>
      <c r="EQ98" s="870"/>
      <c r="ER98" s="870"/>
      <c r="ES98" s="870"/>
      <c r="ET98" s="870"/>
      <c r="EU98" s="870"/>
      <c r="EV98" s="870"/>
      <c r="EW98" s="870"/>
      <c r="EX98" s="870"/>
      <c r="EY98" s="870"/>
      <c r="EZ98" s="870"/>
      <c r="FA98" s="870"/>
      <c r="FB98" s="870"/>
      <c r="FC98" s="870"/>
      <c r="FD98" s="870"/>
      <c r="FE98" s="870"/>
      <c r="FF98" s="870"/>
      <c r="FG98" s="870"/>
      <c r="FH98" s="870"/>
      <c r="FI98" s="870"/>
      <c r="FJ98" s="870"/>
      <c r="FK98" s="870"/>
      <c r="FL98" s="870"/>
      <c r="FM98" s="870"/>
      <c r="FN98" s="870"/>
      <c r="FO98" s="870"/>
      <c r="FP98" s="870"/>
      <c r="FQ98" s="870"/>
      <c r="FR98" s="870"/>
      <c r="FS98" s="870"/>
      <c r="FT98" s="870"/>
      <c r="FU98" s="870"/>
      <c r="FV98" s="870"/>
      <c r="FW98" s="870"/>
      <c r="FX98" s="870"/>
      <c r="FY98" s="870"/>
      <c r="FZ98" s="870"/>
      <c r="GA98" s="870"/>
      <c r="GB98" s="870"/>
      <c r="GC98" s="870"/>
      <c r="GD98" s="870"/>
      <c r="GE98" s="870"/>
      <c r="GF98" s="870"/>
      <c r="GG98" s="870"/>
      <c r="GH98" s="870"/>
      <c r="GI98" s="870"/>
      <c r="GJ98" s="870"/>
      <c r="GK98" s="870"/>
      <c r="GL98" s="870"/>
      <c r="GM98" s="870"/>
      <c r="GN98" s="870"/>
      <c r="GO98" s="870"/>
      <c r="GP98" s="870"/>
      <c r="GQ98" s="870"/>
      <c r="GR98" s="870"/>
      <c r="GS98" s="870"/>
      <c r="GT98" s="870"/>
      <c r="GU98" s="870"/>
      <c r="GV98" s="870"/>
      <c r="GW98" s="870"/>
      <c r="GX98" s="870"/>
      <c r="GY98" s="870"/>
      <c r="GZ98" s="870"/>
      <c r="HA98" s="870"/>
      <c r="HB98" s="870"/>
      <c r="HC98" s="870"/>
      <c r="HD98" s="870"/>
      <c r="HE98" s="870"/>
      <c r="HF98" s="870"/>
      <c r="HG98" s="870"/>
      <c r="HH98" s="870"/>
      <c r="HI98" s="870"/>
      <c r="HJ98" s="870"/>
      <c r="HK98" s="870"/>
      <c r="HL98" s="870"/>
      <c r="HM98" s="870"/>
      <c r="HN98" s="870"/>
      <c r="HO98" s="870"/>
      <c r="HP98" s="870"/>
      <c r="HQ98" s="870"/>
      <c r="HR98" s="870"/>
      <c r="HS98" s="870"/>
      <c r="HT98" s="870"/>
      <c r="HU98" s="870"/>
      <c r="HV98" s="870"/>
      <c r="HW98" s="870"/>
      <c r="HX98" s="870"/>
      <c r="HY98" s="870"/>
      <c r="HZ98" s="870"/>
      <c r="IA98" s="870"/>
      <c r="IB98" s="870"/>
      <c r="IC98" s="870"/>
      <c r="ID98" s="870"/>
      <c r="IE98" s="870"/>
      <c r="IF98" s="870"/>
      <c r="IG98" s="870"/>
      <c r="IH98" s="870"/>
      <c r="II98" s="870"/>
      <c r="IJ98" s="870"/>
      <c r="IK98" s="870"/>
      <c r="IL98" s="870"/>
      <c r="IM98" s="870"/>
      <c r="IN98" s="870"/>
      <c r="IO98" s="870"/>
      <c r="IP98" s="870"/>
      <c r="IQ98" s="870"/>
      <c r="IR98" s="870"/>
      <c r="IS98" s="870"/>
      <c r="IT98" s="870"/>
      <c r="IU98" s="870"/>
      <c r="IV98" s="870"/>
      <c r="IW98" s="870"/>
      <c r="IX98" s="870"/>
      <c r="IY98" s="870"/>
      <c r="IZ98" s="870"/>
      <c r="JA98" s="870"/>
      <c r="JB98" s="870"/>
      <c r="JC98" s="870"/>
      <c r="JD98" s="870"/>
      <c r="JE98" s="870"/>
      <c r="JF98" s="870"/>
      <c r="JG98" s="870"/>
      <c r="JH98" s="870"/>
      <c r="JI98" s="870"/>
      <c r="JJ98" s="870"/>
      <c r="JK98" s="870"/>
      <c r="JL98" s="870"/>
      <c r="JM98" s="870"/>
      <c r="JN98" s="870"/>
      <c r="JO98" s="870"/>
      <c r="JP98" s="870"/>
      <c r="JQ98" s="870"/>
      <c r="JR98" s="870"/>
      <c r="JS98" s="870"/>
      <c r="JT98" s="870"/>
      <c r="JU98" s="870"/>
      <c r="JV98" s="870"/>
      <c r="JW98" s="870"/>
      <c r="JX98" s="870"/>
      <c r="JY98" s="870"/>
      <c r="JZ98" s="870"/>
      <c r="KA98" s="870"/>
      <c r="KB98" s="870"/>
      <c r="KC98" s="870"/>
      <c r="KD98" s="870"/>
      <c r="KE98" s="870"/>
      <c r="KF98" s="870"/>
      <c r="KG98" s="870"/>
      <c r="KH98" s="870"/>
      <c r="KI98" s="870"/>
      <c r="KJ98" s="870"/>
      <c r="KK98" s="870"/>
      <c r="KL98" s="870"/>
      <c r="KM98" s="870"/>
      <c r="KN98" s="870"/>
      <c r="KO98" s="870"/>
      <c r="KP98" s="870"/>
      <c r="KQ98" s="870"/>
      <c r="KR98" s="870"/>
      <c r="KS98" s="870"/>
      <c r="KT98" s="870"/>
      <c r="KU98" s="870"/>
      <c r="KV98" s="870"/>
      <c r="KW98" s="870"/>
      <c r="KX98" s="870"/>
      <c r="KY98" s="870"/>
      <c r="KZ98" s="870"/>
      <c r="LA98" s="870"/>
      <c r="LB98" s="870"/>
      <c r="LC98" s="870"/>
      <c r="LD98" s="870"/>
      <c r="LE98" s="870"/>
      <c r="LF98" s="870"/>
      <c r="LG98" s="870"/>
      <c r="LH98" s="870"/>
      <c r="LI98" s="870"/>
      <c r="LJ98" s="870"/>
      <c r="LK98" s="870"/>
      <c r="LL98" s="870"/>
      <c r="LM98" s="870"/>
      <c r="LN98" s="870"/>
      <c r="LO98" s="870"/>
      <c r="LP98" s="870"/>
      <c r="LQ98" s="870"/>
      <c r="LR98" s="870"/>
      <c r="LS98" s="870"/>
      <c r="LT98" s="870"/>
      <c r="LU98" s="870"/>
      <c r="LV98" s="870"/>
      <c r="LW98" s="870"/>
      <c r="LX98" s="870"/>
      <c r="LY98" s="870"/>
      <c r="LZ98" s="870"/>
      <c r="MA98" s="870"/>
      <c r="MB98" s="870"/>
      <c r="MC98" s="870"/>
      <c r="MD98" s="870"/>
      <c r="ME98" s="870"/>
      <c r="MF98" s="870"/>
      <c r="MG98" s="870"/>
      <c r="MH98" s="870"/>
      <c r="MI98" s="870"/>
      <c r="MJ98" s="870"/>
      <c r="MK98" s="870"/>
      <c r="ML98" s="870"/>
      <c r="MM98" s="870"/>
      <c r="MN98" s="870"/>
      <c r="MO98" s="870"/>
      <c r="MP98" s="870"/>
      <c r="MQ98" s="870"/>
      <c r="MR98" s="870"/>
      <c r="MS98" s="870"/>
      <c r="MT98" s="870"/>
      <c r="MU98" s="870"/>
      <c r="MV98" s="870"/>
      <c r="MW98" s="870"/>
      <c r="MX98" s="870"/>
      <c r="MY98" s="870"/>
      <c r="MZ98" s="870"/>
      <c r="NA98" s="870"/>
      <c r="NB98" s="870"/>
      <c r="NC98" s="870"/>
      <c r="ND98" s="870"/>
      <c r="NE98" s="870"/>
      <c r="NF98" s="870"/>
      <c r="NG98" s="870"/>
      <c r="NH98" s="870"/>
      <c r="NI98" s="870"/>
      <c r="NJ98" s="870"/>
      <c r="NK98" s="870"/>
      <c r="NL98" s="870"/>
      <c r="NM98" s="870"/>
      <c r="NN98" s="870"/>
      <c r="NO98" s="870"/>
      <c r="NP98" s="870"/>
      <c r="NQ98" s="870"/>
      <c r="NR98" s="870"/>
      <c r="NS98" s="870"/>
      <c r="NT98" s="870"/>
      <c r="NU98" s="870"/>
      <c r="NV98" s="870"/>
      <c r="NW98" s="870"/>
      <c r="NX98" s="870"/>
      <c r="NY98" s="870"/>
      <c r="NZ98" s="870"/>
      <c r="OA98" s="870"/>
      <c r="OB98" s="870"/>
      <c r="OC98" s="870"/>
      <c r="OD98" s="870"/>
      <c r="OE98" s="870"/>
      <c r="OF98" s="870"/>
      <c r="OG98" s="870"/>
      <c r="OH98" s="870"/>
      <c r="OI98" s="870"/>
      <c r="OJ98" s="870"/>
      <c r="OK98" s="870"/>
      <c r="OL98" s="870"/>
      <c r="OM98" s="870"/>
      <c r="ON98" s="870"/>
      <c r="OO98" s="870"/>
      <c r="OP98" s="870"/>
      <c r="OQ98" s="870"/>
      <c r="OR98" s="870"/>
      <c r="OS98" s="870"/>
      <c r="OT98" s="870"/>
      <c r="OU98" s="870"/>
      <c r="OV98" s="870"/>
      <c r="OW98" s="870"/>
      <c r="OX98" s="870"/>
      <c r="OY98" s="870"/>
      <c r="OZ98" s="870"/>
      <c r="PA98" s="870"/>
      <c r="PB98" s="870"/>
      <c r="PC98" s="870"/>
      <c r="PD98" s="870"/>
      <c r="PE98" s="870"/>
      <c r="PF98" s="870"/>
      <c r="PG98" s="870"/>
      <c r="PH98" s="870"/>
      <c r="PI98" s="870"/>
      <c r="PJ98" s="870"/>
      <c r="PK98" s="870"/>
      <c r="PL98" s="870"/>
      <c r="PM98" s="870"/>
      <c r="PN98" s="870"/>
      <c r="PO98" s="870"/>
      <c r="PP98" s="870"/>
      <c r="PQ98" s="870"/>
      <c r="PR98" s="870"/>
      <c r="PS98" s="870"/>
      <c r="PT98" s="870"/>
      <c r="PU98" s="870"/>
      <c r="PV98" s="870"/>
      <c r="PW98" s="870"/>
      <c r="PX98" s="870"/>
      <c r="PY98" s="870"/>
      <c r="PZ98" s="870"/>
      <c r="QA98" s="870"/>
      <c r="QB98" s="870"/>
      <c r="QC98" s="870"/>
      <c r="QD98" s="870"/>
      <c r="QE98" s="870"/>
      <c r="QF98" s="870"/>
      <c r="QG98" s="870"/>
      <c r="QH98" s="870"/>
      <c r="QI98" s="870"/>
      <c r="QJ98" s="870"/>
      <c r="QK98" s="870"/>
      <c r="QL98" s="870"/>
      <c r="QM98" s="870"/>
      <c r="QN98" s="870"/>
      <c r="QO98" s="870"/>
      <c r="QP98" s="870"/>
      <c r="QQ98" s="870"/>
      <c r="QR98" s="870"/>
      <c r="QS98" s="870"/>
      <c r="QT98" s="870"/>
      <c r="QU98" s="870"/>
      <c r="QV98" s="870"/>
      <c r="QW98" s="870"/>
      <c r="QX98" s="870"/>
      <c r="QY98" s="870"/>
      <c r="QZ98" s="870"/>
      <c r="RA98" s="870"/>
      <c r="RB98" s="870"/>
      <c r="RC98" s="870"/>
      <c r="RD98" s="870"/>
      <c r="RE98" s="870"/>
      <c r="RF98" s="870"/>
      <c r="RG98" s="870"/>
      <c r="RH98" s="870"/>
      <c r="RI98" s="870"/>
      <c r="RJ98" s="870"/>
      <c r="RK98" s="870"/>
      <c r="RL98" s="870"/>
      <c r="RM98" s="870"/>
      <c r="RN98" s="870"/>
      <c r="RO98" s="870"/>
      <c r="RP98" s="870"/>
      <c r="RQ98" s="870"/>
      <c r="RR98" s="870"/>
      <c r="RS98" s="870"/>
      <c r="RT98" s="870"/>
      <c r="RU98" s="870"/>
      <c r="RV98" s="870"/>
      <c r="RW98" s="870"/>
      <c r="RX98" s="870"/>
      <c r="RY98" s="870"/>
      <c r="RZ98" s="870"/>
      <c r="SA98" s="870"/>
      <c r="SB98" s="870"/>
      <c r="SC98" s="870"/>
      <c r="SD98" s="870"/>
      <c r="SE98" s="870"/>
      <c r="SF98" s="870"/>
      <c r="SG98" s="870"/>
      <c r="SH98" s="870"/>
      <c r="SI98" s="870"/>
      <c r="SJ98" s="870"/>
      <c r="SK98" s="870"/>
      <c r="SL98" s="870"/>
      <c r="SM98" s="870"/>
      <c r="SN98" s="870"/>
      <c r="SO98" s="870"/>
      <c r="SP98" s="870"/>
      <c r="SQ98" s="870"/>
      <c r="SR98" s="870"/>
      <c r="SS98" s="870"/>
      <c r="ST98" s="870"/>
      <c r="SU98" s="870"/>
      <c r="SV98" s="870"/>
      <c r="SW98" s="870"/>
      <c r="SX98" s="870"/>
      <c r="SY98" s="870"/>
      <c r="SZ98" s="870"/>
      <c r="TA98" s="870"/>
      <c r="TB98" s="870"/>
      <c r="TC98" s="870"/>
      <c r="TD98" s="870"/>
      <c r="TE98" s="870"/>
      <c r="TF98" s="870"/>
      <c r="TG98" s="870"/>
      <c r="TH98" s="870"/>
      <c r="TI98" s="870"/>
      <c r="TJ98" s="870"/>
      <c r="TK98" s="870"/>
      <c r="TL98" s="870"/>
      <c r="TM98" s="870"/>
      <c r="TN98" s="870"/>
      <c r="TO98" s="870"/>
      <c r="TP98" s="870"/>
      <c r="TQ98" s="870"/>
      <c r="TR98" s="870"/>
      <c r="TS98" s="870"/>
      <c r="TT98" s="870"/>
      <c r="TU98" s="870"/>
      <c r="TV98" s="870"/>
      <c r="TW98" s="870"/>
      <c r="TX98" s="870"/>
      <c r="TY98" s="870"/>
      <c r="TZ98" s="870"/>
      <c r="UA98" s="870"/>
      <c r="UB98" s="870"/>
      <c r="UC98" s="870"/>
      <c r="UD98" s="870"/>
      <c r="UE98" s="870"/>
      <c r="UF98" s="870"/>
      <c r="UG98" s="870"/>
      <c r="UH98" s="870"/>
      <c r="UI98" s="870"/>
      <c r="UJ98" s="870"/>
      <c r="UK98" s="870"/>
      <c r="UL98" s="870"/>
      <c r="UM98" s="870"/>
      <c r="UN98" s="870"/>
      <c r="UO98" s="870"/>
      <c r="UP98" s="870"/>
      <c r="UQ98" s="870"/>
      <c r="UR98" s="870"/>
      <c r="US98" s="870"/>
      <c r="UT98" s="870"/>
      <c r="UU98" s="870"/>
      <c r="UV98" s="870"/>
      <c r="UW98" s="870"/>
      <c r="UX98" s="870"/>
      <c r="UY98" s="870"/>
      <c r="UZ98" s="870"/>
      <c r="VA98" s="870"/>
      <c r="VB98" s="870"/>
      <c r="VC98" s="870"/>
      <c r="VD98" s="870"/>
      <c r="VE98" s="870"/>
      <c r="VF98" s="870"/>
      <c r="VG98" s="870"/>
      <c r="VH98" s="870"/>
      <c r="VI98" s="870"/>
      <c r="VJ98" s="870"/>
      <c r="VK98" s="870"/>
      <c r="VL98" s="870"/>
      <c r="VM98" s="870"/>
      <c r="VN98" s="870"/>
      <c r="VO98" s="870"/>
      <c r="VP98" s="870"/>
      <c r="VQ98" s="870"/>
      <c r="VR98" s="870"/>
      <c r="VS98" s="870"/>
      <c r="VT98" s="870"/>
      <c r="VU98" s="870"/>
      <c r="VV98" s="870"/>
      <c r="VW98" s="870"/>
      <c r="VX98" s="870"/>
      <c r="VY98" s="870"/>
      <c r="VZ98" s="870"/>
      <c r="WA98" s="870"/>
      <c r="WB98" s="870"/>
      <c r="WC98" s="870"/>
      <c r="WD98" s="870"/>
      <c r="WE98" s="870"/>
      <c r="WF98" s="870"/>
      <c r="WG98" s="870"/>
      <c r="WH98" s="870"/>
      <c r="WI98" s="870"/>
      <c r="WJ98" s="870"/>
      <c r="WK98" s="870"/>
      <c r="WL98" s="870"/>
      <c r="WM98" s="870"/>
      <c r="WN98" s="870"/>
      <c r="WO98" s="870"/>
      <c r="WP98" s="870"/>
      <c r="WQ98" s="870"/>
      <c r="WR98" s="870"/>
      <c r="WS98" s="870"/>
      <c r="WT98" s="870"/>
      <c r="WU98" s="870"/>
      <c r="WV98" s="870"/>
      <c r="WW98" s="870"/>
      <c r="WX98" s="870"/>
      <c r="WY98" s="870"/>
      <c r="WZ98" s="870"/>
      <c r="XA98" s="870"/>
      <c r="XB98" s="870"/>
      <c r="XC98" s="870"/>
      <c r="XD98" s="870"/>
      <c r="XE98" s="870"/>
      <c r="XF98" s="870"/>
      <c r="XG98" s="870"/>
      <c r="XH98" s="870"/>
      <c r="XI98" s="870"/>
      <c r="XJ98" s="870"/>
      <c r="XK98" s="870"/>
      <c r="XL98" s="870"/>
      <c r="XM98" s="870"/>
      <c r="XN98" s="870"/>
      <c r="XO98" s="870"/>
      <c r="XP98" s="870"/>
      <c r="XQ98" s="870"/>
      <c r="XR98" s="870"/>
      <c r="XS98" s="870"/>
      <c r="XT98" s="870"/>
      <c r="XU98" s="870"/>
      <c r="XV98" s="870"/>
      <c r="XW98" s="870"/>
      <c r="XX98" s="870"/>
      <c r="XY98" s="870"/>
      <c r="XZ98" s="870"/>
      <c r="YA98" s="870"/>
      <c r="YB98" s="870"/>
      <c r="YC98" s="870"/>
      <c r="YD98" s="870"/>
      <c r="YE98" s="870"/>
      <c r="YF98" s="870"/>
      <c r="YG98" s="870"/>
      <c r="YH98" s="870"/>
      <c r="YI98" s="870"/>
      <c r="YJ98" s="870"/>
      <c r="YK98" s="870"/>
      <c r="YL98" s="870"/>
      <c r="YM98" s="870"/>
      <c r="YN98" s="870"/>
      <c r="YO98" s="870"/>
      <c r="YP98" s="870"/>
      <c r="YQ98" s="870"/>
      <c r="YR98" s="870"/>
      <c r="YS98" s="870"/>
      <c r="YT98" s="870"/>
      <c r="YU98" s="870"/>
      <c r="YV98" s="870"/>
      <c r="YW98" s="870"/>
      <c r="YX98" s="870"/>
      <c r="YY98" s="870"/>
      <c r="YZ98" s="870"/>
      <c r="ZA98" s="870"/>
      <c r="ZB98" s="870"/>
      <c r="ZC98" s="870"/>
      <c r="ZD98" s="870"/>
      <c r="ZE98" s="870"/>
      <c r="ZF98" s="870"/>
      <c r="ZG98" s="870"/>
      <c r="ZH98" s="870"/>
      <c r="ZI98" s="870"/>
      <c r="ZJ98" s="870"/>
      <c r="ZK98" s="870"/>
      <c r="ZL98" s="870"/>
      <c r="ZM98" s="870"/>
      <c r="ZN98" s="870"/>
      <c r="ZO98" s="870"/>
      <c r="ZP98" s="870"/>
      <c r="ZQ98" s="870"/>
      <c r="ZR98" s="870"/>
      <c r="ZS98" s="870"/>
      <c r="ZT98" s="870"/>
      <c r="ZU98" s="870"/>
      <c r="ZV98" s="870"/>
      <c r="ZW98" s="870"/>
      <c r="ZX98" s="870"/>
      <c r="ZY98" s="870"/>
      <c r="ZZ98" s="870"/>
      <c r="AAA98" s="870"/>
      <c r="AAB98" s="870"/>
      <c r="AAC98" s="870"/>
      <c r="AAD98" s="870"/>
      <c r="AAE98" s="870"/>
      <c r="AAF98" s="870"/>
      <c r="AAG98" s="870"/>
      <c r="AAH98" s="870"/>
      <c r="AAI98" s="870"/>
      <c r="AAJ98" s="870"/>
      <c r="AAK98" s="870"/>
      <c r="AAL98" s="870"/>
      <c r="AAM98" s="870"/>
      <c r="AAN98" s="870"/>
      <c r="AAO98" s="870"/>
      <c r="AAP98" s="870"/>
      <c r="AAQ98" s="870"/>
      <c r="AAR98" s="870"/>
      <c r="AAS98" s="870"/>
      <c r="AAT98" s="870"/>
      <c r="AAU98" s="870"/>
      <c r="AAV98" s="870"/>
      <c r="AAW98" s="870"/>
      <c r="AAX98" s="870"/>
      <c r="AAY98" s="870"/>
      <c r="AAZ98" s="870"/>
      <c r="ABA98" s="870"/>
      <c r="ABB98" s="870"/>
      <c r="ABC98" s="870"/>
      <c r="ABD98" s="870"/>
      <c r="ABE98" s="870"/>
      <c r="ABF98" s="870"/>
      <c r="ABG98" s="870"/>
      <c r="ABH98" s="870"/>
      <c r="ABI98" s="870"/>
      <c r="ABJ98" s="870"/>
      <c r="ABK98" s="870"/>
      <c r="ABL98" s="870"/>
      <c r="ABM98" s="870"/>
      <c r="ABN98" s="870"/>
      <c r="ABO98" s="870"/>
      <c r="ABP98" s="870"/>
      <c r="ABQ98" s="870"/>
      <c r="ABR98" s="870"/>
      <c r="ABS98" s="870"/>
      <c r="ABT98" s="870"/>
      <c r="ABU98" s="870"/>
      <c r="ABV98" s="870"/>
      <c r="ABW98" s="870"/>
      <c r="ABX98" s="870"/>
      <c r="ABY98" s="870"/>
      <c r="ABZ98" s="870"/>
      <c r="ACA98" s="870"/>
      <c r="ACB98" s="870"/>
      <c r="ACC98" s="870"/>
      <c r="ACD98" s="870"/>
      <c r="ACE98" s="870"/>
      <c r="ACF98" s="870"/>
      <c r="ACG98" s="870"/>
      <c r="ACH98" s="870"/>
      <c r="ACI98" s="870"/>
      <c r="ACJ98" s="870"/>
      <c r="ACK98" s="870"/>
      <c r="ACL98" s="870"/>
      <c r="ACM98" s="870"/>
      <c r="ACN98" s="870"/>
      <c r="ACO98" s="870"/>
      <c r="ACP98" s="870"/>
      <c r="ACQ98" s="870"/>
      <c r="ACR98" s="870"/>
      <c r="ACS98" s="870"/>
      <c r="ACT98" s="870"/>
      <c r="ACU98" s="870"/>
      <c r="ACV98" s="870"/>
      <c r="ACW98" s="870"/>
      <c r="ACX98" s="870"/>
      <c r="ACY98" s="870"/>
      <c r="ACZ98" s="870"/>
      <c r="ADA98" s="870"/>
      <c r="ADB98" s="870"/>
      <c r="ADC98" s="870"/>
      <c r="ADD98" s="870"/>
      <c r="ADE98" s="870"/>
      <c r="ADF98" s="870"/>
      <c r="ADG98" s="870"/>
      <c r="ADH98" s="870"/>
      <c r="ADI98" s="870"/>
      <c r="ADJ98" s="870"/>
      <c r="ADK98" s="870"/>
      <c r="ADL98" s="870"/>
      <c r="ADM98" s="870"/>
      <c r="ADN98" s="870"/>
      <c r="ADO98" s="870"/>
      <c r="ADP98" s="870"/>
      <c r="ADQ98" s="870"/>
      <c r="ADR98" s="870"/>
      <c r="ADS98" s="870"/>
      <c r="ADT98" s="870"/>
      <c r="ADU98" s="870"/>
      <c r="ADV98" s="870"/>
      <c r="ADW98" s="870"/>
      <c r="ADX98" s="870"/>
      <c r="ADY98" s="870"/>
      <c r="ADZ98" s="870"/>
      <c r="AEA98" s="870"/>
      <c r="AEB98" s="870"/>
      <c r="AEC98" s="870"/>
      <c r="AED98" s="870"/>
      <c r="AEE98" s="870"/>
      <c r="AEF98" s="870"/>
      <c r="AEG98" s="870"/>
      <c r="AEH98" s="870"/>
      <c r="AEI98" s="870"/>
      <c r="AEJ98" s="870"/>
      <c r="AEK98" s="870"/>
      <c r="AEL98" s="870"/>
      <c r="AEM98" s="870"/>
      <c r="AEN98" s="870"/>
      <c r="AEO98" s="870"/>
      <c r="AEP98" s="870"/>
      <c r="AEQ98" s="870"/>
      <c r="AER98" s="870"/>
      <c r="AES98" s="870"/>
      <c r="AET98" s="870"/>
      <c r="AEU98" s="870"/>
      <c r="AEV98" s="870"/>
      <c r="AEW98" s="870"/>
      <c r="AEX98" s="870"/>
      <c r="AEY98" s="870"/>
      <c r="AEZ98" s="870"/>
      <c r="AFA98" s="870"/>
      <c r="AFB98" s="870"/>
      <c r="AFC98" s="870"/>
      <c r="AFD98" s="870"/>
      <c r="AFE98" s="870"/>
      <c r="AFF98" s="870"/>
      <c r="AFG98" s="870"/>
      <c r="AFH98" s="870"/>
      <c r="AFI98" s="870"/>
      <c r="AFJ98" s="870"/>
      <c r="AFK98" s="870"/>
      <c r="AFL98" s="870"/>
      <c r="AFM98" s="870"/>
      <c r="AFN98" s="870"/>
      <c r="AFO98" s="870"/>
      <c r="AFP98" s="870"/>
      <c r="AFQ98" s="870"/>
      <c r="AFR98" s="870"/>
      <c r="AFS98" s="870"/>
      <c r="AFT98" s="870"/>
      <c r="AFU98" s="870"/>
      <c r="AFV98" s="870"/>
      <c r="AFW98" s="870"/>
      <c r="AFX98" s="870"/>
      <c r="AFY98" s="870"/>
      <c r="AFZ98" s="870"/>
      <c r="AGA98" s="870"/>
      <c r="AGB98" s="870"/>
      <c r="AGC98" s="870"/>
      <c r="AGD98" s="870"/>
      <c r="AGE98" s="870"/>
      <c r="AGF98" s="870"/>
      <c r="AGG98" s="870"/>
      <c r="AGH98" s="870"/>
      <c r="AGI98" s="870"/>
      <c r="AGJ98" s="870"/>
      <c r="AGK98" s="870"/>
      <c r="AGL98" s="870"/>
      <c r="AGM98" s="870"/>
      <c r="AGN98" s="870"/>
      <c r="AGO98" s="870"/>
      <c r="AGP98" s="870"/>
      <c r="AGQ98" s="870"/>
      <c r="AGR98" s="870"/>
      <c r="AGS98" s="870"/>
      <c r="AGT98" s="870"/>
      <c r="AGU98" s="870"/>
      <c r="AGV98" s="870"/>
      <c r="AGW98" s="870"/>
      <c r="AGX98" s="870"/>
      <c r="AGY98" s="870"/>
      <c r="AGZ98" s="870"/>
      <c r="AHA98" s="870"/>
      <c r="AHB98" s="870"/>
      <c r="AHC98" s="870"/>
      <c r="AHD98" s="870"/>
      <c r="AHE98" s="870"/>
      <c r="AHF98" s="870"/>
      <c r="AHG98" s="870"/>
      <c r="AHH98" s="870"/>
      <c r="AHI98" s="870"/>
      <c r="AHJ98" s="870"/>
      <c r="AHK98" s="870"/>
      <c r="AHL98" s="870"/>
      <c r="AHM98" s="870"/>
      <c r="AHN98" s="870"/>
      <c r="AHO98" s="870"/>
      <c r="AHP98" s="870"/>
      <c r="AHQ98" s="870"/>
      <c r="AHR98" s="870"/>
      <c r="AHS98" s="870"/>
      <c r="AHT98" s="870"/>
      <c r="AHU98" s="870"/>
      <c r="AHV98" s="870"/>
      <c r="AHW98" s="870"/>
      <c r="AHX98" s="870"/>
      <c r="AHY98" s="870"/>
      <c r="AHZ98" s="870"/>
      <c r="AIA98" s="870"/>
      <c r="AIB98" s="870"/>
      <c r="AIC98" s="870"/>
      <c r="AID98" s="870"/>
      <c r="AIE98" s="870"/>
      <c r="AIF98" s="870"/>
      <c r="AIG98" s="870"/>
      <c r="AIH98" s="870"/>
      <c r="AII98" s="870"/>
      <c r="AIJ98" s="870"/>
      <c r="AIK98" s="870"/>
      <c r="AIL98" s="870"/>
      <c r="AIM98" s="870"/>
      <c r="AIN98" s="870"/>
      <c r="AIO98" s="870"/>
      <c r="AIP98" s="870"/>
      <c r="AIQ98" s="870"/>
      <c r="AIR98" s="870"/>
      <c r="AIS98" s="870"/>
      <c r="AIT98" s="870"/>
      <c r="AIU98" s="870"/>
      <c r="AIV98" s="870"/>
      <c r="AIW98" s="870"/>
      <c r="AIX98" s="870"/>
      <c r="AIY98" s="870"/>
      <c r="AIZ98" s="870"/>
      <c r="AJA98" s="870"/>
      <c r="AJB98" s="870"/>
      <c r="AJC98" s="870"/>
      <c r="AJD98" s="870"/>
      <c r="AJE98" s="870"/>
      <c r="AJF98" s="870"/>
      <c r="AJG98" s="870"/>
      <c r="AJH98" s="870"/>
      <c r="AJI98" s="870"/>
      <c r="AJJ98" s="870"/>
      <c r="AJK98" s="870"/>
      <c r="AJL98" s="870"/>
      <c r="AJM98" s="870"/>
      <c r="AJN98" s="870"/>
      <c r="AJO98" s="870"/>
      <c r="AJP98" s="870"/>
      <c r="AJQ98" s="870"/>
      <c r="AJR98" s="870"/>
      <c r="AJS98" s="870"/>
      <c r="AJT98" s="870"/>
      <c r="AJU98" s="870"/>
      <c r="AJV98" s="870"/>
      <c r="AJW98" s="870"/>
      <c r="AJX98" s="870"/>
      <c r="AJY98" s="870"/>
      <c r="AJZ98" s="870"/>
      <c r="AKA98" s="870"/>
      <c r="AKB98" s="870"/>
      <c r="AKC98" s="870"/>
      <c r="AKD98" s="870"/>
      <c r="AKE98" s="870"/>
      <c r="AKF98" s="870"/>
      <c r="AKG98" s="870"/>
      <c r="AKH98" s="870"/>
      <c r="AKI98" s="870"/>
      <c r="AKJ98" s="870"/>
      <c r="AKK98" s="870"/>
      <c r="AKL98" s="870"/>
      <c r="AKM98" s="870"/>
      <c r="AKN98" s="870"/>
      <c r="AKO98" s="870"/>
      <c r="AKP98" s="870"/>
      <c r="AKQ98" s="870"/>
      <c r="AKR98" s="870"/>
      <c r="AKS98" s="870"/>
      <c r="AKT98" s="870"/>
      <c r="AKU98" s="870"/>
      <c r="AKV98" s="870"/>
      <c r="AKW98" s="870"/>
      <c r="AKX98" s="870"/>
      <c r="AKY98" s="870"/>
      <c r="AKZ98" s="870"/>
      <c r="ALA98" s="870"/>
      <c r="ALB98" s="870"/>
      <c r="ALC98" s="870"/>
      <c r="ALD98" s="870"/>
      <c r="ALE98" s="870"/>
      <c r="ALF98" s="870"/>
      <c r="ALG98" s="870"/>
      <c r="ALH98" s="870"/>
      <c r="ALI98" s="870"/>
      <c r="ALJ98" s="870"/>
      <c r="ALK98" s="870"/>
      <c r="ALL98" s="870"/>
      <c r="ALM98" s="870"/>
      <c r="ALN98" s="870"/>
      <c r="ALO98" s="870"/>
      <c r="ALP98" s="870"/>
      <c r="ALQ98" s="870"/>
      <c r="ALR98" s="870"/>
      <c r="ALS98" s="870"/>
      <c r="ALT98" s="870"/>
      <c r="ALU98" s="870"/>
      <c r="ALV98" s="870"/>
      <c r="ALW98" s="870"/>
      <c r="ALX98" s="870"/>
      <c r="ALY98" s="870"/>
      <c r="ALZ98" s="870"/>
      <c r="AMA98" s="870"/>
      <c r="AMB98" s="870"/>
      <c r="AMC98" s="870"/>
      <c r="AMD98" s="870"/>
      <c r="AME98" s="870"/>
      <c r="AMF98" s="870"/>
      <c r="AMG98" s="870"/>
      <c r="AMH98" s="870"/>
      <c r="AMI98" s="870"/>
      <c r="AMJ98" s="870"/>
      <c r="AMK98" s="870"/>
    </row>
    <row r="99" spans="1:1025" customFormat="1">
      <c r="A99" s="868" t="s">
        <v>2116</v>
      </c>
      <c r="B99" s="168" t="s">
        <v>2117</v>
      </c>
      <c r="C99" s="162"/>
      <c r="D99" s="197" t="s">
        <v>168</v>
      </c>
      <c r="E99" s="350">
        <v>1</v>
      </c>
      <c r="F99" s="71"/>
      <c r="G99" s="448">
        <f>+F99*E99</f>
        <v>0</v>
      </c>
      <c r="H99" s="870"/>
      <c r="I99" s="870"/>
      <c r="J99" s="870"/>
      <c r="K99" s="870"/>
      <c r="L99" s="870"/>
      <c r="M99" s="870"/>
      <c r="N99" s="870"/>
      <c r="O99" s="870"/>
      <c r="P99" s="870"/>
      <c r="Q99" s="870"/>
      <c r="R99" s="870"/>
      <c r="S99" s="870"/>
      <c r="T99" s="870"/>
      <c r="U99" s="870"/>
      <c r="V99" s="870"/>
      <c r="W99" s="870"/>
      <c r="X99" s="870"/>
      <c r="Y99" s="870"/>
      <c r="Z99" s="870"/>
      <c r="AA99" s="870"/>
      <c r="AB99" s="870"/>
      <c r="AC99" s="870"/>
      <c r="AD99" s="870"/>
      <c r="AE99" s="870"/>
      <c r="AF99" s="870"/>
      <c r="AG99" s="870"/>
      <c r="AH99" s="870"/>
      <c r="AI99" s="870"/>
      <c r="AJ99" s="870"/>
      <c r="AK99" s="870"/>
      <c r="AL99" s="870"/>
      <c r="AM99" s="870"/>
      <c r="AN99" s="870"/>
      <c r="AO99" s="870"/>
      <c r="AP99" s="870"/>
      <c r="AQ99" s="870"/>
      <c r="AR99" s="870"/>
      <c r="AS99" s="870"/>
      <c r="AT99" s="870"/>
      <c r="AU99" s="870"/>
      <c r="AV99" s="870"/>
      <c r="AW99" s="870"/>
      <c r="AX99" s="870"/>
      <c r="AY99" s="870"/>
      <c r="AZ99" s="870"/>
      <c r="BA99" s="870"/>
      <c r="BB99" s="870"/>
      <c r="BC99" s="870"/>
      <c r="BD99" s="870"/>
      <c r="BE99" s="870"/>
      <c r="BF99" s="870"/>
      <c r="BG99" s="870"/>
      <c r="BH99" s="870"/>
      <c r="BI99" s="870"/>
      <c r="BJ99" s="870"/>
      <c r="BK99" s="870"/>
      <c r="BL99" s="870"/>
      <c r="BM99" s="870"/>
      <c r="BN99" s="870"/>
      <c r="BO99" s="870"/>
      <c r="BP99" s="870"/>
      <c r="BQ99" s="870"/>
      <c r="BR99" s="870"/>
      <c r="BS99" s="870"/>
      <c r="BT99" s="870"/>
      <c r="BU99" s="870"/>
      <c r="BV99" s="870"/>
      <c r="BW99" s="870"/>
      <c r="BX99" s="870"/>
      <c r="BY99" s="870"/>
      <c r="BZ99" s="870"/>
      <c r="CA99" s="870"/>
      <c r="CB99" s="870"/>
      <c r="CC99" s="870"/>
      <c r="CD99" s="870"/>
      <c r="CE99" s="870"/>
      <c r="CF99" s="870"/>
      <c r="CG99" s="870"/>
      <c r="CH99" s="870"/>
      <c r="CI99" s="870"/>
      <c r="CJ99" s="870"/>
      <c r="CK99" s="870"/>
      <c r="CL99" s="870"/>
      <c r="CM99" s="870"/>
      <c r="CN99" s="870"/>
      <c r="CO99" s="870"/>
      <c r="CP99" s="870"/>
      <c r="CQ99" s="870"/>
      <c r="CR99" s="870"/>
      <c r="CS99" s="870"/>
      <c r="CT99" s="870"/>
      <c r="CU99" s="870"/>
      <c r="CV99" s="870"/>
      <c r="CW99" s="870"/>
      <c r="CX99" s="870"/>
      <c r="CY99" s="870"/>
      <c r="CZ99" s="870"/>
      <c r="DA99" s="870"/>
      <c r="DB99" s="870"/>
      <c r="DC99" s="870"/>
      <c r="DD99" s="870"/>
      <c r="DE99" s="870"/>
      <c r="DF99" s="870"/>
      <c r="DG99" s="870"/>
      <c r="DH99" s="870"/>
      <c r="DI99" s="870"/>
      <c r="DJ99" s="870"/>
      <c r="DK99" s="870"/>
      <c r="DL99" s="870"/>
      <c r="DM99" s="870"/>
      <c r="DN99" s="870"/>
      <c r="DO99" s="870"/>
      <c r="DP99" s="870"/>
      <c r="DQ99" s="870"/>
      <c r="DR99" s="870"/>
      <c r="DS99" s="870"/>
      <c r="DT99" s="870"/>
      <c r="DU99" s="870"/>
      <c r="DV99" s="870"/>
      <c r="DW99" s="870"/>
      <c r="DX99" s="870"/>
      <c r="DY99" s="870"/>
      <c r="DZ99" s="870"/>
      <c r="EA99" s="870"/>
      <c r="EB99" s="870"/>
      <c r="EC99" s="870"/>
      <c r="ED99" s="870"/>
      <c r="EE99" s="870"/>
      <c r="EF99" s="870"/>
      <c r="EG99" s="870"/>
      <c r="EH99" s="870"/>
      <c r="EI99" s="870"/>
      <c r="EJ99" s="870"/>
      <c r="EK99" s="870"/>
      <c r="EL99" s="870"/>
      <c r="EM99" s="870"/>
      <c r="EN99" s="870"/>
      <c r="EO99" s="870"/>
      <c r="EP99" s="870"/>
      <c r="EQ99" s="870"/>
      <c r="ER99" s="870"/>
      <c r="ES99" s="870"/>
      <c r="ET99" s="870"/>
      <c r="EU99" s="870"/>
      <c r="EV99" s="870"/>
      <c r="EW99" s="870"/>
      <c r="EX99" s="870"/>
      <c r="EY99" s="870"/>
      <c r="EZ99" s="870"/>
      <c r="FA99" s="870"/>
      <c r="FB99" s="870"/>
      <c r="FC99" s="870"/>
      <c r="FD99" s="870"/>
      <c r="FE99" s="870"/>
      <c r="FF99" s="870"/>
      <c r="FG99" s="870"/>
      <c r="FH99" s="870"/>
      <c r="FI99" s="870"/>
      <c r="FJ99" s="870"/>
      <c r="FK99" s="870"/>
      <c r="FL99" s="870"/>
      <c r="FM99" s="870"/>
      <c r="FN99" s="870"/>
      <c r="FO99" s="870"/>
      <c r="FP99" s="870"/>
      <c r="FQ99" s="870"/>
      <c r="FR99" s="870"/>
      <c r="FS99" s="870"/>
      <c r="FT99" s="870"/>
      <c r="FU99" s="870"/>
      <c r="FV99" s="870"/>
      <c r="FW99" s="870"/>
      <c r="FX99" s="870"/>
      <c r="FY99" s="870"/>
      <c r="FZ99" s="870"/>
      <c r="GA99" s="870"/>
      <c r="GB99" s="870"/>
      <c r="GC99" s="870"/>
      <c r="GD99" s="870"/>
      <c r="GE99" s="870"/>
      <c r="GF99" s="870"/>
      <c r="GG99" s="870"/>
      <c r="GH99" s="870"/>
      <c r="GI99" s="870"/>
      <c r="GJ99" s="870"/>
      <c r="GK99" s="870"/>
      <c r="GL99" s="870"/>
      <c r="GM99" s="870"/>
      <c r="GN99" s="870"/>
      <c r="GO99" s="870"/>
      <c r="GP99" s="870"/>
      <c r="GQ99" s="870"/>
      <c r="GR99" s="870"/>
      <c r="GS99" s="870"/>
      <c r="GT99" s="870"/>
      <c r="GU99" s="870"/>
      <c r="GV99" s="870"/>
      <c r="GW99" s="870"/>
      <c r="GX99" s="870"/>
      <c r="GY99" s="870"/>
      <c r="GZ99" s="870"/>
      <c r="HA99" s="870"/>
      <c r="HB99" s="870"/>
      <c r="HC99" s="870"/>
      <c r="HD99" s="870"/>
      <c r="HE99" s="870"/>
      <c r="HF99" s="870"/>
      <c r="HG99" s="870"/>
      <c r="HH99" s="870"/>
      <c r="HI99" s="870"/>
      <c r="HJ99" s="870"/>
      <c r="HK99" s="870"/>
      <c r="HL99" s="870"/>
      <c r="HM99" s="870"/>
      <c r="HN99" s="870"/>
      <c r="HO99" s="870"/>
      <c r="HP99" s="870"/>
      <c r="HQ99" s="870"/>
      <c r="HR99" s="870"/>
      <c r="HS99" s="870"/>
      <c r="HT99" s="870"/>
      <c r="HU99" s="870"/>
      <c r="HV99" s="870"/>
      <c r="HW99" s="870"/>
      <c r="HX99" s="870"/>
      <c r="HY99" s="870"/>
      <c r="HZ99" s="870"/>
      <c r="IA99" s="870"/>
      <c r="IB99" s="870"/>
      <c r="IC99" s="870"/>
      <c r="ID99" s="870"/>
      <c r="IE99" s="870"/>
      <c r="IF99" s="870"/>
      <c r="IG99" s="870"/>
      <c r="IH99" s="870"/>
      <c r="II99" s="870"/>
      <c r="IJ99" s="870"/>
      <c r="IK99" s="870"/>
      <c r="IL99" s="870"/>
      <c r="IM99" s="870"/>
      <c r="IN99" s="870"/>
      <c r="IO99" s="870"/>
      <c r="IP99" s="870"/>
      <c r="IQ99" s="870"/>
      <c r="IR99" s="870"/>
      <c r="IS99" s="870"/>
      <c r="IT99" s="870"/>
      <c r="IU99" s="870"/>
      <c r="IV99" s="870"/>
      <c r="IW99" s="870"/>
      <c r="IX99" s="870"/>
      <c r="IY99" s="870"/>
      <c r="IZ99" s="870"/>
      <c r="JA99" s="870"/>
      <c r="JB99" s="870"/>
      <c r="JC99" s="870"/>
      <c r="JD99" s="870"/>
      <c r="JE99" s="870"/>
      <c r="JF99" s="870"/>
      <c r="JG99" s="870"/>
      <c r="JH99" s="870"/>
      <c r="JI99" s="870"/>
      <c r="JJ99" s="870"/>
      <c r="JK99" s="870"/>
      <c r="JL99" s="870"/>
      <c r="JM99" s="870"/>
      <c r="JN99" s="870"/>
      <c r="JO99" s="870"/>
      <c r="JP99" s="870"/>
      <c r="JQ99" s="870"/>
      <c r="JR99" s="870"/>
      <c r="JS99" s="870"/>
      <c r="JT99" s="870"/>
      <c r="JU99" s="870"/>
      <c r="JV99" s="870"/>
      <c r="JW99" s="870"/>
      <c r="JX99" s="870"/>
      <c r="JY99" s="870"/>
      <c r="JZ99" s="870"/>
      <c r="KA99" s="870"/>
      <c r="KB99" s="870"/>
      <c r="KC99" s="870"/>
      <c r="KD99" s="870"/>
      <c r="KE99" s="870"/>
      <c r="KF99" s="870"/>
      <c r="KG99" s="870"/>
      <c r="KH99" s="870"/>
      <c r="KI99" s="870"/>
      <c r="KJ99" s="870"/>
      <c r="KK99" s="870"/>
      <c r="KL99" s="870"/>
      <c r="KM99" s="870"/>
      <c r="KN99" s="870"/>
      <c r="KO99" s="870"/>
      <c r="KP99" s="870"/>
      <c r="KQ99" s="870"/>
      <c r="KR99" s="870"/>
      <c r="KS99" s="870"/>
      <c r="KT99" s="870"/>
      <c r="KU99" s="870"/>
      <c r="KV99" s="870"/>
      <c r="KW99" s="870"/>
      <c r="KX99" s="870"/>
      <c r="KY99" s="870"/>
      <c r="KZ99" s="870"/>
      <c r="LA99" s="870"/>
      <c r="LB99" s="870"/>
      <c r="LC99" s="870"/>
      <c r="LD99" s="870"/>
      <c r="LE99" s="870"/>
      <c r="LF99" s="870"/>
      <c r="LG99" s="870"/>
      <c r="LH99" s="870"/>
      <c r="LI99" s="870"/>
      <c r="LJ99" s="870"/>
      <c r="LK99" s="870"/>
      <c r="LL99" s="870"/>
      <c r="LM99" s="870"/>
      <c r="LN99" s="870"/>
      <c r="LO99" s="870"/>
      <c r="LP99" s="870"/>
      <c r="LQ99" s="870"/>
      <c r="LR99" s="870"/>
      <c r="LS99" s="870"/>
      <c r="LT99" s="870"/>
      <c r="LU99" s="870"/>
      <c r="LV99" s="870"/>
      <c r="LW99" s="870"/>
      <c r="LX99" s="870"/>
      <c r="LY99" s="870"/>
      <c r="LZ99" s="870"/>
      <c r="MA99" s="870"/>
      <c r="MB99" s="870"/>
      <c r="MC99" s="870"/>
      <c r="MD99" s="870"/>
      <c r="ME99" s="870"/>
      <c r="MF99" s="870"/>
      <c r="MG99" s="870"/>
      <c r="MH99" s="870"/>
      <c r="MI99" s="870"/>
      <c r="MJ99" s="870"/>
      <c r="MK99" s="870"/>
      <c r="ML99" s="870"/>
      <c r="MM99" s="870"/>
      <c r="MN99" s="870"/>
      <c r="MO99" s="870"/>
      <c r="MP99" s="870"/>
      <c r="MQ99" s="870"/>
      <c r="MR99" s="870"/>
      <c r="MS99" s="870"/>
      <c r="MT99" s="870"/>
      <c r="MU99" s="870"/>
      <c r="MV99" s="870"/>
      <c r="MW99" s="870"/>
      <c r="MX99" s="870"/>
      <c r="MY99" s="870"/>
      <c r="MZ99" s="870"/>
      <c r="NA99" s="870"/>
      <c r="NB99" s="870"/>
      <c r="NC99" s="870"/>
      <c r="ND99" s="870"/>
      <c r="NE99" s="870"/>
      <c r="NF99" s="870"/>
      <c r="NG99" s="870"/>
      <c r="NH99" s="870"/>
      <c r="NI99" s="870"/>
      <c r="NJ99" s="870"/>
      <c r="NK99" s="870"/>
      <c r="NL99" s="870"/>
      <c r="NM99" s="870"/>
      <c r="NN99" s="870"/>
      <c r="NO99" s="870"/>
      <c r="NP99" s="870"/>
      <c r="NQ99" s="870"/>
      <c r="NR99" s="870"/>
      <c r="NS99" s="870"/>
      <c r="NT99" s="870"/>
      <c r="NU99" s="870"/>
      <c r="NV99" s="870"/>
      <c r="NW99" s="870"/>
      <c r="NX99" s="870"/>
      <c r="NY99" s="870"/>
      <c r="NZ99" s="870"/>
      <c r="OA99" s="870"/>
      <c r="OB99" s="870"/>
      <c r="OC99" s="870"/>
      <c r="OD99" s="870"/>
      <c r="OE99" s="870"/>
      <c r="OF99" s="870"/>
      <c r="OG99" s="870"/>
      <c r="OH99" s="870"/>
      <c r="OI99" s="870"/>
      <c r="OJ99" s="870"/>
      <c r="OK99" s="870"/>
      <c r="OL99" s="870"/>
      <c r="OM99" s="870"/>
      <c r="ON99" s="870"/>
      <c r="OO99" s="870"/>
      <c r="OP99" s="870"/>
      <c r="OQ99" s="870"/>
      <c r="OR99" s="870"/>
      <c r="OS99" s="870"/>
      <c r="OT99" s="870"/>
      <c r="OU99" s="870"/>
      <c r="OV99" s="870"/>
      <c r="OW99" s="870"/>
      <c r="OX99" s="870"/>
      <c r="OY99" s="870"/>
      <c r="OZ99" s="870"/>
      <c r="PA99" s="870"/>
      <c r="PB99" s="870"/>
      <c r="PC99" s="870"/>
      <c r="PD99" s="870"/>
      <c r="PE99" s="870"/>
      <c r="PF99" s="870"/>
      <c r="PG99" s="870"/>
      <c r="PH99" s="870"/>
      <c r="PI99" s="870"/>
      <c r="PJ99" s="870"/>
      <c r="PK99" s="870"/>
      <c r="PL99" s="870"/>
      <c r="PM99" s="870"/>
      <c r="PN99" s="870"/>
      <c r="PO99" s="870"/>
      <c r="PP99" s="870"/>
      <c r="PQ99" s="870"/>
      <c r="PR99" s="870"/>
      <c r="PS99" s="870"/>
      <c r="PT99" s="870"/>
      <c r="PU99" s="870"/>
      <c r="PV99" s="870"/>
      <c r="PW99" s="870"/>
      <c r="PX99" s="870"/>
      <c r="PY99" s="870"/>
      <c r="PZ99" s="870"/>
      <c r="QA99" s="870"/>
      <c r="QB99" s="870"/>
      <c r="QC99" s="870"/>
      <c r="QD99" s="870"/>
      <c r="QE99" s="870"/>
      <c r="QF99" s="870"/>
      <c r="QG99" s="870"/>
      <c r="QH99" s="870"/>
      <c r="QI99" s="870"/>
      <c r="QJ99" s="870"/>
      <c r="QK99" s="870"/>
      <c r="QL99" s="870"/>
      <c r="QM99" s="870"/>
      <c r="QN99" s="870"/>
      <c r="QO99" s="870"/>
      <c r="QP99" s="870"/>
      <c r="QQ99" s="870"/>
      <c r="QR99" s="870"/>
      <c r="QS99" s="870"/>
      <c r="QT99" s="870"/>
      <c r="QU99" s="870"/>
      <c r="QV99" s="870"/>
      <c r="QW99" s="870"/>
      <c r="QX99" s="870"/>
      <c r="QY99" s="870"/>
      <c r="QZ99" s="870"/>
      <c r="RA99" s="870"/>
      <c r="RB99" s="870"/>
      <c r="RC99" s="870"/>
      <c r="RD99" s="870"/>
      <c r="RE99" s="870"/>
      <c r="RF99" s="870"/>
      <c r="RG99" s="870"/>
      <c r="RH99" s="870"/>
      <c r="RI99" s="870"/>
      <c r="RJ99" s="870"/>
      <c r="RK99" s="870"/>
      <c r="RL99" s="870"/>
      <c r="RM99" s="870"/>
      <c r="RN99" s="870"/>
      <c r="RO99" s="870"/>
      <c r="RP99" s="870"/>
      <c r="RQ99" s="870"/>
      <c r="RR99" s="870"/>
      <c r="RS99" s="870"/>
      <c r="RT99" s="870"/>
      <c r="RU99" s="870"/>
      <c r="RV99" s="870"/>
      <c r="RW99" s="870"/>
      <c r="RX99" s="870"/>
      <c r="RY99" s="870"/>
      <c r="RZ99" s="870"/>
      <c r="SA99" s="870"/>
      <c r="SB99" s="870"/>
      <c r="SC99" s="870"/>
      <c r="SD99" s="870"/>
      <c r="SE99" s="870"/>
      <c r="SF99" s="870"/>
      <c r="SG99" s="870"/>
      <c r="SH99" s="870"/>
      <c r="SI99" s="870"/>
      <c r="SJ99" s="870"/>
      <c r="SK99" s="870"/>
      <c r="SL99" s="870"/>
      <c r="SM99" s="870"/>
      <c r="SN99" s="870"/>
      <c r="SO99" s="870"/>
      <c r="SP99" s="870"/>
      <c r="SQ99" s="870"/>
      <c r="SR99" s="870"/>
      <c r="SS99" s="870"/>
      <c r="ST99" s="870"/>
      <c r="SU99" s="870"/>
      <c r="SV99" s="870"/>
      <c r="SW99" s="870"/>
      <c r="SX99" s="870"/>
      <c r="SY99" s="870"/>
      <c r="SZ99" s="870"/>
      <c r="TA99" s="870"/>
      <c r="TB99" s="870"/>
      <c r="TC99" s="870"/>
      <c r="TD99" s="870"/>
      <c r="TE99" s="870"/>
      <c r="TF99" s="870"/>
      <c r="TG99" s="870"/>
      <c r="TH99" s="870"/>
      <c r="TI99" s="870"/>
      <c r="TJ99" s="870"/>
      <c r="TK99" s="870"/>
      <c r="TL99" s="870"/>
      <c r="TM99" s="870"/>
      <c r="TN99" s="870"/>
      <c r="TO99" s="870"/>
      <c r="TP99" s="870"/>
      <c r="TQ99" s="870"/>
      <c r="TR99" s="870"/>
      <c r="TS99" s="870"/>
      <c r="TT99" s="870"/>
      <c r="TU99" s="870"/>
      <c r="TV99" s="870"/>
      <c r="TW99" s="870"/>
      <c r="TX99" s="870"/>
      <c r="TY99" s="870"/>
      <c r="TZ99" s="870"/>
      <c r="UA99" s="870"/>
      <c r="UB99" s="870"/>
      <c r="UC99" s="870"/>
      <c r="UD99" s="870"/>
      <c r="UE99" s="870"/>
      <c r="UF99" s="870"/>
      <c r="UG99" s="870"/>
      <c r="UH99" s="870"/>
      <c r="UI99" s="870"/>
      <c r="UJ99" s="870"/>
      <c r="UK99" s="870"/>
      <c r="UL99" s="870"/>
      <c r="UM99" s="870"/>
      <c r="UN99" s="870"/>
      <c r="UO99" s="870"/>
      <c r="UP99" s="870"/>
      <c r="UQ99" s="870"/>
      <c r="UR99" s="870"/>
      <c r="US99" s="870"/>
      <c r="UT99" s="870"/>
      <c r="UU99" s="870"/>
      <c r="UV99" s="870"/>
      <c r="UW99" s="870"/>
      <c r="UX99" s="870"/>
      <c r="UY99" s="870"/>
      <c r="UZ99" s="870"/>
      <c r="VA99" s="870"/>
      <c r="VB99" s="870"/>
      <c r="VC99" s="870"/>
      <c r="VD99" s="870"/>
      <c r="VE99" s="870"/>
      <c r="VF99" s="870"/>
      <c r="VG99" s="870"/>
      <c r="VH99" s="870"/>
      <c r="VI99" s="870"/>
      <c r="VJ99" s="870"/>
      <c r="VK99" s="870"/>
      <c r="VL99" s="870"/>
      <c r="VM99" s="870"/>
      <c r="VN99" s="870"/>
      <c r="VO99" s="870"/>
      <c r="VP99" s="870"/>
      <c r="VQ99" s="870"/>
      <c r="VR99" s="870"/>
      <c r="VS99" s="870"/>
      <c r="VT99" s="870"/>
      <c r="VU99" s="870"/>
      <c r="VV99" s="870"/>
      <c r="VW99" s="870"/>
      <c r="VX99" s="870"/>
      <c r="VY99" s="870"/>
      <c r="VZ99" s="870"/>
      <c r="WA99" s="870"/>
      <c r="WB99" s="870"/>
      <c r="WC99" s="870"/>
      <c r="WD99" s="870"/>
      <c r="WE99" s="870"/>
      <c r="WF99" s="870"/>
      <c r="WG99" s="870"/>
      <c r="WH99" s="870"/>
      <c r="WI99" s="870"/>
      <c r="WJ99" s="870"/>
      <c r="WK99" s="870"/>
      <c r="WL99" s="870"/>
      <c r="WM99" s="870"/>
      <c r="WN99" s="870"/>
      <c r="WO99" s="870"/>
      <c r="WP99" s="870"/>
      <c r="WQ99" s="870"/>
      <c r="WR99" s="870"/>
      <c r="WS99" s="870"/>
      <c r="WT99" s="870"/>
      <c r="WU99" s="870"/>
      <c r="WV99" s="870"/>
      <c r="WW99" s="870"/>
      <c r="WX99" s="870"/>
      <c r="WY99" s="870"/>
      <c r="WZ99" s="870"/>
      <c r="XA99" s="870"/>
      <c r="XB99" s="870"/>
      <c r="XC99" s="870"/>
      <c r="XD99" s="870"/>
      <c r="XE99" s="870"/>
      <c r="XF99" s="870"/>
      <c r="XG99" s="870"/>
      <c r="XH99" s="870"/>
      <c r="XI99" s="870"/>
      <c r="XJ99" s="870"/>
      <c r="XK99" s="870"/>
      <c r="XL99" s="870"/>
      <c r="XM99" s="870"/>
      <c r="XN99" s="870"/>
      <c r="XO99" s="870"/>
      <c r="XP99" s="870"/>
      <c r="XQ99" s="870"/>
      <c r="XR99" s="870"/>
      <c r="XS99" s="870"/>
      <c r="XT99" s="870"/>
      <c r="XU99" s="870"/>
      <c r="XV99" s="870"/>
      <c r="XW99" s="870"/>
      <c r="XX99" s="870"/>
      <c r="XY99" s="870"/>
      <c r="XZ99" s="870"/>
      <c r="YA99" s="870"/>
      <c r="YB99" s="870"/>
      <c r="YC99" s="870"/>
      <c r="YD99" s="870"/>
      <c r="YE99" s="870"/>
      <c r="YF99" s="870"/>
      <c r="YG99" s="870"/>
      <c r="YH99" s="870"/>
      <c r="YI99" s="870"/>
      <c r="YJ99" s="870"/>
      <c r="YK99" s="870"/>
      <c r="YL99" s="870"/>
      <c r="YM99" s="870"/>
      <c r="YN99" s="870"/>
      <c r="YO99" s="870"/>
      <c r="YP99" s="870"/>
      <c r="YQ99" s="870"/>
      <c r="YR99" s="870"/>
      <c r="YS99" s="870"/>
      <c r="YT99" s="870"/>
      <c r="YU99" s="870"/>
      <c r="YV99" s="870"/>
      <c r="YW99" s="870"/>
      <c r="YX99" s="870"/>
      <c r="YY99" s="870"/>
      <c r="YZ99" s="870"/>
      <c r="ZA99" s="870"/>
      <c r="ZB99" s="870"/>
      <c r="ZC99" s="870"/>
      <c r="ZD99" s="870"/>
      <c r="ZE99" s="870"/>
      <c r="ZF99" s="870"/>
      <c r="ZG99" s="870"/>
      <c r="ZH99" s="870"/>
      <c r="ZI99" s="870"/>
      <c r="ZJ99" s="870"/>
      <c r="ZK99" s="870"/>
      <c r="ZL99" s="870"/>
      <c r="ZM99" s="870"/>
      <c r="ZN99" s="870"/>
      <c r="ZO99" s="870"/>
      <c r="ZP99" s="870"/>
      <c r="ZQ99" s="870"/>
      <c r="ZR99" s="870"/>
      <c r="ZS99" s="870"/>
      <c r="ZT99" s="870"/>
      <c r="ZU99" s="870"/>
      <c r="ZV99" s="870"/>
      <c r="ZW99" s="870"/>
      <c r="ZX99" s="870"/>
      <c r="ZY99" s="870"/>
      <c r="ZZ99" s="870"/>
      <c r="AAA99" s="870"/>
      <c r="AAB99" s="870"/>
      <c r="AAC99" s="870"/>
      <c r="AAD99" s="870"/>
      <c r="AAE99" s="870"/>
      <c r="AAF99" s="870"/>
      <c r="AAG99" s="870"/>
      <c r="AAH99" s="870"/>
      <c r="AAI99" s="870"/>
      <c r="AAJ99" s="870"/>
      <c r="AAK99" s="870"/>
      <c r="AAL99" s="870"/>
      <c r="AAM99" s="870"/>
      <c r="AAN99" s="870"/>
      <c r="AAO99" s="870"/>
      <c r="AAP99" s="870"/>
      <c r="AAQ99" s="870"/>
      <c r="AAR99" s="870"/>
      <c r="AAS99" s="870"/>
      <c r="AAT99" s="870"/>
      <c r="AAU99" s="870"/>
      <c r="AAV99" s="870"/>
      <c r="AAW99" s="870"/>
      <c r="AAX99" s="870"/>
      <c r="AAY99" s="870"/>
      <c r="AAZ99" s="870"/>
      <c r="ABA99" s="870"/>
      <c r="ABB99" s="870"/>
      <c r="ABC99" s="870"/>
      <c r="ABD99" s="870"/>
      <c r="ABE99" s="870"/>
      <c r="ABF99" s="870"/>
      <c r="ABG99" s="870"/>
      <c r="ABH99" s="870"/>
      <c r="ABI99" s="870"/>
      <c r="ABJ99" s="870"/>
      <c r="ABK99" s="870"/>
      <c r="ABL99" s="870"/>
      <c r="ABM99" s="870"/>
      <c r="ABN99" s="870"/>
      <c r="ABO99" s="870"/>
      <c r="ABP99" s="870"/>
      <c r="ABQ99" s="870"/>
      <c r="ABR99" s="870"/>
      <c r="ABS99" s="870"/>
      <c r="ABT99" s="870"/>
      <c r="ABU99" s="870"/>
      <c r="ABV99" s="870"/>
      <c r="ABW99" s="870"/>
      <c r="ABX99" s="870"/>
      <c r="ABY99" s="870"/>
      <c r="ABZ99" s="870"/>
      <c r="ACA99" s="870"/>
      <c r="ACB99" s="870"/>
      <c r="ACC99" s="870"/>
      <c r="ACD99" s="870"/>
      <c r="ACE99" s="870"/>
      <c r="ACF99" s="870"/>
      <c r="ACG99" s="870"/>
      <c r="ACH99" s="870"/>
      <c r="ACI99" s="870"/>
      <c r="ACJ99" s="870"/>
      <c r="ACK99" s="870"/>
      <c r="ACL99" s="870"/>
      <c r="ACM99" s="870"/>
      <c r="ACN99" s="870"/>
      <c r="ACO99" s="870"/>
      <c r="ACP99" s="870"/>
      <c r="ACQ99" s="870"/>
      <c r="ACR99" s="870"/>
      <c r="ACS99" s="870"/>
      <c r="ACT99" s="870"/>
      <c r="ACU99" s="870"/>
      <c r="ACV99" s="870"/>
      <c r="ACW99" s="870"/>
      <c r="ACX99" s="870"/>
      <c r="ACY99" s="870"/>
      <c r="ACZ99" s="870"/>
      <c r="ADA99" s="870"/>
      <c r="ADB99" s="870"/>
      <c r="ADC99" s="870"/>
      <c r="ADD99" s="870"/>
      <c r="ADE99" s="870"/>
      <c r="ADF99" s="870"/>
      <c r="ADG99" s="870"/>
      <c r="ADH99" s="870"/>
      <c r="ADI99" s="870"/>
      <c r="ADJ99" s="870"/>
      <c r="ADK99" s="870"/>
      <c r="ADL99" s="870"/>
      <c r="ADM99" s="870"/>
      <c r="ADN99" s="870"/>
      <c r="ADO99" s="870"/>
      <c r="ADP99" s="870"/>
      <c r="ADQ99" s="870"/>
      <c r="ADR99" s="870"/>
      <c r="ADS99" s="870"/>
      <c r="ADT99" s="870"/>
      <c r="ADU99" s="870"/>
      <c r="ADV99" s="870"/>
      <c r="ADW99" s="870"/>
      <c r="ADX99" s="870"/>
      <c r="ADY99" s="870"/>
      <c r="ADZ99" s="870"/>
      <c r="AEA99" s="870"/>
      <c r="AEB99" s="870"/>
      <c r="AEC99" s="870"/>
      <c r="AED99" s="870"/>
      <c r="AEE99" s="870"/>
      <c r="AEF99" s="870"/>
      <c r="AEG99" s="870"/>
      <c r="AEH99" s="870"/>
      <c r="AEI99" s="870"/>
      <c r="AEJ99" s="870"/>
      <c r="AEK99" s="870"/>
      <c r="AEL99" s="870"/>
      <c r="AEM99" s="870"/>
      <c r="AEN99" s="870"/>
      <c r="AEO99" s="870"/>
      <c r="AEP99" s="870"/>
      <c r="AEQ99" s="870"/>
      <c r="AER99" s="870"/>
      <c r="AES99" s="870"/>
      <c r="AET99" s="870"/>
      <c r="AEU99" s="870"/>
      <c r="AEV99" s="870"/>
      <c r="AEW99" s="870"/>
      <c r="AEX99" s="870"/>
      <c r="AEY99" s="870"/>
      <c r="AEZ99" s="870"/>
      <c r="AFA99" s="870"/>
      <c r="AFB99" s="870"/>
      <c r="AFC99" s="870"/>
      <c r="AFD99" s="870"/>
      <c r="AFE99" s="870"/>
      <c r="AFF99" s="870"/>
      <c r="AFG99" s="870"/>
      <c r="AFH99" s="870"/>
      <c r="AFI99" s="870"/>
      <c r="AFJ99" s="870"/>
      <c r="AFK99" s="870"/>
      <c r="AFL99" s="870"/>
      <c r="AFM99" s="870"/>
      <c r="AFN99" s="870"/>
      <c r="AFO99" s="870"/>
      <c r="AFP99" s="870"/>
      <c r="AFQ99" s="870"/>
      <c r="AFR99" s="870"/>
      <c r="AFS99" s="870"/>
      <c r="AFT99" s="870"/>
      <c r="AFU99" s="870"/>
      <c r="AFV99" s="870"/>
      <c r="AFW99" s="870"/>
      <c r="AFX99" s="870"/>
      <c r="AFY99" s="870"/>
      <c r="AFZ99" s="870"/>
      <c r="AGA99" s="870"/>
      <c r="AGB99" s="870"/>
      <c r="AGC99" s="870"/>
      <c r="AGD99" s="870"/>
      <c r="AGE99" s="870"/>
      <c r="AGF99" s="870"/>
      <c r="AGG99" s="870"/>
      <c r="AGH99" s="870"/>
      <c r="AGI99" s="870"/>
      <c r="AGJ99" s="870"/>
      <c r="AGK99" s="870"/>
      <c r="AGL99" s="870"/>
      <c r="AGM99" s="870"/>
      <c r="AGN99" s="870"/>
      <c r="AGO99" s="870"/>
      <c r="AGP99" s="870"/>
      <c r="AGQ99" s="870"/>
      <c r="AGR99" s="870"/>
      <c r="AGS99" s="870"/>
      <c r="AGT99" s="870"/>
      <c r="AGU99" s="870"/>
      <c r="AGV99" s="870"/>
      <c r="AGW99" s="870"/>
      <c r="AGX99" s="870"/>
      <c r="AGY99" s="870"/>
      <c r="AGZ99" s="870"/>
      <c r="AHA99" s="870"/>
      <c r="AHB99" s="870"/>
      <c r="AHC99" s="870"/>
      <c r="AHD99" s="870"/>
      <c r="AHE99" s="870"/>
      <c r="AHF99" s="870"/>
      <c r="AHG99" s="870"/>
      <c r="AHH99" s="870"/>
      <c r="AHI99" s="870"/>
      <c r="AHJ99" s="870"/>
      <c r="AHK99" s="870"/>
      <c r="AHL99" s="870"/>
      <c r="AHM99" s="870"/>
      <c r="AHN99" s="870"/>
      <c r="AHO99" s="870"/>
      <c r="AHP99" s="870"/>
      <c r="AHQ99" s="870"/>
      <c r="AHR99" s="870"/>
      <c r="AHS99" s="870"/>
      <c r="AHT99" s="870"/>
      <c r="AHU99" s="870"/>
      <c r="AHV99" s="870"/>
      <c r="AHW99" s="870"/>
      <c r="AHX99" s="870"/>
      <c r="AHY99" s="870"/>
      <c r="AHZ99" s="870"/>
      <c r="AIA99" s="870"/>
      <c r="AIB99" s="870"/>
      <c r="AIC99" s="870"/>
      <c r="AID99" s="870"/>
      <c r="AIE99" s="870"/>
      <c r="AIF99" s="870"/>
      <c r="AIG99" s="870"/>
      <c r="AIH99" s="870"/>
      <c r="AII99" s="870"/>
      <c r="AIJ99" s="870"/>
      <c r="AIK99" s="870"/>
      <c r="AIL99" s="870"/>
      <c r="AIM99" s="870"/>
      <c r="AIN99" s="870"/>
      <c r="AIO99" s="870"/>
      <c r="AIP99" s="870"/>
      <c r="AIQ99" s="870"/>
      <c r="AIR99" s="870"/>
      <c r="AIS99" s="870"/>
      <c r="AIT99" s="870"/>
      <c r="AIU99" s="870"/>
      <c r="AIV99" s="870"/>
      <c r="AIW99" s="870"/>
      <c r="AIX99" s="870"/>
      <c r="AIY99" s="870"/>
      <c r="AIZ99" s="870"/>
      <c r="AJA99" s="870"/>
      <c r="AJB99" s="870"/>
      <c r="AJC99" s="870"/>
      <c r="AJD99" s="870"/>
      <c r="AJE99" s="870"/>
      <c r="AJF99" s="870"/>
      <c r="AJG99" s="870"/>
      <c r="AJH99" s="870"/>
      <c r="AJI99" s="870"/>
      <c r="AJJ99" s="870"/>
      <c r="AJK99" s="870"/>
      <c r="AJL99" s="870"/>
      <c r="AJM99" s="870"/>
      <c r="AJN99" s="870"/>
      <c r="AJO99" s="870"/>
      <c r="AJP99" s="870"/>
      <c r="AJQ99" s="870"/>
      <c r="AJR99" s="870"/>
      <c r="AJS99" s="870"/>
      <c r="AJT99" s="870"/>
      <c r="AJU99" s="870"/>
      <c r="AJV99" s="870"/>
      <c r="AJW99" s="870"/>
      <c r="AJX99" s="870"/>
      <c r="AJY99" s="870"/>
      <c r="AJZ99" s="870"/>
      <c r="AKA99" s="870"/>
      <c r="AKB99" s="870"/>
      <c r="AKC99" s="870"/>
      <c r="AKD99" s="870"/>
      <c r="AKE99" s="870"/>
      <c r="AKF99" s="870"/>
      <c r="AKG99" s="870"/>
      <c r="AKH99" s="870"/>
      <c r="AKI99" s="870"/>
      <c r="AKJ99" s="870"/>
      <c r="AKK99" s="870"/>
      <c r="AKL99" s="870"/>
      <c r="AKM99" s="870"/>
      <c r="AKN99" s="870"/>
      <c r="AKO99" s="870"/>
      <c r="AKP99" s="870"/>
      <c r="AKQ99" s="870"/>
      <c r="AKR99" s="870"/>
      <c r="AKS99" s="870"/>
      <c r="AKT99" s="870"/>
      <c r="AKU99" s="870"/>
      <c r="AKV99" s="870"/>
      <c r="AKW99" s="870"/>
      <c r="AKX99" s="870"/>
      <c r="AKY99" s="870"/>
      <c r="AKZ99" s="870"/>
      <c r="ALA99" s="870"/>
      <c r="ALB99" s="870"/>
      <c r="ALC99" s="870"/>
      <c r="ALD99" s="870"/>
      <c r="ALE99" s="870"/>
      <c r="ALF99" s="870"/>
      <c r="ALG99" s="870"/>
      <c r="ALH99" s="870"/>
      <c r="ALI99" s="870"/>
      <c r="ALJ99" s="870"/>
      <c r="ALK99" s="870"/>
      <c r="ALL99" s="870"/>
      <c r="ALM99" s="870"/>
      <c r="ALN99" s="870"/>
      <c r="ALO99" s="870"/>
      <c r="ALP99" s="870"/>
      <c r="ALQ99" s="870"/>
      <c r="ALR99" s="870"/>
      <c r="ALS99" s="870"/>
      <c r="ALT99" s="870"/>
      <c r="ALU99" s="870"/>
      <c r="ALV99" s="870"/>
      <c r="ALW99" s="870"/>
      <c r="ALX99" s="870"/>
      <c r="ALY99" s="870"/>
      <c r="ALZ99" s="870"/>
      <c r="AMA99" s="870"/>
      <c r="AMB99" s="870"/>
      <c r="AMC99" s="870"/>
      <c r="AMD99" s="870"/>
      <c r="AME99" s="870"/>
      <c r="AMF99" s="870"/>
      <c r="AMG99" s="870"/>
      <c r="AMH99" s="870"/>
      <c r="AMI99" s="870"/>
      <c r="AMJ99" s="870"/>
      <c r="AMK99" s="870"/>
    </row>
    <row r="100" spans="1:1025" customFormat="1">
      <c r="A100" s="868"/>
      <c r="B100" s="168"/>
      <c r="C100" s="162"/>
      <c r="D100" s="197"/>
      <c r="E100" s="165"/>
      <c r="F100" s="872"/>
      <c r="G100" s="448"/>
      <c r="H100" s="870"/>
      <c r="I100" s="870"/>
      <c r="J100" s="870"/>
      <c r="K100" s="870"/>
      <c r="L100" s="870"/>
      <c r="M100" s="870"/>
      <c r="N100" s="870"/>
      <c r="O100" s="870"/>
      <c r="P100" s="870"/>
      <c r="Q100" s="870"/>
      <c r="R100" s="870"/>
      <c r="S100" s="870"/>
      <c r="T100" s="870"/>
      <c r="U100" s="870"/>
      <c r="V100" s="870"/>
      <c r="W100" s="870"/>
      <c r="X100" s="870"/>
      <c r="Y100" s="870"/>
      <c r="Z100" s="870"/>
      <c r="AA100" s="870"/>
      <c r="AB100" s="870"/>
      <c r="AC100" s="870"/>
      <c r="AD100" s="870"/>
      <c r="AE100" s="870"/>
      <c r="AF100" s="870"/>
      <c r="AG100" s="870"/>
      <c r="AH100" s="870"/>
      <c r="AI100" s="870"/>
      <c r="AJ100" s="870"/>
      <c r="AK100" s="870"/>
      <c r="AL100" s="870"/>
      <c r="AM100" s="870"/>
      <c r="AN100" s="870"/>
      <c r="AO100" s="870"/>
      <c r="AP100" s="870"/>
      <c r="AQ100" s="870"/>
      <c r="AR100" s="870"/>
      <c r="AS100" s="870"/>
      <c r="AT100" s="870"/>
      <c r="AU100" s="870"/>
      <c r="AV100" s="870"/>
      <c r="AW100" s="870"/>
      <c r="AX100" s="870"/>
      <c r="AY100" s="870"/>
      <c r="AZ100" s="870"/>
      <c r="BA100" s="870"/>
      <c r="BB100" s="870"/>
      <c r="BC100" s="870"/>
      <c r="BD100" s="870"/>
      <c r="BE100" s="870"/>
      <c r="BF100" s="870"/>
      <c r="BG100" s="870"/>
      <c r="BH100" s="870"/>
      <c r="BI100" s="870"/>
      <c r="BJ100" s="870"/>
      <c r="BK100" s="870"/>
      <c r="BL100" s="870"/>
      <c r="BM100" s="870"/>
      <c r="BN100" s="870"/>
      <c r="BO100" s="870"/>
      <c r="BP100" s="870"/>
      <c r="BQ100" s="870"/>
      <c r="BR100" s="870"/>
      <c r="BS100" s="870"/>
      <c r="BT100" s="870"/>
      <c r="BU100" s="870"/>
      <c r="BV100" s="870"/>
      <c r="BW100" s="870"/>
      <c r="BX100" s="870"/>
      <c r="BY100" s="870"/>
      <c r="BZ100" s="870"/>
      <c r="CA100" s="870"/>
      <c r="CB100" s="870"/>
      <c r="CC100" s="870"/>
      <c r="CD100" s="870"/>
      <c r="CE100" s="870"/>
      <c r="CF100" s="870"/>
      <c r="CG100" s="870"/>
      <c r="CH100" s="870"/>
      <c r="CI100" s="870"/>
      <c r="CJ100" s="870"/>
      <c r="CK100" s="870"/>
      <c r="CL100" s="870"/>
      <c r="CM100" s="870"/>
      <c r="CN100" s="870"/>
      <c r="CO100" s="870"/>
      <c r="CP100" s="870"/>
      <c r="CQ100" s="870"/>
      <c r="CR100" s="870"/>
      <c r="CS100" s="870"/>
      <c r="CT100" s="870"/>
      <c r="CU100" s="870"/>
      <c r="CV100" s="870"/>
      <c r="CW100" s="870"/>
      <c r="CX100" s="870"/>
      <c r="CY100" s="870"/>
      <c r="CZ100" s="870"/>
      <c r="DA100" s="870"/>
      <c r="DB100" s="870"/>
      <c r="DC100" s="870"/>
      <c r="DD100" s="870"/>
      <c r="DE100" s="870"/>
      <c r="DF100" s="870"/>
      <c r="DG100" s="870"/>
      <c r="DH100" s="870"/>
      <c r="DI100" s="870"/>
      <c r="DJ100" s="870"/>
      <c r="DK100" s="870"/>
      <c r="DL100" s="870"/>
      <c r="DM100" s="870"/>
      <c r="DN100" s="870"/>
      <c r="DO100" s="870"/>
      <c r="DP100" s="870"/>
      <c r="DQ100" s="870"/>
      <c r="DR100" s="870"/>
      <c r="DS100" s="870"/>
      <c r="DT100" s="870"/>
      <c r="DU100" s="870"/>
      <c r="DV100" s="870"/>
      <c r="DW100" s="870"/>
      <c r="DX100" s="870"/>
      <c r="DY100" s="870"/>
      <c r="DZ100" s="870"/>
      <c r="EA100" s="870"/>
      <c r="EB100" s="870"/>
      <c r="EC100" s="870"/>
      <c r="ED100" s="870"/>
      <c r="EE100" s="870"/>
      <c r="EF100" s="870"/>
      <c r="EG100" s="870"/>
      <c r="EH100" s="870"/>
      <c r="EI100" s="870"/>
      <c r="EJ100" s="870"/>
      <c r="EK100" s="870"/>
      <c r="EL100" s="870"/>
      <c r="EM100" s="870"/>
      <c r="EN100" s="870"/>
      <c r="EO100" s="870"/>
      <c r="EP100" s="870"/>
      <c r="EQ100" s="870"/>
      <c r="ER100" s="870"/>
      <c r="ES100" s="870"/>
      <c r="ET100" s="870"/>
      <c r="EU100" s="870"/>
      <c r="EV100" s="870"/>
      <c r="EW100" s="870"/>
      <c r="EX100" s="870"/>
      <c r="EY100" s="870"/>
      <c r="EZ100" s="870"/>
      <c r="FA100" s="870"/>
      <c r="FB100" s="870"/>
      <c r="FC100" s="870"/>
      <c r="FD100" s="870"/>
      <c r="FE100" s="870"/>
      <c r="FF100" s="870"/>
      <c r="FG100" s="870"/>
      <c r="FH100" s="870"/>
      <c r="FI100" s="870"/>
      <c r="FJ100" s="870"/>
      <c r="FK100" s="870"/>
      <c r="FL100" s="870"/>
      <c r="FM100" s="870"/>
      <c r="FN100" s="870"/>
      <c r="FO100" s="870"/>
      <c r="FP100" s="870"/>
      <c r="FQ100" s="870"/>
      <c r="FR100" s="870"/>
      <c r="FS100" s="870"/>
      <c r="FT100" s="870"/>
      <c r="FU100" s="870"/>
      <c r="FV100" s="870"/>
      <c r="FW100" s="870"/>
      <c r="FX100" s="870"/>
      <c r="FY100" s="870"/>
      <c r="FZ100" s="870"/>
      <c r="GA100" s="870"/>
      <c r="GB100" s="870"/>
      <c r="GC100" s="870"/>
      <c r="GD100" s="870"/>
      <c r="GE100" s="870"/>
      <c r="GF100" s="870"/>
      <c r="GG100" s="870"/>
      <c r="GH100" s="870"/>
      <c r="GI100" s="870"/>
      <c r="GJ100" s="870"/>
      <c r="GK100" s="870"/>
      <c r="GL100" s="870"/>
      <c r="GM100" s="870"/>
      <c r="GN100" s="870"/>
      <c r="GO100" s="870"/>
      <c r="GP100" s="870"/>
      <c r="GQ100" s="870"/>
      <c r="GR100" s="870"/>
      <c r="GS100" s="870"/>
      <c r="GT100" s="870"/>
      <c r="GU100" s="870"/>
      <c r="GV100" s="870"/>
      <c r="GW100" s="870"/>
      <c r="GX100" s="870"/>
      <c r="GY100" s="870"/>
      <c r="GZ100" s="870"/>
      <c r="HA100" s="870"/>
      <c r="HB100" s="870"/>
      <c r="HC100" s="870"/>
      <c r="HD100" s="870"/>
      <c r="HE100" s="870"/>
      <c r="HF100" s="870"/>
      <c r="HG100" s="870"/>
      <c r="HH100" s="870"/>
      <c r="HI100" s="870"/>
      <c r="HJ100" s="870"/>
      <c r="HK100" s="870"/>
      <c r="HL100" s="870"/>
      <c r="HM100" s="870"/>
      <c r="HN100" s="870"/>
      <c r="HO100" s="870"/>
      <c r="HP100" s="870"/>
      <c r="HQ100" s="870"/>
      <c r="HR100" s="870"/>
      <c r="HS100" s="870"/>
      <c r="HT100" s="870"/>
      <c r="HU100" s="870"/>
      <c r="HV100" s="870"/>
      <c r="HW100" s="870"/>
      <c r="HX100" s="870"/>
      <c r="HY100" s="870"/>
      <c r="HZ100" s="870"/>
      <c r="IA100" s="870"/>
      <c r="IB100" s="870"/>
      <c r="IC100" s="870"/>
      <c r="ID100" s="870"/>
      <c r="IE100" s="870"/>
      <c r="IF100" s="870"/>
      <c r="IG100" s="870"/>
      <c r="IH100" s="870"/>
      <c r="II100" s="870"/>
      <c r="IJ100" s="870"/>
      <c r="IK100" s="870"/>
      <c r="IL100" s="870"/>
      <c r="IM100" s="870"/>
      <c r="IN100" s="870"/>
      <c r="IO100" s="870"/>
      <c r="IP100" s="870"/>
      <c r="IQ100" s="870"/>
      <c r="IR100" s="870"/>
      <c r="IS100" s="870"/>
      <c r="IT100" s="870"/>
      <c r="IU100" s="870"/>
      <c r="IV100" s="870"/>
      <c r="IW100" s="870"/>
      <c r="IX100" s="870"/>
      <c r="IY100" s="870"/>
      <c r="IZ100" s="870"/>
      <c r="JA100" s="870"/>
      <c r="JB100" s="870"/>
      <c r="JC100" s="870"/>
      <c r="JD100" s="870"/>
      <c r="JE100" s="870"/>
      <c r="JF100" s="870"/>
      <c r="JG100" s="870"/>
      <c r="JH100" s="870"/>
      <c r="JI100" s="870"/>
      <c r="JJ100" s="870"/>
      <c r="JK100" s="870"/>
      <c r="JL100" s="870"/>
      <c r="JM100" s="870"/>
      <c r="JN100" s="870"/>
      <c r="JO100" s="870"/>
      <c r="JP100" s="870"/>
      <c r="JQ100" s="870"/>
      <c r="JR100" s="870"/>
      <c r="JS100" s="870"/>
      <c r="JT100" s="870"/>
      <c r="JU100" s="870"/>
      <c r="JV100" s="870"/>
      <c r="JW100" s="870"/>
      <c r="JX100" s="870"/>
      <c r="JY100" s="870"/>
      <c r="JZ100" s="870"/>
      <c r="KA100" s="870"/>
      <c r="KB100" s="870"/>
      <c r="KC100" s="870"/>
      <c r="KD100" s="870"/>
      <c r="KE100" s="870"/>
      <c r="KF100" s="870"/>
      <c r="KG100" s="870"/>
      <c r="KH100" s="870"/>
      <c r="KI100" s="870"/>
      <c r="KJ100" s="870"/>
      <c r="KK100" s="870"/>
      <c r="KL100" s="870"/>
      <c r="KM100" s="870"/>
      <c r="KN100" s="870"/>
      <c r="KO100" s="870"/>
      <c r="KP100" s="870"/>
      <c r="KQ100" s="870"/>
      <c r="KR100" s="870"/>
      <c r="KS100" s="870"/>
      <c r="KT100" s="870"/>
      <c r="KU100" s="870"/>
      <c r="KV100" s="870"/>
      <c r="KW100" s="870"/>
      <c r="KX100" s="870"/>
      <c r="KY100" s="870"/>
      <c r="KZ100" s="870"/>
      <c r="LA100" s="870"/>
      <c r="LB100" s="870"/>
      <c r="LC100" s="870"/>
      <c r="LD100" s="870"/>
      <c r="LE100" s="870"/>
      <c r="LF100" s="870"/>
      <c r="LG100" s="870"/>
      <c r="LH100" s="870"/>
      <c r="LI100" s="870"/>
      <c r="LJ100" s="870"/>
      <c r="LK100" s="870"/>
      <c r="LL100" s="870"/>
      <c r="LM100" s="870"/>
      <c r="LN100" s="870"/>
      <c r="LO100" s="870"/>
      <c r="LP100" s="870"/>
      <c r="LQ100" s="870"/>
      <c r="LR100" s="870"/>
      <c r="LS100" s="870"/>
      <c r="LT100" s="870"/>
      <c r="LU100" s="870"/>
      <c r="LV100" s="870"/>
      <c r="LW100" s="870"/>
      <c r="LX100" s="870"/>
      <c r="LY100" s="870"/>
      <c r="LZ100" s="870"/>
      <c r="MA100" s="870"/>
      <c r="MB100" s="870"/>
      <c r="MC100" s="870"/>
      <c r="MD100" s="870"/>
      <c r="ME100" s="870"/>
      <c r="MF100" s="870"/>
      <c r="MG100" s="870"/>
      <c r="MH100" s="870"/>
      <c r="MI100" s="870"/>
      <c r="MJ100" s="870"/>
      <c r="MK100" s="870"/>
      <c r="ML100" s="870"/>
      <c r="MM100" s="870"/>
      <c r="MN100" s="870"/>
      <c r="MO100" s="870"/>
      <c r="MP100" s="870"/>
      <c r="MQ100" s="870"/>
      <c r="MR100" s="870"/>
      <c r="MS100" s="870"/>
      <c r="MT100" s="870"/>
      <c r="MU100" s="870"/>
      <c r="MV100" s="870"/>
      <c r="MW100" s="870"/>
      <c r="MX100" s="870"/>
      <c r="MY100" s="870"/>
      <c r="MZ100" s="870"/>
      <c r="NA100" s="870"/>
      <c r="NB100" s="870"/>
      <c r="NC100" s="870"/>
      <c r="ND100" s="870"/>
      <c r="NE100" s="870"/>
      <c r="NF100" s="870"/>
      <c r="NG100" s="870"/>
      <c r="NH100" s="870"/>
      <c r="NI100" s="870"/>
      <c r="NJ100" s="870"/>
      <c r="NK100" s="870"/>
      <c r="NL100" s="870"/>
      <c r="NM100" s="870"/>
      <c r="NN100" s="870"/>
      <c r="NO100" s="870"/>
      <c r="NP100" s="870"/>
      <c r="NQ100" s="870"/>
      <c r="NR100" s="870"/>
      <c r="NS100" s="870"/>
      <c r="NT100" s="870"/>
      <c r="NU100" s="870"/>
      <c r="NV100" s="870"/>
      <c r="NW100" s="870"/>
      <c r="NX100" s="870"/>
      <c r="NY100" s="870"/>
      <c r="NZ100" s="870"/>
      <c r="OA100" s="870"/>
      <c r="OB100" s="870"/>
      <c r="OC100" s="870"/>
      <c r="OD100" s="870"/>
      <c r="OE100" s="870"/>
      <c r="OF100" s="870"/>
      <c r="OG100" s="870"/>
      <c r="OH100" s="870"/>
      <c r="OI100" s="870"/>
      <c r="OJ100" s="870"/>
      <c r="OK100" s="870"/>
      <c r="OL100" s="870"/>
      <c r="OM100" s="870"/>
      <c r="ON100" s="870"/>
      <c r="OO100" s="870"/>
      <c r="OP100" s="870"/>
      <c r="OQ100" s="870"/>
      <c r="OR100" s="870"/>
      <c r="OS100" s="870"/>
      <c r="OT100" s="870"/>
      <c r="OU100" s="870"/>
      <c r="OV100" s="870"/>
      <c r="OW100" s="870"/>
      <c r="OX100" s="870"/>
      <c r="OY100" s="870"/>
      <c r="OZ100" s="870"/>
      <c r="PA100" s="870"/>
      <c r="PB100" s="870"/>
      <c r="PC100" s="870"/>
      <c r="PD100" s="870"/>
      <c r="PE100" s="870"/>
      <c r="PF100" s="870"/>
      <c r="PG100" s="870"/>
      <c r="PH100" s="870"/>
      <c r="PI100" s="870"/>
      <c r="PJ100" s="870"/>
      <c r="PK100" s="870"/>
      <c r="PL100" s="870"/>
      <c r="PM100" s="870"/>
      <c r="PN100" s="870"/>
      <c r="PO100" s="870"/>
      <c r="PP100" s="870"/>
      <c r="PQ100" s="870"/>
      <c r="PR100" s="870"/>
      <c r="PS100" s="870"/>
      <c r="PT100" s="870"/>
      <c r="PU100" s="870"/>
      <c r="PV100" s="870"/>
      <c r="PW100" s="870"/>
      <c r="PX100" s="870"/>
      <c r="PY100" s="870"/>
      <c r="PZ100" s="870"/>
      <c r="QA100" s="870"/>
      <c r="QB100" s="870"/>
      <c r="QC100" s="870"/>
      <c r="QD100" s="870"/>
      <c r="QE100" s="870"/>
      <c r="QF100" s="870"/>
      <c r="QG100" s="870"/>
      <c r="QH100" s="870"/>
      <c r="QI100" s="870"/>
      <c r="QJ100" s="870"/>
      <c r="QK100" s="870"/>
      <c r="QL100" s="870"/>
      <c r="QM100" s="870"/>
      <c r="QN100" s="870"/>
      <c r="QO100" s="870"/>
      <c r="QP100" s="870"/>
      <c r="QQ100" s="870"/>
      <c r="QR100" s="870"/>
      <c r="QS100" s="870"/>
      <c r="QT100" s="870"/>
      <c r="QU100" s="870"/>
      <c r="QV100" s="870"/>
      <c r="QW100" s="870"/>
      <c r="QX100" s="870"/>
      <c r="QY100" s="870"/>
      <c r="QZ100" s="870"/>
      <c r="RA100" s="870"/>
      <c r="RB100" s="870"/>
      <c r="RC100" s="870"/>
      <c r="RD100" s="870"/>
      <c r="RE100" s="870"/>
      <c r="RF100" s="870"/>
      <c r="RG100" s="870"/>
      <c r="RH100" s="870"/>
      <c r="RI100" s="870"/>
      <c r="RJ100" s="870"/>
      <c r="RK100" s="870"/>
      <c r="RL100" s="870"/>
      <c r="RM100" s="870"/>
      <c r="RN100" s="870"/>
      <c r="RO100" s="870"/>
      <c r="RP100" s="870"/>
      <c r="RQ100" s="870"/>
      <c r="RR100" s="870"/>
      <c r="RS100" s="870"/>
      <c r="RT100" s="870"/>
      <c r="RU100" s="870"/>
      <c r="RV100" s="870"/>
      <c r="RW100" s="870"/>
      <c r="RX100" s="870"/>
      <c r="RY100" s="870"/>
      <c r="RZ100" s="870"/>
      <c r="SA100" s="870"/>
      <c r="SB100" s="870"/>
      <c r="SC100" s="870"/>
      <c r="SD100" s="870"/>
      <c r="SE100" s="870"/>
      <c r="SF100" s="870"/>
      <c r="SG100" s="870"/>
      <c r="SH100" s="870"/>
      <c r="SI100" s="870"/>
      <c r="SJ100" s="870"/>
      <c r="SK100" s="870"/>
      <c r="SL100" s="870"/>
      <c r="SM100" s="870"/>
      <c r="SN100" s="870"/>
      <c r="SO100" s="870"/>
      <c r="SP100" s="870"/>
      <c r="SQ100" s="870"/>
      <c r="SR100" s="870"/>
      <c r="SS100" s="870"/>
      <c r="ST100" s="870"/>
      <c r="SU100" s="870"/>
      <c r="SV100" s="870"/>
      <c r="SW100" s="870"/>
      <c r="SX100" s="870"/>
      <c r="SY100" s="870"/>
      <c r="SZ100" s="870"/>
      <c r="TA100" s="870"/>
      <c r="TB100" s="870"/>
      <c r="TC100" s="870"/>
      <c r="TD100" s="870"/>
      <c r="TE100" s="870"/>
      <c r="TF100" s="870"/>
      <c r="TG100" s="870"/>
      <c r="TH100" s="870"/>
      <c r="TI100" s="870"/>
      <c r="TJ100" s="870"/>
      <c r="TK100" s="870"/>
      <c r="TL100" s="870"/>
      <c r="TM100" s="870"/>
      <c r="TN100" s="870"/>
      <c r="TO100" s="870"/>
      <c r="TP100" s="870"/>
      <c r="TQ100" s="870"/>
      <c r="TR100" s="870"/>
      <c r="TS100" s="870"/>
      <c r="TT100" s="870"/>
      <c r="TU100" s="870"/>
      <c r="TV100" s="870"/>
      <c r="TW100" s="870"/>
      <c r="TX100" s="870"/>
      <c r="TY100" s="870"/>
      <c r="TZ100" s="870"/>
      <c r="UA100" s="870"/>
      <c r="UB100" s="870"/>
      <c r="UC100" s="870"/>
      <c r="UD100" s="870"/>
      <c r="UE100" s="870"/>
      <c r="UF100" s="870"/>
      <c r="UG100" s="870"/>
      <c r="UH100" s="870"/>
      <c r="UI100" s="870"/>
      <c r="UJ100" s="870"/>
      <c r="UK100" s="870"/>
      <c r="UL100" s="870"/>
      <c r="UM100" s="870"/>
      <c r="UN100" s="870"/>
      <c r="UO100" s="870"/>
      <c r="UP100" s="870"/>
      <c r="UQ100" s="870"/>
      <c r="UR100" s="870"/>
      <c r="US100" s="870"/>
      <c r="UT100" s="870"/>
      <c r="UU100" s="870"/>
      <c r="UV100" s="870"/>
      <c r="UW100" s="870"/>
      <c r="UX100" s="870"/>
      <c r="UY100" s="870"/>
      <c r="UZ100" s="870"/>
      <c r="VA100" s="870"/>
      <c r="VB100" s="870"/>
      <c r="VC100" s="870"/>
      <c r="VD100" s="870"/>
      <c r="VE100" s="870"/>
      <c r="VF100" s="870"/>
      <c r="VG100" s="870"/>
      <c r="VH100" s="870"/>
      <c r="VI100" s="870"/>
      <c r="VJ100" s="870"/>
      <c r="VK100" s="870"/>
      <c r="VL100" s="870"/>
      <c r="VM100" s="870"/>
      <c r="VN100" s="870"/>
      <c r="VO100" s="870"/>
      <c r="VP100" s="870"/>
      <c r="VQ100" s="870"/>
      <c r="VR100" s="870"/>
      <c r="VS100" s="870"/>
      <c r="VT100" s="870"/>
      <c r="VU100" s="870"/>
      <c r="VV100" s="870"/>
      <c r="VW100" s="870"/>
      <c r="VX100" s="870"/>
      <c r="VY100" s="870"/>
      <c r="VZ100" s="870"/>
      <c r="WA100" s="870"/>
      <c r="WB100" s="870"/>
      <c r="WC100" s="870"/>
      <c r="WD100" s="870"/>
      <c r="WE100" s="870"/>
      <c r="WF100" s="870"/>
      <c r="WG100" s="870"/>
      <c r="WH100" s="870"/>
      <c r="WI100" s="870"/>
      <c r="WJ100" s="870"/>
      <c r="WK100" s="870"/>
      <c r="WL100" s="870"/>
      <c r="WM100" s="870"/>
      <c r="WN100" s="870"/>
      <c r="WO100" s="870"/>
      <c r="WP100" s="870"/>
      <c r="WQ100" s="870"/>
      <c r="WR100" s="870"/>
      <c r="WS100" s="870"/>
      <c r="WT100" s="870"/>
      <c r="WU100" s="870"/>
      <c r="WV100" s="870"/>
      <c r="WW100" s="870"/>
      <c r="WX100" s="870"/>
      <c r="WY100" s="870"/>
      <c r="WZ100" s="870"/>
      <c r="XA100" s="870"/>
      <c r="XB100" s="870"/>
      <c r="XC100" s="870"/>
      <c r="XD100" s="870"/>
      <c r="XE100" s="870"/>
      <c r="XF100" s="870"/>
      <c r="XG100" s="870"/>
      <c r="XH100" s="870"/>
      <c r="XI100" s="870"/>
      <c r="XJ100" s="870"/>
      <c r="XK100" s="870"/>
      <c r="XL100" s="870"/>
      <c r="XM100" s="870"/>
      <c r="XN100" s="870"/>
      <c r="XO100" s="870"/>
      <c r="XP100" s="870"/>
      <c r="XQ100" s="870"/>
      <c r="XR100" s="870"/>
      <c r="XS100" s="870"/>
      <c r="XT100" s="870"/>
      <c r="XU100" s="870"/>
      <c r="XV100" s="870"/>
      <c r="XW100" s="870"/>
      <c r="XX100" s="870"/>
      <c r="XY100" s="870"/>
      <c r="XZ100" s="870"/>
      <c r="YA100" s="870"/>
      <c r="YB100" s="870"/>
      <c r="YC100" s="870"/>
      <c r="YD100" s="870"/>
      <c r="YE100" s="870"/>
      <c r="YF100" s="870"/>
      <c r="YG100" s="870"/>
      <c r="YH100" s="870"/>
      <c r="YI100" s="870"/>
      <c r="YJ100" s="870"/>
      <c r="YK100" s="870"/>
      <c r="YL100" s="870"/>
      <c r="YM100" s="870"/>
      <c r="YN100" s="870"/>
      <c r="YO100" s="870"/>
      <c r="YP100" s="870"/>
      <c r="YQ100" s="870"/>
      <c r="YR100" s="870"/>
      <c r="YS100" s="870"/>
      <c r="YT100" s="870"/>
      <c r="YU100" s="870"/>
      <c r="YV100" s="870"/>
      <c r="YW100" s="870"/>
      <c r="YX100" s="870"/>
      <c r="YY100" s="870"/>
      <c r="YZ100" s="870"/>
      <c r="ZA100" s="870"/>
      <c r="ZB100" s="870"/>
      <c r="ZC100" s="870"/>
      <c r="ZD100" s="870"/>
      <c r="ZE100" s="870"/>
      <c r="ZF100" s="870"/>
      <c r="ZG100" s="870"/>
      <c r="ZH100" s="870"/>
      <c r="ZI100" s="870"/>
      <c r="ZJ100" s="870"/>
      <c r="ZK100" s="870"/>
      <c r="ZL100" s="870"/>
      <c r="ZM100" s="870"/>
      <c r="ZN100" s="870"/>
      <c r="ZO100" s="870"/>
      <c r="ZP100" s="870"/>
      <c r="ZQ100" s="870"/>
      <c r="ZR100" s="870"/>
      <c r="ZS100" s="870"/>
      <c r="ZT100" s="870"/>
      <c r="ZU100" s="870"/>
      <c r="ZV100" s="870"/>
      <c r="ZW100" s="870"/>
      <c r="ZX100" s="870"/>
      <c r="ZY100" s="870"/>
      <c r="ZZ100" s="870"/>
      <c r="AAA100" s="870"/>
      <c r="AAB100" s="870"/>
      <c r="AAC100" s="870"/>
      <c r="AAD100" s="870"/>
      <c r="AAE100" s="870"/>
      <c r="AAF100" s="870"/>
      <c r="AAG100" s="870"/>
      <c r="AAH100" s="870"/>
      <c r="AAI100" s="870"/>
      <c r="AAJ100" s="870"/>
      <c r="AAK100" s="870"/>
      <c r="AAL100" s="870"/>
      <c r="AAM100" s="870"/>
      <c r="AAN100" s="870"/>
      <c r="AAO100" s="870"/>
      <c r="AAP100" s="870"/>
      <c r="AAQ100" s="870"/>
      <c r="AAR100" s="870"/>
      <c r="AAS100" s="870"/>
      <c r="AAT100" s="870"/>
      <c r="AAU100" s="870"/>
      <c r="AAV100" s="870"/>
      <c r="AAW100" s="870"/>
      <c r="AAX100" s="870"/>
      <c r="AAY100" s="870"/>
      <c r="AAZ100" s="870"/>
      <c r="ABA100" s="870"/>
      <c r="ABB100" s="870"/>
      <c r="ABC100" s="870"/>
      <c r="ABD100" s="870"/>
      <c r="ABE100" s="870"/>
      <c r="ABF100" s="870"/>
      <c r="ABG100" s="870"/>
      <c r="ABH100" s="870"/>
      <c r="ABI100" s="870"/>
      <c r="ABJ100" s="870"/>
      <c r="ABK100" s="870"/>
      <c r="ABL100" s="870"/>
      <c r="ABM100" s="870"/>
      <c r="ABN100" s="870"/>
      <c r="ABO100" s="870"/>
      <c r="ABP100" s="870"/>
      <c r="ABQ100" s="870"/>
      <c r="ABR100" s="870"/>
      <c r="ABS100" s="870"/>
      <c r="ABT100" s="870"/>
      <c r="ABU100" s="870"/>
      <c r="ABV100" s="870"/>
      <c r="ABW100" s="870"/>
      <c r="ABX100" s="870"/>
      <c r="ABY100" s="870"/>
      <c r="ABZ100" s="870"/>
      <c r="ACA100" s="870"/>
      <c r="ACB100" s="870"/>
      <c r="ACC100" s="870"/>
      <c r="ACD100" s="870"/>
      <c r="ACE100" s="870"/>
      <c r="ACF100" s="870"/>
      <c r="ACG100" s="870"/>
      <c r="ACH100" s="870"/>
      <c r="ACI100" s="870"/>
      <c r="ACJ100" s="870"/>
      <c r="ACK100" s="870"/>
      <c r="ACL100" s="870"/>
      <c r="ACM100" s="870"/>
      <c r="ACN100" s="870"/>
      <c r="ACO100" s="870"/>
      <c r="ACP100" s="870"/>
      <c r="ACQ100" s="870"/>
      <c r="ACR100" s="870"/>
      <c r="ACS100" s="870"/>
      <c r="ACT100" s="870"/>
      <c r="ACU100" s="870"/>
      <c r="ACV100" s="870"/>
      <c r="ACW100" s="870"/>
      <c r="ACX100" s="870"/>
      <c r="ACY100" s="870"/>
      <c r="ACZ100" s="870"/>
      <c r="ADA100" s="870"/>
      <c r="ADB100" s="870"/>
      <c r="ADC100" s="870"/>
      <c r="ADD100" s="870"/>
      <c r="ADE100" s="870"/>
      <c r="ADF100" s="870"/>
      <c r="ADG100" s="870"/>
      <c r="ADH100" s="870"/>
      <c r="ADI100" s="870"/>
      <c r="ADJ100" s="870"/>
      <c r="ADK100" s="870"/>
      <c r="ADL100" s="870"/>
      <c r="ADM100" s="870"/>
      <c r="ADN100" s="870"/>
      <c r="ADO100" s="870"/>
      <c r="ADP100" s="870"/>
      <c r="ADQ100" s="870"/>
      <c r="ADR100" s="870"/>
      <c r="ADS100" s="870"/>
      <c r="ADT100" s="870"/>
      <c r="ADU100" s="870"/>
      <c r="ADV100" s="870"/>
      <c r="ADW100" s="870"/>
      <c r="ADX100" s="870"/>
      <c r="ADY100" s="870"/>
      <c r="ADZ100" s="870"/>
      <c r="AEA100" s="870"/>
      <c r="AEB100" s="870"/>
      <c r="AEC100" s="870"/>
      <c r="AED100" s="870"/>
      <c r="AEE100" s="870"/>
      <c r="AEF100" s="870"/>
      <c r="AEG100" s="870"/>
      <c r="AEH100" s="870"/>
      <c r="AEI100" s="870"/>
      <c r="AEJ100" s="870"/>
      <c r="AEK100" s="870"/>
      <c r="AEL100" s="870"/>
      <c r="AEM100" s="870"/>
      <c r="AEN100" s="870"/>
      <c r="AEO100" s="870"/>
      <c r="AEP100" s="870"/>
      <c r="AEQ100" s="870"/>
      <c r="AER100" s="870"/>
      <c r="AES100" s="870"/>
      <c r="AET100" s="870"/>
      <c r="AEU100" s="870"/>
      <c r="AEV100" s="870"/>
      <c r="AEW100" s="870"/>
      <c r="AEX100" s="870"/>
      <c r="AEY100" s="870"/>
      <c r="AEZ100" s="870"/>
      <c r="AFA100" s="870"/>
      <c r="AFB100" s="870"/>
      <c r="AFC100" s="870"/>
      <c r="AFD100" s="870"/>
      <c r="AFE100" s="870"/>
      <c r="AFF100" s="870"/>
      <c r="AFG100" s="870"/>
      <c r="AFH100" s="870"/>
      <c r="AFI100" s="870"/>
      <c r="AFJ100" s="870"/>
      <c r="AFK100" s="870"/>
      <c r="AFL100" s="870"/>
      <c r="AFM100" s="870"/>
      <c r="AFN100" s="870"/>
      <c r="AFO100" s="870"/>
      <c r="AFP100" s="870"/>
      <c r="AFQ100" s="870"/>
      <c r="AFR100" s="870"/>
      <c r="AFS100" s="870"/>
      <c r="AFT100" s="870"/>
      <c r="AFU100" s="870"/>
      <c r="AFV100" s="870"/>
      <c r="AFW100" s="870"/>
      <c r="AFX100" s="870"/>
      <c r="AFY100" s="870"/>
      <c r="AFZ100" s="870"/>
      <c r="AGA100" s="870"/>
      <c r="AGB100" s="870"/>
      <c r="AGC100" s="870"/>
      <c r="AGD100" s="870"/>
      <c r="AGE100" s="870"/>
      <c r="AGF100" s="870"/>
      <c r="AGG100" s="870"/>
      <c r="AGH100" s="870"/>
      <c r="AGI100" s="870"/>
      <c r="AGJ100" s="870"/>
      <c r="AGK100" s="870"/>
      <c r="AGL100" s="870"/>
      <c r="AGM100" s="870"/>
      <c r="AGN100" s="870"/>
      <c r="AGO100" s="870"/>
      <c r="AGP100" s="870"/>
      <c r="AGQ100" s="870"/>
      <c r="AGR100" s="870"/>
      <c r="AGS100" s="870"/>
      <c r="AGT100" s="870"/>
      <c r="AGU100" s="870"/>
      <c r="AGV100" s="870"/>
      <c r="AGW100" s="870"/>
      <c r="AGX100" s="870"/>
      <c r="AGY100" s="870"/>
      <c r="AGZ100" s="870"/>
      <c r="AHA100" s="870"/>
      <c r="AHB100" s="870"/>
      <c r="AHC100" s="870"/>
      <c r="AHD100" s="870"/>
      <c r="AHE100" s="870"/>
      <c r="AHF100" s="870"/>
      <c r="AHG100" s="870"/>
      <c r="AHH100" s="870"/>
      <c r="AHI100" s="870"/>
      <c r="AHJ100" s="870"/>
      <c r="AHK100" s="870"/>
      <c r="AHL100" s="870"/>
      <c r="AHM100" s="870"/>
      <c r="AHN100" s="870"/>
      <c r="AHO100" s="870"/>
      <c r="AHP100" s="870"/>
      <c r="AHQ100" s="870"/>
      <c r="AHR100" s="870"/>
      <c r="AHS100" s="870"/>
      <c r="AHT100" s="870"/>
      <c r="AHU100" s="870"/>
      <c r="AHV100" s="870"/>
      <c r="AHW100" s="870"/>
      <c r="AHX100" s="870"/>
      <c r="AHY100" s="870"/>
      <c r="AHZ100" s="870"/>
      <c r="AIA100" s="870"/>
      <c r="AIB100" s="870"/>
      <c r="AIC100" s="870"/>
      <c r="AID100" s="870"/>
      <c r="AIE100" s="870"/>
      <c r="AIF100" s="870"/>
      <c r="AIG100" s="870"/>
      <c r="AIH100" s="870"/>
      <c r="AII100" s="870"/>
      <c r="AIJ100" s="870"/>
      <c r="AIK100" s="870"/>
      <c r="AIL100" s="870"/>
      <c r="AIM100" s="870"/>
      <c r="AIN100" s="870"/>
      <c r="AIO100" s="870"/>
      <c r="AIP100" s="870"/>
      <c r="AIQ100" s="870"/>
      <c r="AIR100" s="870"/>
      <c r="AIS100" s="870"/>
      <c r="AIT100" s="870"/>
      <c r="AIU100" s="870"/>
      <c r="AIV100" s="870"/>
      <c r="AIW100" s="870"/>
      <c r="AIX100" s="870"/>
      <c r="AIY100" s="870"/>
      <c r="AIZ100" s="870"/>
      <c r="AJA100" s="870"/>
      <c r="AJB100" s="870"/>
      <c r="AJC100" s="870"/>
      <c r="AJD100" s="870"/>
      <c r="AJE100" s="870"/>
      <c r="AJF100" s="870"/>
      <c r="AJG100" s="870"/>
      <c r="AJH100" s="870"/>
      <c r="AJI100" s="870"/>
      <c r="AJJ100" s="870"/>
      <c r="AJK100" s="870"/>
      <c r="AJL100" s="870"/>
      <c r="AJM100" s="870"/>
      <c r="AJN100" s="870"/>
      <c r="AJO100" s="870"/>
      <c r="AJP100" s="870"/>
      <c r="AJQ100" s="870"/>
      <c r="AJR100" s="870"/>
      <c r="AJS100" s="870"/>
      <c r="AJT100" s="870"/>
      <c r="AJU100" s="870"/>
      <c r="AJV100" s="870"/>
      <c r="AJW100" s="870"/>
      <c r="AJX100" s="870"/>
      <c r="AJY100" s="870"/>
      <c r="AJZ100" s="870"/>
      <c r="AKA100" s="870"/>
      <c r="AKB100" s="870"/>
      <c r="AKC100" s="870"/>
      <c r="AKD100" s="870"/>
      <c r="AKE100" s="870"/>
      <c r="AKF100" s="870"/>
      <c r="AKG100" s="870"/>
      <c r="AKH100" s="870"/>
      <c r="AKI100" s="870"/>
      <c r="AKJ100" s="870"/>
      <c r="AKK100" s="870"/>
      <c r="AKL100" s="870"/>
      <c r="AKM100" s="870"/>
      <c r="AKN100" s="870"/>
      <c r="AKO100" s="870"/>
      <c r="AKP100" s="870"/>
      <c r="AKQ100" s="870"/>
      <c r="AKR100" s="870"/>
      <c r="AKS100" s="870"/>
      <c r="AKT100" s="870"/>
      <c r="AKU100" s="870"/>
      <c r="AKV100" s="870"/>
      <c r="AKW100" s="870"/>
      <c r="AKX100" s="870"/>
      <c r="AKY100" s="870"/>
      <c r="AKZ100" s="870"/>
      <c r="ALA100" s="870"/>
      <c r="ALB100" s="870"/>
      <c r="ALC100" s="870"/>
      <c r="ALD100" s="870"/>
      <c r="ALE100" s="870"/>
      <c r="ALF100" s="870"/>
      <c r="ALG100" s="870"/>
      <c r="ALH100" s="870"/>
      <c r="ALI100" s="870"/>
      <c r="ALJ100" s="870"/>
      <c r="ALK100" s="870"/>
      <c r="ALL100" s="870"/>
      <c r="ALM100" s="870"/>
      <c r="ALN100" s="870"/>
      <c r="ALO100" s="870"/>
      <c r="ALP100" s="870"/>
      <c r="ALQ100" s="870"/>
      <c r="ALR100" s="870"/>
      <c r="ALS100" s="870"/>
      <c r="ALT100" s="870"/>
      <c r="ALU100" s="870"/>
      <c r="ALV100" s="870"/>
      <c r="ALW100" s="870"/>
      <c r="ALX100" s="870"/>
      <c r="ALY100" s="870"/>
      <c r="ALZ100" s="870"/>
      <c r="AMA100" s="870"/>
      <c r="AMB100" s="870"/>
      <c r="AMC100" s="870"/>
      <c r="AMD100" s="870"/>
      <c r="AME100" s="870"/>
      <c r="AMF100" s="870"/>
      <c r="AMG100" s="870"/>
      <c r="AMH100" s="870"/>
      <c r="AMI100" s="870"/>
      <c r="AMJ100" s="870"/>
      <c r="AMK100" s="870"/>
    </row>
    <row r="101" spans="1:1025" customFormat="1" ht="28.5">
      <c r="A101" s="868" t="s">
        <v>1485</v>
      </c>
      <c r="B101" s="168" t="s">
        <v>1470</v>
      </c>
      <c r="C101" s="162"/>
      <c r="D101" s="197" t="s">
        <v>192</v>
      </c>
      <c r="E101" s="350">
        <v>1</v>
      </c>
      <c r="F101" s="71"/>
      <c r="G101" s="448">
        <f>+F101*E101</f>
        <v>0</v>
      </c>
      <c r="H101" s="870"/>
      <c r="I101" s="870"/>
      <c r="J101" s="870"/>
      <c r="K101" s="870"/>
      <c r="L101" s="870"/>
      <c r="M101" s="870"/>
      <c r="N101" s="870"/>
      <c r="O101" s="870"/>
      <c r="P101" s="870"/>
      <c r="Q101" s="870"/>
      <c r="R101" s="870"/>
      <c r="S101" s="870"/>
      <c r="T101" s="870"/>
      <c r="U101" s="870"/>
      <c r="V101" s="870"/>
      <c r="W101" s="870"/>
      <c r="X101" s="870"/>
      <c r="Y101" s="870"/>
      <c r="Z101" s="870"/>
      <c r="AA101" s="870"/>
      <c r="AB101" s="870"/>
      <c r="AC101" s="870"/>
      <c r="AD101" s="870"/>
      <c r="AE101" s="870"/>
      <c r="AF101" s="870"/>
      <c r="AG101" s="870"/>
      <c r="AH101" s="870"/>
      <c r="AI101" s="870"/>
      <c r="AJ101" s="870"/>
      <c r="AK101" s="870"/>
      <c r="AL101" s="870"/>
      <c r="AM101" s="870"/>
      <c r="AN101" s="870"/>
      <c r="AO101" s="870"/>
      <c r="AP101" s="870"/>
      <c r="AQ101" s="870"/>
      <c r="AR101" s="870"/>
      <c r="AS101" s="870"/>
      <c r="AT101" s="870"/>
      <c r="AU101" s="870"/>
      <c r="AV101" s="870"/>
      <c r="AW101" s="870"/>
      <c r="AX101" s="870"/>
      <c r="AY101" s="870"/>
      <c r="AZ101" s="870"/>
      <c r="BA101" s="870"/>
      <c r="BB101" s="870"/>
      <c r="BC101" s="870"/>
      <c r="BD101" s="870"/>
      <c r="BE101" s="870"/>
      <c r="BF101" s="870"/>
      <c r="BG101" s="870"/>
      <c r="BH101" s="870"/>
      <c r="BI101" s="870"/>
      <c r="BJ101" s="870"/>
      <c r="BK101" s="870"/>
      <c r="BL101" s="870"/>
      <c r="BM101" s="870"/>
      <c r="BN101" s="870"/>
      <c r="BO101" s="870"/>
      <c r="BP101" s="870"/>
      <c r="BQ101" s="870"/>
      <c r="BR101" s="870"/>
      <c r="BS101" s="870"/>
      <c r="BT101" s="870"/>
      <c r="BU101" s="870"/>
      <c r="BV101" s="870"/>
      <c r="BW101" s="870"/>
      <c r="BX101" s="870"/>
      <c r="BY101" s="870"/>
      <c r="BZ101" s="870"/>
      <c r="CA101" s="870"/>
      <c r="CB101" s="870"/>
      <c r="CC101" s="870"/>
      <c r="CD101" s="870"/>
      <c r="CE101" s="870"/>
      <c r="CF101" s="870"/>
      <c r="CG101" s="870"/>
      <c r="CH101" s="870"/>
      <c r="CI101" s="870"/>
      <c r="CJ101" s="870"/>
      <c r="CK101" s="870"/>
      <c r="CL101" s="870"/>
      <c r="CM101" s="870"/>
      <c r="CN101" s="870"/>
      <c r="CO101" s="870"/>
      <c r="CP101" s="870"/>
      <c r="CQ101" s="870"/>
      <c r="CR101" s="870"/>
      <c r="CS101" s="870"/>
      <c r="CT101" s="870"/>
      <c r="CU101" s="870"/>
      <c r="CV101" s="870"/>
      <c r="CW101" s="870"/>
      <c r="CX101" s="870"/>
      <c r="CY101" s="870"/>
      <c r="CZ101" s="870"/>
      <c r="DA101" s="870"/>
      <c r="DB101" s="870"/>
      <c r="DC101" s="870"/>
      <c r="DD101" s="870"/>
      <c r="DE101" s="870"/>
      <c r="DF101" s="870"/>
      <c r="DG101" s="870"/>
      <c r="DH101" s="870"/>
      <c r="DI101" s="870"/>
      <c r="DJ101" s="870"/>
      <c r="DK101" s="870"/>
      <c r="DL101" s="870"/>
      <c r="DM101" s="870"/>
      <c r="DN101" s="870"/>
      <c r="DO101" s="870"/>
      <c r="DP101" s="870"/>
      <c r="DQ101" s="870"/>
      <c r="DR101" s="870"/>
      <c r="DS101" s="870"/>
      <c r="DT101" s="870"/>
      <c r="DU101" s="870"/>
      <c r="DV101" s="870"/>
      <c r="DW101" s="870"/>
      <c r="DX101" s="870"/>
      <c r="DY101" s="870"/>
      <c r="DZ101" s="870"/>
      <c r="EA101" s="870"/>
      <c r="EB101" s="870"/>
      <c r="EC101" s="870"/>
      <c r="ED101" s="870"/>
      <c r="EE101" s="870"/>
      <c r="EF101" s="870"/>
      <c r="EG101" s="870"/>
      <c r="EH101" s="870"/>
      <c r="EI101" s="870"/>
      <c r="EJ101" s="870"/>
      <c r="EK101" s="870"/>
      <c r="EL101" s="870"/>
      <c r="EM101" s="870"/>
      <c r="EN101" s="870"/>
      <c r="EO101" s="870"/>
      <c r="EP101" s="870"/>
      <c r="EQ101" s="870"/>
      <c r="ER101" s="870"/>
      <c r="ES101" s="870"/>
      <c r="ET101" s="870"/>
      <c r="EU101" s="870"/>
      <c r="EV101" s="870"/>
      <c r="EW101" s="870"/>
      <c r="EX101" s="870"/>
      <c r="EY101" s="870"/>
      <c r="EZ101" s="870"/>
      <c r="FA101" s="870"/>
      <c r="FB101" s="870"/>
      <c r="FC101" s="870"/>
      <c r="FD101" s="870"/>
      <c r="FE101" s="870"/>
      <c r="FF101" s="870"/>
      <c r="FG101" s="870"/>
      <c r="FH101" s="870"/>
      <c r="FI101" s="870"/>
      <c r="FJ101" s="870"/>
      <c r="FK101" s="870"/>
      <c r="FL101" s="870"/>
      <c r="FM101" s="870"/>
      <c r="FN101" s="870"/>
      <c r="FO101" s="870"/>
      <c r="FP101" s="870"/>
      <c r="FQ101" s="870"/>
      <c r="FR101" s="870"/>
      <c r="FS101" s="870"/>
      <c r="FT101" s="870"/>
      <c r="FU101" s="870"/>
      <c r="FV101" s="870"/>
      <c r="FW101" s="870"/>
      <c r="FX101" s="870"/>
      <c r="FY101" s="870"/>
      <c r="FZ101" s="870"/>
      <c r="GA101" s="870"/>
      <c r="GB101" s="870"/>
      <c r="GC101" s="870"/>
      <c r="GD101" s="870"/>
      <c r="GE101" s="870"/>
      <c r="GF101" s="870"/>
      <c r="GG101" s="870"/>
      <c r="GH101" s="870"/>
      <c r="GI101" s="870"/>
      <c r="GJ101" s="870"/>
      <c r="GK101" s="870"/>
      <c r="GL101" s="870"/>
      <c r="GM101" s="870"/>
      <c r="GN101" s="870"/>
      <c r="GO101" s="870"/>
      <c r="GP101" s="870"/>
      <c r="GQ101" s="870"/>
      <c r="GR101" s="870"/>
      <c r="GS101" s="870"/>
      <c r="GT101" s="870"/>
      <c r="GU101" s="870"/>
      <c r="GV101" s="870"/>
      <c r="GW101" s="870"/>
      <c r="GX101" s="870"/>
      <c r="GY101" s="870"/>
      <c r="GZ101" s="870"/>
      <c r="HA101" s="870"/>
      <c r="HB101" s="870"/>
      <c r="HC101" s="870"/>
      <c r="HD101" s="870"/>
      <c r="HE101" s="870"/>
      <c r="HF101" s="870"/>
      <c r="HG101" s="870"/>
      <c r="HH101" s="870"/>
      <c r="HI101" s="870"/>
      <c r="HJ101" s="870"/>
      <c r="HK101" s="870"/>
      <c r="HL101" s="870"/>
      <c r="HM101" s="870"/>
      <c r="HN101" s="870"/>
      <c r="HO101" s="870"/>
      <c r="HP101" s="870"/>
      <c r="HQ101" s="870"/>
      <c r="HR101" s="870"/>
      <c r="HS101" s="870"/>
      <c r="HT101" s="870"/>
      <c r="HU101" s="870"/>
      <c r="HV101" s="870"/>
      <c r="HW101" s="870"/>
      <c r="HX101" s="870"/>
      <c r="HY101" s="870"/>
      <c r="HZ101" s="870"/>
      <c r="IA101" s="870"/>
      <c r="IB101" s="870"/>
      <c r="IC101" s="870"/>
      <c r="ID101" s="870"/>
      <c r="IE101" s="870"/>
      <c r="IF101" s="870"/>
      <c r="IG101" s="870"/>
      <c r="IH101" s="870"/>
      <c r="II101" s="870"/>
      <c r="IJ101" s="870"/>
      <c r="IK101" s="870"/>
      <c r="IL101" s="870"/>
      <c r="IM101" s="870"/>
      <c r="IN101" s="870"/>
      <c r="IO101" s="870"/>
      <c r="IP101" s="870"/>
      <c r="IQ101" s="870"/>
      <c r="IR101" s="870"/>
      <c r="IS101" s="870"/>
      <c r="IT101" s="870"/>
      <c r="IU101" s="870"/>
      <c r="IV101" s="870"/>
      <c r="IW101" s="870"/>
      <c r="IX101" s="870"/>
      <c r="IY101" s="870"/>
      <c r="IZ101" s="870"/>
      <c r="JA101" s="870"/>
      <c r="JB101" s="870"/>
      <c r="JC101" s="870"/>
      <c r="JD101" s="870"/>
      <c r="JE101" s="870"/>
      <c r="JF101" s="870"/>
      <c r="JG101" s="870"/>
      <c r="JH101" s="870"/>
      <c r="JI101" s="870"/>
      <c r="JJ101" s="870"/>
      <c r="JK101" s="870"/>
      <c r="JL101" s="870"/>
      <c r="JM101" s="870"/>
      <c r="JN101" s="870"/>
      <c r="JO101" s="870"/>
      <c r="JP101" s="870"/>
      <c r="JQ101" s="870"/>
      <c r="JR101" s="870"/>
      <c r="JS101" s="870"/>
      <c r="JT101" s="870"/>
      <c r="JU101" s="870"/>
      <c r="JV101" s="870"/>
      <c r="JW101" s="870"/>
      <c r="JX101" s="870"/>
      <c r="JY101" s="870"/>
      <c r="JZ101" s="870"/>
      <c r="KA101" s="870"/>
      <c r="KB101" s="870"/>
      <c r="KC101" s="870"/>
      <c r="KD101" s="870"/>
      <c r="KE101" s="870"/>
      <c r="KF101" s="870"/>
      <c r="KG101" s="870"/>
      <c r="KH101" s="870"/>
      <c r="KI101" s="870"/>
      <c r="KJ101" s="870"/>
      <c r="KK101" s="870"/>
      <c r="KL101" s="870"/>
      <c r="KM101" s="870"/>
      <c r="KN101" s="870"/>
      <c r="KO101" s="870"/>
      <c r="KP101" s="870"/>
      <c r="KQ101" s="870"/>
      <c r="KR101" s="870"/>
      <c r="KS101" s="870"/>
      <c r="KT101" s="870"/>
      <c r="KU101" s="870"/>
      <c r="KV101" s="870"/>
      <c r="KW101" s="870"/>
      <c r="KX101" s="870"/>
      <c r="KY101" s="870"/>
      <c r="KZ101" s="870"/>
      <c r="LA101" s="870"/>
      <c r="LB101" s="870"/>
      <c r="LC101" s="870"/>
      <c r="LD101" s="870"/>
      <c r="LE101" s="870"/>
      <c r="LF101" s="870"/>
      <c r="LG101" s="870"/>
      <c r="LH101" s="870"/>
      <c r="LI101" s="870"/>
      <c r="LJ101" s="870"/>
      <c r="LK101" s="870"/>
      <c r="LL101" s="870"/>
      <c r="LM101" s="870"/>
      <c r="LN101" s="870"/>
      <c r="LO101" s="870"/>
      <c r="LP101" s="870"/>
      <c r="LQ101" s="870"/>
      <c r="LR101" s="870"/>
      <c r="LS101" s="870"/>
      <c r="LT101" s="870"/>
      <c r="LU101" s="870"/>
      <c r="LV101" s="870"/>
      <c r="LW101" s="870"/>
      <c r="LX101" s="870"/>
      <c r="LY101" s="870"/>
      <c r="LZ101" s="870"/>
      <c r="MA101" s="870"/>
      <c r="MB101" s="870"/>
      <c r="MC101" s="870"/>
      <c r="MD101" s="870"/>
      <c r="ME101" s="870"/>
      <c r="MF101" s="870"/>
      <c r="MG101" s="870"/>
      <c r="MH101" s="870"/>
      <c r="MI101" s="870"/>
      <c r="MJ101" s="870"/>
      <c r="MK101" s="870"/>
      <c r="ML101" s="870"/>
      <c r="MM101" s="870"/>
      <c r="MN101" s="870"/>
      <c r="MO101" s="870"/>
      <c r="MP101" s="870"/>
      <c r="MQ101" s="870"/>
      <c r="MR101" s="870"/>
      <c r="MS101" s="870"/>
      <c r="MT101" s="870"/>
      <c r="MU101" s="870"/>
      <c r="MV101" s="870"/>
      <c r="MW101" s="870"/>
      <c r="MX101" s="870"/>
      <c r="MY101" s="870"/>
      <c r="MZ101" s="870"/>
      <c r="NA101" s="870"/>
      <c r="NB101" s="870"/>
      <c r="NC101" s="870"/>
      <c r="ND101" s="870"/>
      <c r="NE101" s="870"/>
      <c r="NF101" s="870"/>
      <c r="NG101" s="870"/>
      <c r="NH101" s="870"/>
      <c r="NI101" s="870"/>
      <c r="NJ101" s="870"/>
      <c r="NK101" s="870"/>
      <c r="NL101" s="870"/>
      <c r="NM101" s="870"/>
      <c r="NN101" s="870"/>
      <c r="NO101" s="870"/>
      <c r="NP101" s="870"/>
      <c r="NQ101" s="870"/>
      <c r="NR101" s="870"/>
      <c r="NS101" s="870"/>
      <c r="NT101" s="870"/>
      <c r="NU101" s="870"/>
      <c r="NV101" s="870"/>
      <c r="NW101" s="870"/>
      <c r="NX101" s="870"/>
      <c r="NY101" s="870"/>
      <c r="NZ101" s="870"/>
      <c r="OA101" s="870"/>
      <c r="OB101" s="870"/>
      <c r="OC101" s="870"/>
      <c r="OD101" s="870"/>
      <c r="OE101" s="870"/>
      <c r="OF101" s="870"/>
      <c r="OG101" s="870"/>
      <c r="OH101" s="870"/>
      <c r="OI101" s="870"/>
      <c r="OJ101" s="870"/>
      <c r="OK101" s="870"/>
      <c r="OL101" s="870"/>
      <c r="OM101" s="870"/>
      <c r="ON101" s="870"/>
      <c r="OO101" s="870"/>
      <c r="OP101" s="870"/>
      <c r="OQ101" s="870"/>
      <c r="OR101" s="870"/>
      <c r="OS101" s="870"/>
      <c r="OT101" s="870"/>
      <c r="OU101" s="870"/>
      <c r="OV101" s="870"/>
      <c r="OW101" s="870"/>
      <c r="OX101" s="870"/>
      <c r="OY101" s="870"/>
      <c r="OZ101" s="870"/>
      <c r="PA101" s="870"/>
      <c r="PB101" s="870"/>
      <c r="PC101" s="870"/>
      <c r="PD101" s="870"/>
      <c r="PE101" s="870"/>
      <c r="PF101" s="870"/>
      <c r="PG101" s="870"/>
      <c r="PH101" s="870"/>
      <c r="PI101" s="870"/>
      <c r="PJ101" s="870"/>
      <c r="PK101" s="870"/>
      <c r="PL101" s="870"/>
      <c r="PM101" s="870"/>
      <c r="PN101" s="870"/>
      <c r="PO101" s="870"/>
      <c r="PP101" s="870"/>
      <c r="PQ101" s="870"/>
      <c r="PR101" s="870"/>
      <c r="PS101" s="870"/>
      <c r="PT101" s="870"/>
      <c r="PU101" s="870"/>
      <c r="PV101" s="870"/>
      <c r="PW101" s="870"/>
      <c r="PX101" s="870"/>
      <c r="PY101" s="870"/>
      <c r="PZ101" s="870"/>
      <c r="QA101" s="870"/>
      <c r="QB101" s="870"/>
      <c r="QC101" s="870"/>
      <c r="QD101" s="870"/>
      <c r="QE101" s="870"/>
      <c r="QF101" s="870"/>
      <c r="QG101" s="870"/>
      <c r="QH101" s="870"/>
      <c r="QI101" s="870"/>
      <c r="QJ101" s="870"/>
      <c r="QK101" s="870"/>
      <c r="QL101" s="870"/>
      <c r="QM101" s="870"/>
      <c r="QN101" s="870"/>
      <c r="QO101" s="870"/>
      <c r="QP101" s="870"/>
      <c r="QQ101" s="870"/>
      <c r="QR101" s="870"/>
      <c r="QS101" s="870"/>
      <c r="QT101" s="870"/>
      <c r="QU101" s="870"/>
      <c r="QV101" s="870"/>
      <c r="QW101" s="870"/>
      <c r="QX101" s="870"/>
      <c r="QY101" s="870"/>
      <c r="QZ101" s="870"/>
      <c r="RA101" s="870"/>
      <c r="RB101" s="870"/>
      <c r="RC101" s="870"/>
      <c r="RD101" s="870"/>
      <c r="RE101" s="870"/>
      <c r="RF101" s="870"/>
      <c r="RG101" s="870"/>
      <c r="RH101" s="870"/>
      <c r="RI101" s="870"/>
      <c r="RJ101" s="870"/>
      <c r="RK101" s="870"/>
      <c r="RL101" s="870"/>
      <c r="RM101" s="870"/>
      <c r="RN101" s="870"/>
      <c r="RO101" s="870"/>
      <c r="RP101" s="870"/>
      <c r="RQ101" s="870"/>
      <c r="RR101" s="870"/>
      <c r="RS101" s="870"/>
      <c r="RT101" s="870"/>
      <c r="RU101" s="870"/>
      <c r="RV101" s="870"/>
      <c r="RW101" s="870"/>
      <c r="RX101" s="870"/>
      <c r="RY101" s="870"/>
      <c r="RZ101" s="870"/>
      <c r="SA101" s="870"/>
      <c r="SB101" s="870"/>
      <c r="SC101" s="870"/>
      <c r="SD101" s="870"/>
      <c r="SE101" s="870"/>
      <c r="SF101" s="870"/>
      <c r="SG101" s="870"/>
      <c r="SH101" s="870"/>
      <c r="SI101" s="870"/>
      <c r="SJ101" s="870"/>
      <c r="SK101" s="870"/>
      <c r="SL101" s="870"/>
      <c r="SM101" s="870"/>
      <c r="SN101" s="870"/>
      <c r="SO101" s="870"/>
      <c r="SP101" s="870"/>
      <c r="SQ101" s="870"/>
      <c r="SR101" s="870"/>
      <c r="SS101" s="870"/>
      <c r="ST101" s="870"/>
      <c r="SU101" s="870"/>
      <c r="SV101" s="870"/>
      <c r="SW101" s="870"/>
      <c r="SX101" s="870"/>
      <c r="SY101" s="870"/>
      <c r="SZ101" s="870"/>
      <c r="TA101" s="870"/>
      <c r="TB101" s="870"/>
      <c r="TC101" s="870"/>
      <c r="TD101" s="870"/>
      <c r="TE101" s="870"/>
      <c r="TF101" s="870"/>
      <c r="TG101" s="870"/>
      <c r="TH101" s="870"/>
      <c r="TI101" s="870"/>
      <c r="TJ101" s="870"/>
      <c r="TK101" s="870"/>
      <c r="TL101" s="870"/>
      <c r="TM101" s="870"/>
      <c r="TN101" s="870"/>
      <c r="TO101" s="870"/>
      <c r="TP101" s="870"/>
      <c r="TQ101" s="870"/>
      <c r="TR101" s="870"/>
      <c r="TS101" s="870"/>
      <c r="TT101" s="870"/>
      <c r="TU101" s="870"/>
      <c r="TV101" s="870"/>
      <c r="TW101" s="870"/>
      <c r="TX101" s="870"/>
      <c r="TY101" s="870"/>
      <c r="TZ101" s="870"/>
      <c r="UA101" s="870"/>
      <c r="UB101" s="870"/>
      <c r="UC101" s="870"/>
      <c r="UD101" s="870"/>
      <c r="UE101" s="870"/>
      <c r="UF101" s="870"/>
      <c r="UG101" s="870"/>
      <c r="UH101" s="870"/>
      <c r="UI101" s="870"/>
      <c r="UJ101" s="870"/>
      <c r="UK101" s="870"/>
      <c r="UL101" s="870"/>
      <c r="UM101" s="870"/>
      <c r="UN101" s="870"/>
      <c r="UO101" s="870"/>
      <c r="UP101" s="870"/>
      <c r="UQ101" s="870"/>
      <c r="UR101" s="870"/>
      <c r="US101" s="870"/>
      <c r="UT101" s="870"/>
      <c r="UU101" s="870"/>
      <c r="UV101" s="870"/>
      <c r="UW101" s="870"/>
      <c r="UX101" s="870"/>
      <c r="UY101" s="870"/>
      <c r="UZ101" s="870"/>
      <c r="VA101" s="870"/>
      <c r="VB101" s="870"/>
      <c r="VC101" s="870"/>
      <c r="VD101" s="870"/>
      <c r="VE101" s="870"/>
      <c r="VF101" s="870"/>
      <c r="VG101" s="870"/>
      <c r="VH101" s="870"/>
      <c r="VI101" s="870"/>
      <c r="VJ101" s="870"/>
      <c r="VK101" s="870"/>
      <c r="VL101" s="870"/>
      <c r="VM101" s="870"/>
      <c r="VN101" s="870"/>
      <c r="VO101" s="870"/>
      <c r="VP101" s="870"/>
      <c r="VQ101" s="870"/>
      <c r="VR101" s="870"/>
      <c r="VS101" s="870"/>
      <c r="VT101" s="870"/>
      <c r="VU101" s="870"/>
      <c r="VV101" s="870"/>
      <c r="VW101" s="870"/>
      <c r="VX101" s="870"/>
      <c r="VY101" s="870"/>
      <c r="VZ101" s="870"/>
      <c r="WA101" s="870"/>
      <c r="WB101" s="870"/>
      <c r="WC101" s="870"/>
      <c r="WD101" s="870"/>
      <c r="WE101" s="870"/>
      <c r="WF101" s="870"/>
      <c r="WG101" s="870"/>
      <c r="WH101" s="870"/>
      <c r="WI101" s="870"/>
      <c r="WJ101" s="870"/>
      <c r="WK101" s="870"/>
      <c r="WL101" s="870"/>
      <c r="WM101" s="870"/>
      <c r="WN101" s="870"/>
      <c r="WO101" s="870"/>
      <c r="WP101" s="870"/>
      <c r="WQ101" s="870"/>
      <c r="WR101" s="870"/>
      <c r="WS101" s="870"/>
      <c r="WT101" s="870"/>
      <c r="WU101" s="870"/>
      <c r="WV101" s="870"/>
      <c r="WW101" s="870"/>
      <c r="WX101" s="870"/>
      <c r="WY101" s="870"/>
      <c r="WZ101" s="870"/>
      <c r="XA101" s="870"/>
      <c r="XB101" s="870"/>
      <c r="XC101" s="870"/>
      <c r="XD101" s="870"/>
      <c r="XE101" s="870"/>
      <c r="XF101" s="870"/>
      <c r="XG101" s="870"/>
      <c r="XH101" s="870"/>
      <c r="XI101" s="870"/>
      <c r="XJ101" s="870"/>
      <c r="XK101" s="870"/>
      <c r="XL101" s="870"/>
      <c r="XM101" s="870"/>
      <c r="XN101" s="870"/>
      <c r="XO101" s="870"/>
      <c r="XP101" s="870"/>
      <c r="XQ101" s="870"/>
      <c r="XR101" s="870"/>
      <c r="XS101" s="870"/>
      <c r="XT101" s="870"/>
      <c r="XU101" s="870"/>
      <c r="XV101" s="870"/>
      <c r="XW101" s="870"/>
      <c r="XX101" s="870"/>
      <c r="XY101" s="870"/>
      <c r="XZ101" s="870"/>
      <c r="YA101" s="870"/>
      <c r="YB101" s="870"/>
      <c r="YC101" s="870"/>
      <c r="YD101" s="870"/>
      <c r="YE101" s="870"/>
      <c r="YF101" s="870"/>
      <c r="YG101" s="870"/>
      <c r="YH101" s="870"/>
      <c r="YI101" s="870"/>
      <c r="YJ101" s="870"/>
      <c r="YK101" s="870"/>
      <c r="YL101" s="870"/>
      <c r="YM101" s="870"/>
      <c r="YN101" s="870"/>
      <c r="YO101" s="870"/>
      <c r="YP101" s="870"/>
      <c r="YQ101" s="870"/>
      <c r="YR101" s="870"/>
      <c r="YS101" s="870"/>
      <c r="YT101" s="870"/>
      <c r="YU101" s="870"/>
      <c r="YV101" s="870"/>
      <c r="YW101" s="870"/>
      <c r="YX101" s="870"/>
      <c r="YY101" s="870"/>
      <c r="YZ101" s="870"/>
      <c r="ZA101" s="870"/>
      <c r="ZB101" s="870"/>
      <c r="ZC101" s="870"/>
      <c r="ZD101" s="870"/>
      <c r="ZE101" s="870"/>
      <c r="ZF101" s="870"/>
      <c r="ZG101" s="870"/>
      <c r="ZH101" s="870"/>
      <c r="ZI101" s="870"/>
      <c r="ZJ101" s="870"/>
      <c r="ZK101" s="870"/>
      <c r="ZL101" s="870"/>
      <c r="ZM101" s="870"/>
      <c r="ZN101" s="870"/>
      <c r="ZO101" s="870"/>
      <c r="ZP101" s="870"/>
      <c r="ZQ101" s="870"/>
      <c r="ZR101" s="870"/>
      <c r="ZS101" s="870"/>
      <c r="ZT101" s="870"/>
      <c r="ZU101" s="870"/>
      <c r="ZV101" s="870"/>
      <c r="ZW101" s="870"/>
      <c r="ZX101" s="870"/>
      <c r="ZY101" s="870"/>
      <c r="ZZ101" s="870"/>
      <c r="AAA101" s="870"/>
      <c r="AAB101" s="870"/>
      <c r="AAC101" s="870"/>
      <c r="AAD101" s="870"/>
      <c r="AAE101" s="870"/>
      <c r="AAF101" s="870"/>
      <c r="AAG101" s="870"/>
      <c r="AAH101" s="870"/>
      <c r="AAI101" s="870"/>
      <c r="AAJ101" s="870"/>
      <c r="AAK101" s="870"/>
      <c r="AAL101" s="870"/>
      <c r="AAM101" s="870"/>
      <c r="AAN101" s="870"/>
      <c r="AAO101" s="870"/>
      <c r="AAP101" s="870"/>
      <c r="AAQ101" s="870"/>
      <c r="AAR101" s="870"/>
      <c r="AAS101" s="870"/>
      <c r="AAT101" s="870"/>
      <c r="AAU101" s="870"/>
      <c r="AAV101" s="870"/>
      <c r="AAW101" s="870"/>
      <c r="AAX101" s="870"/>
      <c r="AAY101" s="870"/>
      <c r="AAZ101" s="870"/>
      <c r="ABA101" s="870"/>
      <c r="ABB101" s="870"/>
      <c r="ABC101" s="870"/>
      <c r="ABD101" s="870"/>
      <c r="ABE101" s="870"/>
      <c r="ABF101" s="870"/>
      <c r="ABG101" s="870"/>
      <c r="ABH101" s="870"/>
      <c r="ABI101" s="870"/>
      <c r="ABJ101" s="870"/>
      <c r="ABK101" s="870"/>
      <c r="ABL101" s="870"/>
      <c r="ABM101" s="870"/>
      <c r="ABN101" s="870"/>
      <c r="ABO101" s="870"/>
      <c r="ABP101" s="870"/>
      <c r="ABQ101" s="870"/>
      <c r="ABR101" s="870"/>
      <c r="ABS101" s="870"/>
      <c r="ABT101" s="870"/>
      <c r="ABU101" s="870"/>
      <c r="ABV101" s="870"/>
      <c r="ABW101" s="870"/>
      <c r="ABX101" s="870"/>
      <c r="ABY101" s="870"/>
      <c r="ABZ101" s="870"/>
      <c r="ACA101" s="870"/>
      <c r="ACB101" s="870"/>
      <c r="ACC101" s="870"/>
      <c r="ACD101" s="870"/>
      <c r="ACE101" s="870"/>
      <c r="ACF101" s="870"/>
      <c r="ACG101" s="870"/>
      <c r="ACH101" s="870"/>
      <c r="ACI101" s="870"/>
      <c r="ACJ101" s="870"/>
      <c r="ACK101" s="870"/>
      <c r="ACL101" s="870"/>
      <c r="ACM101" s="870"/>
      <c r="ACN101" s="870"/>
      <c r="ACO101" s="870"/>
      <c r="ACP101" s="870"/>
      <c r="ACQ101" s="870"/>
      <c r="ACR101" s="870"/>
      <c r="ACS101" s="870"/>
      <c r="ACT101" s="870"/>
      <c r="ACU101" s="870"/>
      <c r="ACV101" s="870"/>
      <c r="ACW101" s="870"/>
      <c r="ACX101" s="870"/>
      <c r="ACY101" s="870"/>
      <c r="ACZ101" s="870"/>
      <c r="ADA101" s="870"/>
      <c r="ADB101" s="870"/>
      <c r="ADC101" s="870"/>
      <c r="ADD101" s="870"/>
      <c r="ADE101" s="870"/>
      <c r="ADF101" s="870"/>
      <c r="ADG101" s="870"/>
      <c r="ADH101" s="870"/>
      <c r="ADI101" s="870"/>
      <c r="ADJ101" s="870"/>
      <c r="ADK101" s="870"/>
      <c r="ADL101" s="870"/>
      <c r="ADM101" s="870"/>
      <c r="ADN101" s="870"/>
      <c r="ADO101" s="870"/>
      <c r="ADP101" s="870"/>
      <c r="ADQ101" s="870"/>
      <c r="ADR101" s="870"/>
      <c r="ADS101" s="870"/>
      <c r="ADT101" s="870"/>
      <c r="ADU101" s="870"/>
      <c r="ADV101" s="870"/>
      <c r="ADW101" s="870"/>
      <c r="ADX101" s="870"/>
      <c r="ADY101" s="870"/>
      <c r="ADZ101" s="870"/>
      <c r="AEA101" s="870"/>
      <c r="AEB101" s="870"/>
      <c r="AEC101" s="870"/>
      <c r="AED101" s="870"/>
      <c r="AEE101" s="870"/>
      <c r="AEF101" s="870"/>
      <c r="AEG101" s="870"/>
      <c r="AEH101" s="870"/>
      <c r="AEI101" s="870"/>
      <c r="AEJ101" s="870"/>
      <c r="AEK101" s="870"/>
      <c r="AEL101" s="870"/>
      <c r="AEM101" s="870"/>
      <c r="AEN101" s="870"/>
      <c r="AEO101" s="870"/>
      <c r="AEP101" s="870"/>
      <c r="AEQ101" s="870"/>
      <c r="AER101" s="870"/>
      <c r="AES101" s="870"/>
      <c r="AET101" s="870"/>
      <c r="AEU101" s="870"/>
      <c r="AEV101" s="870"/>
      <c r="AEW101" s="870"/>
      <c r="AEX101" s="870"/>
      <c r="AEY101" s="870"/>
      <c r="AEZ101" s="870"/>
      <c r="AFA101" s="870"/>
      <c r="AFB101" s="870"/>
      <c r="AFC101" s="870"/>
      <c r="AFD101" s="870"/>
      <c r="AFE101" s="870"/>
      <c r="AFF101" s="870"/>
      <c r="AFG101" s="870"/>
      <c r="AFH101" s="870"/>
      <c r="AFI101" s="870"/>
      <c r="AFJ101" s="870"/>
      <c r="AFK101" s="870"/>
      <c r="AFL101" s="870"/>
      <c r="AFM101" s="870"/>
      <c r="AFN101" s="870"/>
      <c r="AFO101" s="870"/>
      <c r="AFP101" s="870"/>
      <c r="AFQ101" s="870"/>
      <c r="AFR101" s="870"/>
      <c r="AFS101" s="870"/>
      <c r="AFT101" s="870"/>
      <c r="AFU101" s="870"/>
      <c r="AFV101" s="870"/>
      <c r="AFW101" s="870"/>
      <c r="AFX101" s="870"/>
      <c r="AFY101" s="870"/>
      <c r="AFZ101" s="870"/>
      <c r="AGA101" s="870"/>
      <c r="AGB101" s="870"/>
      <c r="AGC101" s="870"/>
      <c r="AGD101" s="870"/>
      <c r="AGE101" s="870"/>
      <c r="AGF101" s="870"/>
      <c r="AGG101" s="870"/>
      <c r="AGH101" s="870"/>
      <c r="AGI101" s="870"/>
      <c r="AGJ101" s="870"/>
      <c r="AGK101" s="870"/>
      <c r="AGL101" s="870"/>
      <c r="AGM101" s="870"/>
      <c r="AGN101" s="870"/>
      <c r="AGO101" s="870"/>
      <c r="AGP101" s="870"/>
      <c r="AGQ101" s="870"/>
      <c r="AGR101" s="870"/>
      <c r="AGS101" s="870"/>
      <c r="AGT101" s="870"/>
      <c r="AGU101" s="870"/>
      <c r="AGV101" s="870"/>
      <c r="AGW101" s="870"/>
      <c r="AGX101" s="870"/>
      <c r="AGY101" s="870"/>
      <c r="AGZ101" s="870"/>
      <c r="AHA101" s="870"/>
      <c r="AHB101" s="870"/>
      <c r="AHC101" s="870"/>
      <c r="AHD101" s="870"/>
      <c r="AHE101" s="870"/>
      <c r="AHF101" s="870"/>
      <c r="AHG101" s="870"/>
      <c r="AHH101" s="870"/>
      <c r="AHI101" s="870"/>
      <c r="AHJ101" s="870"/>
      <c r="AHK101" s="870"/>
      <c r="AHL101" s="870"/>
      <c r="AHM101" s="870"/>
      <c r="AHN101" s="870"/>
      <c r="AHO101" s="870"/>
      <c r="AHP101" s="870"/>
      <c r="AHQ101" s="870"/>
      <c r="AHR101" s="870"/>
      <c r="AHS101" s="870"/>
      <c r="AHT101" s="870"/>
      <c r="AHU101" s="870"/>
      <c r="AHV101" s="870"/>
      <c r="AHW101" s="870"/>
      <c r="AHX101" s="870"/>
      <c r="AHY101" s="870"/>
      <c r="AHZ101" s="870"/>
      <c r="AIA101" s="870"/>
      <c r="AIB101" s="870"/>
      <c r="AIC101" s="870"/>
      <c r="AID101" s="870"/>
      <c r="AIE101" s="870"/>
      <c r="AIF101" s="870"/>
      <c r="AIG101" s="870"/>
      <c r="AIH101" s="870"/>
      <c r="AII101" s="870"/>
      <c r="AIJ101" s="870"/>
      <c r="AIK101" s="870"/>
      <c r="AIL101" s="870"/>
      <c r="AIM101" s="870"/>
      <c r="AIN101" s="870"/>
      <c r="AIO101" s="870"/>
      <c r="AIP101" s="870"/>
      <c r="AIQ101" s="870"/>
      <c r="AIR101" s="870"/>
      <c r="AIS101" s="870"/>
      <c r="AIT101" s="870"/>
      <c r="AIU101" s="870"/>
      <c r="AIV101" s="870"/>
      <c r="AIW101" s="870"/>
      <c r="AIX101" s="870"/>
      <c r="AIY101" s="870"/>
      <c r="AIZ101" s="870"/>
      <c r="AJA101" s="870"/>
      <c r="AJB101" s="870"/>
      <c r="AJC101" s="870"/>
      <c r="AJD101" s="870"/>
      <c r="AJE101" s="870"/>
      <c r="AJF101" s="870"/>
      <c r="AJG101" s="870"/>
      <c r="AJH101" s="870"/>
      <c r="AJI101" s="870"/>
      <c r="AJJ101" s="870"/>
      <c r="AJK101" s="870"/>
      <c r="AJL101" s="870"/>
      <c r="AJM101" s="870"/>
      <c r="AJN101" s="870"/>
      <c r="AJO101" s="870"/>
      <c r="AJP101" s="870"/>
      <c r="AJQ101" s="870"/>
      <c r="AJR101" s="870"/>
      <c r="AJS101" s="870"/>
      <c r="AJT101" s="870"/>
      <c r="AJU101" s="870"/>
      <c r="AJV101" s="870"/>
      <c r="AJW101" s="870"/>
      <c r="AJX101" s="870"/>
      <c r="AJY101" s="870"/>
      <c r="AJZ101" s="870"/>
      <c r="AKA101" s="870"/>
      <c r="AKB101" s="870"/>
      <c r="AKC101" s="870"/>
      <c r="AKD101" s="870"/>
      <c r="AKE101" s="870"/>
      <c r="AKF101" s="870"/>
      <c r="AKG101" s="870"/>
      <c r="AKH101" s="870"/>
      <c r="AKI101" s="870"/>
      <c r="AKJ101" s="870"/>
      <c r="AKK101" s="870"/>
      <c r="AKL101" s="870"/>
      <c r="AKM101" s="870"/>
      <c r="AKN101" s="870"/>
      <c r="AKO101" s="870"/>
      <c r="AKP101" s="870"/>
      <c r="AKQ101" s="870"/>
      <c r="AKR101" s="870"/>
      <c r="AKS101" s="870"/>
      <c r="AKT101" s="870"/>
      <c r="AKU101" s="870"/>
      <c r="AKV101" s="870"/>
      <c r="AKW101" s="870"/>
      <c r="AKX101" s="870"/>
      <c r="AKY101" s="870"/>
      <c r="AKZ101" s="870"/>
      <c r="ALA101" s="870"/>
      <c r="ALB101" s="870"/>
      <c r="ALC101" s="870"/>
      <c r="ALD101" s="870"/>
      <c r="ALE101" s="870"/>
      <c r="ALF101" s="870"/>
      <c r="ALG101" s="870"/>
      <c r="ALH101" s="870"/>
      <c r="ALI101" s="870"/>
      <c r="ALJ101" s="870"/>
      <c r="ALK101" s="870"/>
      <c r="ALL101" s="870"/>
      <c r="ALM101" s="870"/>
      <c r="ALN101" s="870"/>
      <c r="ALO101" s="870"/>
      <c r="ALP101" s="870"/>
      <c r="ALQ101" s="870"/>
      <c r="ALR101" s="870"/>
      <c r="ALS101" s="870"/>
      <c r="ALT101" s="870"/>
      <c r="ALU101" s="870"/>
      <c r="ALV101" s="870"/>
      <c r="ALW101" s="870"/>
      <c r="ALX101" s="870"/>
      <c r="ALY101" s="870"/>
      <c r="ALZ101" s="870"/>
      <c r="AMA101" s="870"/>
      <c r="AMB101" s="870"/>
      <c r="AMC101" s="870"/>
      <c r="AMD101" s="870"/>
      <c r="AME101" s="870"/>
      <c r="AMF101" s="870"/>
      <c r="AMG101" s="870"/>
      <c r="AMH101" s="870"/>
      <c r="AMI101" s="870"/>
      <c r="AMJ101" s="870"/>
      <c r="AMK101" s="870"/>
    </row>
    <row r="102" spans="1:1025" customFormat="1">
      <c r="A102" s="868"/>
      <c r="B102" s="168"/>
      <c r="C102" s="162"/>
      <c r="D102" s="162"/>
      <c r="E102" s="871"/>
      <c r="F102" s="859"/>
      <c r="G102" s="859"/>
      <c r="H102" s="870"/>
      <c r="I102" s="870"/>
      <c r="J102" s="870"/>
      <c r="K102" s="870"/>
      <c r="L102" s="870"/>
      <c r="M102" s="870"/>
      <c r="N102" s="870"/>
      <c r="O102" s="870"/>
      <c r="P102" s="870"/>
      <c r="Q102" s="870"/>
      <c r="R102" s="870"/>
      <c r="S102" s="870"/>
      <c r="T102" s="870"/>
      <c r="U102" s="870"/>
      <c r="V102" s="870"/>
      <c r="W102" s="870"/>
      <c r="X102" s="870"/>
      <c r="Y102" s="870"/>
      <c r="Z102" s="870"/>
      <c r="AA102" s="870"/>
      <c r="AB102" s="870"/>
      <c r="AC102" s="870"/>
      <c r="AD102" s="870"/>
      <c r="AE102" s="870"/>
      <c r="AF102" s="870"/>
      <c r="AG102" s="870"/>
      <c r="AH102" s="870"/>
      <c r="AI102" s="870"/>
      <c r="AJ102" s="870"/>
      <c r="AK102" s="870"/>
      <c r="AL102" s="870"/>
      <c r="AM102" s="870"/>
      <c r="AN102" s="870"/>
      <c r="AO102" s="870"/>
      <c r="AP102" s="870"/>
      <c r="AQ102" s="870"/>
      <c r="AR102" s="870"/>
      <c r="AS102" s="870"/>
      <c r="AT102" s="870"/>
      <c r="AU102" s="870"/>
      <c r="AV102" s="870"/>
      <c r="AW102" s="870"/>
      <c r="AX102" s="870"/>
      <c r="AY102" s="870"/>
      <c r="AZ102" s="870"/>
      <c r="BA102" s="870"/>
      <c r="BB102" s="870"/>
      <c r="BC102" s="870"/>
      <c r="BD102" s="870"/>
      <c r="BE102" s="870"/>
      <c r="BF102" s="870"/>
      <c r="BG102" s="870"/>
      <c r="BH102" s="870"/>
      <c r="BI102" s="870"/>
      <c r="BJ102" s="870"/>
      <c r="BK102" s="870"/>
      <c r="BL102" s="870"/>
      <c r="BM102" s="870"/>
      <c r="BN102" s="870"/>
      <c r="BO102" s="870"/>
      <c r="BP102" s="870"/>
      <c r="BQ102" s="870"/>
      <c r="BR102" s="870"/>
      <c r="BS102" s="870"/>
      <c r="BT102" s="870"/>
      <c r="BU102" s="870"/>
      <c r="BV102" s="870"/>
      <c r="BW102" s="870"/>
      <c r="BX102" s="870"/>
      <c r="BY102" s="870"/>
      <c r="BZ102" s="870"/>
      <c r="CA102" s="870"/>
      <c r="CB102" s="870"/>
      <c r="CC102" s="870"/>
      <c r="CD102" s="870"/>
      <c r="CE102" s="870"/>
      <c r="CF102" s="870"/>
      <c r="CG102" s="870"/>
      <c r="CH102" s="870"/>
      <c r="CI102" s="870"/>
      <c r="CJ102" s="870"/>
      <c r="CK102" s="870"/>
      <c r="CL102" s="870"/>
      <c r="CM102" s="870"/>
      <c r="CN102" s="870"/>
      <c r="CO102" s="870"/>
      <c r="CP102" s="870"/>
      <c r="CQ102" s="870"/>
      <c r="CR102" s="870"/>
      <c r="CS102" s="870"/>
      <c r="CT102" s="870"/>
      <c r="CU102" s="870"/>
      <c r="CV102" s="870"/>
      <c r="CW102" s="870"/>
      <c r="CX102" s="870"/>
      <c r="CY102" s="870"/>
      <c r="CZ102" s="870"/>
      <c r="DA102" s="870"/>
      <c r="DB102" s="870"/>
      <c r="DC102" s="870"/>
      <c r="DD102" s="870"/>
      <c r="DE102" s="870"/>
      <c r="DF102" s="870"/>
      <c r="DG102" s="870"/>
      <c r="DH102" s="870"/>
      <c r="DI102" s="870"/>
      <c r="DJ102" s="870"/>
      <c r="DK102" s="870"/>
      <c r="DL102" s="870"/>
      <c r="DM102" s="870"/>
      <c r="DN102" s="870"/>
      <c r="DO102" s="870"/>
      <c r="DP102" s="870"/>
      <c r="DQ102" s="870"/>
      <c r="DR102" s="870"/>
      <c r="DS102" s="870"/>
      <c r="DT102" s="870"/>
      <c r="DU102" s="870"/>
      <c r="DV102" s="870"/>
      <c r="DW102" s="870"/>
      <c r="DX102" s="870"/>
      <c r="DY102" s="870"/>
      <c r="DZ102" s="870"/>
      <c r="EA102" s="870"/>
      <c r="EB102" s="870"/>
      <c r="EC102" s="870"/>
      <c r="ED102" s="870"/>
      <c r="EE102" s="870"/>
      <c r="EF102" s="870"/>
      <c r="EG102" s="870"/>
      <c r="EH102" s="870"/>
      <c r="EI102" s="870"/>
      <c r="EJ102" s="870"/>
      <c r="EK102" s="870"/>
      <c r="EL102" s="870"/>
      <c r="EM102" s="870"/>
      <c r="EN102" s="870"/>
      <c r="EO102" s="870"/>
      <c r="EP102" s="870"/>
      <c r="EQ102" s="870"/>
      <c r="ER102" s="870"/>
      <c r="ES102" s="870"/>
      <c r="ET102" s="870"/>
      <c r="EU102" s="870"/>
      <c r="EV102" s="870"/>
      <c r="EW102" s="870"/>
      <c r="EX102" s="870"/>
      <c r="EY102" s="870"/>
      <c r="EZ102" s="870"/>
      <c r="FA102" s="870"/>
      <c r="FB102" s="870"/>
      <c r="FC102" s="870"/>
      <c r="FD102" s="870"/>
      <c r="FE102" s="870"/>
      <c r="FF102" s="870"/>
      <c r="FG102" s="870"/>
      <c r="FH102" s="870"/>
      <c r="FI102" s="870"/>
      <c r="FJ102" s="870"/>
      <c r="FK102" s="870"/>
      <c r="FL102" s="870"/>
      <c r="FM102" s="870"/>
      <c r="FN102" s="870"/>
      <c r="FO102" s="870"/>
      <c r="FP102" s="870"/>
      <c r="FQ102" s="870"/>
      <c r="FR102" s="870"/>
      <c r="FS102" s="870"/>
      <c r="FT102" s="870"/>
      <c r="FU102" s="870"/>
      <c r="FV102" s="870"/>
      <c r="FW102" s="870"/>
      <c r="FX102" s="870"/>
      <c r="FY102" s="870"/>
      <c r="FZ102" s="870"/>
      <c r="GA102" s="870"/>
      <c r="GB102" s="870"/>
      <c r="GC102" s="870"/>
      <c r="GD102" s="870"/>
      <c r="GE102" s="870"/>
      <c r="GF102" s="870"/>
      <c r="GG102" s="870"/>
      <c r="GH102" s="870"/>
      <c r="GI102" s="870"/>
      <c r="GJ102" s="870"/>
      <c r="GK102" s="870"/>
      <c r="GL102" s="870"/>
      <c r="GM102" s="870"/>
      <c r="GN102" s="870"/>
      <c r="GO102" s="870"/>
      <c r="GP102" s="870"/>
      <c r="GQ102" s="870"/>
      <c r="GR102" s="870"/>
      <c r="GS102" s="870"/>
      <c r="GT102" s="870"/>
      <c r="GU102" s="870"/>
      <c r="GV102" s="870"/>
      <c r="GW102" s="870"/>
      <c r="GX102" s="870"/>
      <c r="GY102" s="870"/>
      <c r="GZ102" s="870"/>
      <c r="HA102" s="870"/>
      <c r="HB102" s="870"/>
      <c r="HC102" s="870"/>
      <c r="HD102" s="870"/>
      <c r="HE102" s="870"/>
      <c r="HF102" s="870"/>
      <c r="HG102" s="870"/>
      <c r="HH102" s="870"/>
      <c r="HI102" s="870"/>
      <c r="HJ102" s="870"/>
      <c r="HK102" s="870"/>
      <c r="HL102" s="870"/>
      <c r="HM102" s="870"/>
      <c r="HN102" s="870"/>
      <c r="HO102" s="870"/>
      <c r="HP102" s="870"/>
      <c r="HQ102" s="870"/>
      <c r="HR102" s="870"/>
      <c r="HS102" s="870"/>
      <c r="HT102" s="870"/>
      <c r="HU102" s="870"/>
      <c r="HV102" s="870"/>
      <c r="HW102" s="870"/>
      <c r="HX102" s="870"/>
      <c r="HY102" s="870"/>
      <c r="HZ102" s="870"/>
      <c r="IA102" s="870"/>
      <c r="IB102" s="870"/>
      <c r="IC102" s="870"/>
      <c r="ID102" s="870"/>
      <c r="IE102" s="870"/>
      <c r="IF102" s="870"/>
      <c r="IG102" s="870"/>
      <c r="IH102" s="870"/>
      <c r="II102" s="870"/>
      <c r="IJ102" s="870"/>
      <c r="IK102" s="870"/>
      <c r="IL102" s="870"/>
      <c r="IM102" s="870"/>
      <c r="IN102" s="870"/>
      <c r="IO102" s="870"/>
      <c r="IP102" s="870"/>
      <c r="IQ102" s="870"/>
      <c r="IR102" s="870"/>
      <c r="IS102" s="870"/>
      <c r="IT102" s="870"/>
      <c r="IU102" s="870"/>
      <c r="IV102" s="870"/>
      <c r="IW102" s="870"/>
      <c r="IX102" s="870"/>
      <c r="IY102" s="870"/>
      <c r="IZ102" s="870"/>
      <c r="JA102" s="870"/>
      <c r="JB102" s="870"/>
      <c r="JC102" s="870"/>
      <c r="JD102" s="870"/>
      <c r="JE102" s="870"/>
      <c r="JF102" s="870"/>
      <c r="JG102" s="870"/>
      <c r="JH102" s="870"/>
      <c r="JI102" s="870"/>
      <c r="JJ102" s="870"/>
      <c r="JK102" s="870"/>
      <c r="JL102" s="870"/>
      <c r="JM102" s="870"/>
      <c r="JN102" s="870"/>
      <c r="JO102" s="870"/>
      <c r="JP102" s="870"/>
      <c r="JQ102" s="870"/>
      <c r="JR102" s="870"/>
      <c r="JS102" s="870"/>
      <c r="JT102" s="870"/>
      <c r="JU102" s="870"/>
      <c r="JV102" s="870"/>
      <c r="JW102" s="870"/>
      <c r="JX102" s="870"/>
      <c r="JY102" s="870"/>
      <c r="JZ102" s="870"/>
      <c r="KA102" s="870"/>
      <c r="KB102" s="870"/>
      <c r="KC102" s="870"/>
      <c r="KD102" s="870"/>
      <c r="KE102" s="870"/>
      <c r="KF102" s="870"/>
      <c r="KG102" s="870"/>
      <c r="KH102" s="870"/>
      <c r="KI102" s="870"/>
      <c r="KJ102" s="870"/>
      <c r="KK102" s="870"/>
      <c r="KL102" s="870"/>
      <c r="KM102" s="870"/>
      <c r="KN102" s="870"/>
      <c r="KO102" s="870"/>
      <c r="KP102" s="870"/>
      <c r="KQ102" s="870"/>
      <c r="KR102" s="870"/>
      <c r="KS102" s="870"/>
      <c r="KT102" s="870"/>
      <c r="KU102" s="870"/>
      <c r="KV102" s="870"/>
      <c r="KW102" s="870"/>
      <c r="KX102" s="870"/>
      <c r="KY102" s="870"/>
      <c r="KZ102" s="870"/>
      <c r="LA102" s="870"/>
      <c r="LB102" s="870"/>
      <c r="LC102" s="870"/>
      <c r="LD102" s="870"/>
      <c r="LE102" s="870"/>
      <c r="LF102" s="870"/>
      <c r="LG102" s="870"/>
      <c r="LH102" s="870"/>
      <c r="LI102" s="870"/>
      <c r="LJ102" s="870"/>
      <c r="LK102" s="870"/>
      <c r="LL102" s="870"/>
      <c r="LM102" s="870"/>
      <c r="LN102" s="870"/>
      <c r="LO102" s="870"/>
      <c r="LP102" s="870"/>
      <c r="LQ102" s="870"/>
      <c r="LR102" s="870"/>
      <c r="LS102" s="870"/>
      <c r="LT102" s="870"/>
      <c r="LU102" s="870"/>
      <c r="LV102" s="870"/>
      <c r="LW102" s="870"/>
      <c r="LX102" s="870"/>
      <c r="LY102" s="870"/>
      <c r="LZ102" s="870"/>
      <c r="MA102" s="870"/>
      <c r="MB102" s="870"/>
      <c r="MC102" s="870"/>
      <c r="MD102" s="870"/>
      <c r="ME102" s="870"/>
      <c r="MF102" s="870"/>
      <c r="MG102" s="870"/>
      <c r="MH102" s="870"/>
      <c r="MI102" s="870"/>
      <c r="MJ102" s="870"/>
      <c r="MK102" s="870"/>
      <c r="ML102" s="870"/>
      <c r="MM102" s="870"/>
      <c r="MN102" s="870"/>
      <c r="MO102" s="870"/>
      <c r="MP102" s="870"/>
      <c r="MQ102" s="870"/>
      <c r="MR102" s="870"/>
      <c r="MS102" s="870"/>
      <c r="MT102" s="870"/>
      <c r="MU102" s="870"/>
      <c r="MV102" s="870"/>
      <c r="MW102" s="870"/>
      <c r="MX102" s="870"/>
      <c r="MY102" s="870"/>
      <c r="MZ102" s="870"/>
      <c r="NA102" s="870"/>
      <c r="NB102" s="870"/>
      <c r="NC102" s="870"/>
      <c r="ND102" s="870"/>
      <c r="NE102" s="870"/>
      <c r="NF102" s="870"/>
      <c r="NG102" s="870"/>
      <c r="NH102" s="870"/>
      <c r="NI102" s="870"/>
      <c r="NJ102" s="870"/>
      <c r="NK102" s="870"/>
      <c r="NL102" s="870"/>
      <c r="NM102" s="870"/>
      <c r="NN102" s="870"/>
      <c r="NO102" s="870"/>
      <c r="NP102" s="870"/>
      <c r="NQ102" s="870"/>
      <c r="NR102" s="870"/>
      <c r="NS102" s="870"/>
      <c r="NT102" s="870"/>
      <c r="NU102" s="870"/>
      <c r="NV102" s="870"/>
      <c r="NW102" s="870"/>
      <c r="NX102" s="870"/>
      <c r="NY102" s="870"/>
      <c r="NZ102" s="870"/>
      <c r="OA102" s="870"/>
      <c r="OB102" s="870"/>
      <c r="OC102" s="870"/>
      <c r="OD102" s="870"/>
      <c r="OE102" s="870"/>
      <c r="OF102" s="870"/>
      <c r="OG102" s="870"/>
      <c r="OH102" s="870"/>
      <c r="OI102" s="870"/>
      <c r="OJ102" s="870"/>
      <c r="OK102" s="870"/>
      <c r="OL102" s="870"/>
      <c r="OM102" s="870"/>
      <c r="ON102" s="870"/>
      <c r="OO102" s="870"/>
      <c r="OP102" s="870"/>
      <c r="OQ102" s="870"/>
      <c r="OR102" s="870"/>
      <c r="OS102" s="870"/>
      <c r="OT102" s="870"/>
      <c r="OU102" s="870"/>
      <c r="OV102" s="870"/>
      <c r="OW102" s="870"/>
      <c r="OX102" s="870"/>
      <c r="OY102" s="870"/>
      <c r="OZ102" s="870"/>
      <c r="PA102" s="870"/>
      <c r="PB102" s="870"/>
      <c r="PC102" s="870"/>
      <c r="PD102" s="870"/>
      <c r="PE102" s="870"/>
      <c r="PF102" s="870"/>
      <c r="PG102" s="870"/>
      <c r="PH102" s="870"/>
      <c r="PI102" s="870"/>
      <c r="PJ102" s="870"/>
      <c r="PK102" s="870"/>
      <c r="PL102" s="870"/>
      <c r="PM102" s="870"/>
      <c r="PN102" s="870"/>
      <c r="PO102" s="870"/>
      <c r="PP102" s="870"/>
      <c r="PQ102" s="870"/>
      <c r="PR102" s="870"/>
      <c r="PS102" s="870"/>
      <c r="PT102" s="870"/>
      <c r="PU102" s="870"/>
      <c r="PV102" s="870"/>
      <c r="PW102" s="870"/>
      <c r="PX102" s="870"/>
      <c r="PY102" s="870"/>
      <c r="PZ102" s="870"/>
      <c r="QA102" s="870"/>
      <c r="QB102" s="870"/>
      <c r="QC102" s="870"/>
      <c r="QD102" s="870"/>
      <c r="QE102" s="870"/>
      <c r="QF102" s="870"/>
      <c r="QG102" s="870"/>
      <c r="QH102" s="870"/>
      <c r="QI102" s="870"/>
      <c r="QJ102" s="870"/>
      <c r="QK102" s="870"/>
      <c r="QL102" s="870"/>
      <c r="QM102" s="870"/>
      <c r="QN102" s="870"/>
      <c r="QO102" s="870"/>
      <c r="QP102" s="870"/>
      <c r="QQ102" s="870"/>
      <c r="QR102" s="870"/>
      <c r="QS102" s="870"/>
      <c r="QT102" s="870"/>
      <c r="QU102" s="870"/>
      <c r="QV102" s="870"/>
      <c r="QW102" s="870"/>
      <c r="QX102" s="870"/>
      <c r="QY102" s="870"/>
      <c r="QZ102" s="870"/>
      <c r="RA102" s="870"/>
      <c r="RB102" s="870"/>
      <c r="RC102" s="870"/>
      <c r="RD102" s="870"/>
      <c r="RE102" s="870"/>
      <c r="RF102" s="870"/>
      <c r="RG102" s="870"/>
      <c r="RH102" s="870"/>
      <c r="RI102" s="870"/>
      <c r="RJ102" s="870"/>
      <c r="RK102" s="870"/>
      <c r="RL102" s="870"/>
      <c r="RM102" s="870"/>
      <c r="RN102" s="870"/>
      <c r="RO102" s="870"/>
      <c r="RP102" s="870"/>
      <c r="RQ102" s="870"/>
      <c r="RR102" s="870"/>
      <c r="RS102" s="870"/>
      <c r="RT102" s="870"/>
      <c r="RU102" s="870"/>
      <c r="RV102" s="870"/>
      <c r="RW102" s="870"/>
      <c r="RX102" s="870"/>
      <c r="RY102" s="870"/>
      <c r="RZ102" s="870"/>
      <c r="SA102" s="870"/>
      <c r="SB102" s="870"/>
      <c r="SC102" s="870"/>
      <c r="SD102" s="870"/>
      <c r="SE102" s="870"/>
      <c r="SF102" s="870"/>
      <c r="SG102" s="870"/>
      <c r="SH102" s="870"/>
      <c r="SI102" s="870"/>
      <c r="SJ102" s="870"/>
      <c r="SK102" s="870"/>
      <c r="SL102" s="870"/>
      <c r="SM102" s="870"/>
      <c r="SN102" s="870"/>
      <c r="SO102" s="870"/>
      <c r="SP102" s="870"/>
      <c r="SQ102" s="870"/>
      <c r="SR102" s="870"/>
      <c r="SS102" s="870"/>
      <c r="ST102" s="870"/>
      <c r="SU102" s="870"/>
      <c r="SV102" s="870"/>
      <c r="SW102" s="870"/>
      <c r="SX102" s="870"/>
      <c r="SY102" s="870"/>
      <c r="SZ102" s="870"/>
      <c r="TA102" s="870"/>
      <c r="TB102" s="870"/>
      <c r="TC102" s="870"/>
      <c r="TD102" s="870"/>
      <c r="TE102" s="870"/>
      <c r="TF102" s="870"/>
      <c r="TG102" s="870"/>
      <c r="TH102" s="870"/>
      <c r="TI102" s="870"/>
      <c r="TJ102" s="870"/>
      <c r="TK102" s="870"/>
      <c r="TL102" s="870"/>
      <c r="TM102" s="870"/>
      <c r="TN102" s="870"/>
      <c r="TO102" s="870"/>
      <c r="TP102" s="870"/>
      <c r="TQ102" s="870"/>
      <c r="TR102" s="870"/>
      <c r="TS102" s="870"/>
      <c r="TT102" s="870"/>
      <c r="TU102" s="870"/>
      <c r="TV102" s="870"/>
      <c r="TW102" s="870"/>
      <c r="TX102" s="870"/>
      <c r="TY102" s="870"/>
      <c r="TZ102" s="870"/>
      <c r="UA102" s="870"/>
      <c r="UB102" s="870"/>
      <c r="UC102" s="870"/>
      <c r="UD102" s="870"/>
      <c r="UE102" s="870"/>
      <c r="UF102" s="870"/>
      <c r="UG102" s="870"/>
      <c r="UH102" s="870"/>
      <c r="UI102" s="870"/>
      <c r="UJ102" s="870"/>
      <c r="UK102" s="870"/>
      <c r="UL102" s="870"/>
      <c r="UM102" s="870"/>
      <c r="UN102" s="870"/>
      <c r="UO102" s="870"/>
      <c r="UP102" s="870"/>
      <c r="UQ102" s="870"/>
      <c r="UR102" s="870"/>
      <c r="US102" s="870"/>
      <c r="UT102" s="870"/>
      <c r="UU102" s="870"/>
      <c r="UV102" s="870"/>
      <c r="UW102" s="870"/>
      <c r="UX102" s="870"/>
      <c r="UY102" s="870"/>
      <c r="UZ102" s="870"/>
      <c r="VA102" s="870"/>
      <c r="VB102" s="870"/>
      <c r="VC102" s="870"/>
      <c r="VD102" s="870"/>
      <c r="VE102" s="870"/>
      <c r="VF102" s="870"/>
      <c r="VG102" s="870"/>
      <c r="VH102" s="870"/>
      <c r="VI102" s="870"/>
      <c r="VJ102" s="870"/>
      <c r="VK102" s="870"/>
      <c r="VL102" s="870"/>
      <c r="VM102" s="870"/>
      <c r="VN102" s="870"/>
      <c r="VO102" s="870"/>
      <c r="VP102" s="870"/>
      <c r="VQ102" s="870"/>
      <c r="VR102" s="870"/>
      <c r="VS102" s="870"/>
      <c r="VT102" s="870"/>
      <c r="VU102" s="870"/>
      <c r="VV102" s="870"/>
      <c r="VW102" s="870"/>
      <c r="VX102" s="870"/>
      <c r="VY102" s="870"/>
      <c r="VZ102" s="870"/>
      <c r="WA102" s="870"/>
      <c r="WB102" s="870"/>
      <c r="WC102" s="870"/>
      <c r="WD102" s="870"/>
      <c r="WE102" s="870"/>
      <c r="WF102" s="870"/>
      <c r="WG102" s="870"/>
      <c r="WH102" s="870"/>
      <c r="WI102" s="870"/>
      <c r="WJ102" s="870"/>
      <c r="WK102" s="870"/>
      <c r="WL102" s="870"/>
      <c r="WM102" s="870"/>
      <c r="WN102" s="870"/>
      <c r="WO102" s="870"/>
      <c r="WP102" s="870"/>
      <c r="WQ102" s="870"/>
      <c r="WR102" s="870"/>
      <c r="WS102" s="870"/>
      <c r="WT102" s="870"/>
      <c r="WU102" s="870"/>
      <c r="WV102" s="870"/>
      <c r="WW102" s="870"/>
      <c r="WX102" s="870"/>
      <c r="WY102" s="870"/>
      <c r="WZ102" s="870"/>
      <c r="XA102" s="870"/>
      <c r="XB102" s="870"/>
      <c r="XC102" s="870"/>
      <c r="XD102" s="870"/>
      <c r="XE102" s="870"/>
      <c r="XF102" s="870"/>
      <c r="XG102" s="870"/>
      <c r="XH102" s="870"/>
      <c r="XI102" s="870"/>
      <c r="XJ102" s="870"/>
      <c r="XK102" s="870"/>
      <c r="XL102" s="870"/>
      <c r="XM102" s="870"/>
      <c r="XN102" s="870"/>
      <c r="XO102" s="870"/>
      <c r="XP102" s="870"/>
      <c r="XQ102" s="870"/>
      <c r="XR102" s="870"/>
      <c r="XS102" s="870"/>
      <c r="XT102" s="870"/>
      <c r="XU102" s="870"/>
      <c r="XV102" s="870"/>
      <c r="XW102" s="870"/>
      <c r="XX102" s="870"/>
      <c r="XY102" s="870"/>
      <c r="XZ102" s="870"/>
      <c r="YA102" s="870"/>
      <c r="YB102" s="870"/>
      <c r="YC102" s="870"/>
      <c r="YD102" s="870"/>
      <c r="YE102" s="870"/>
      <c r="YF102" s="870"/>
      <c r="YG102" s="870"/>
      <c r="YH102" s="870"/>
      <c r="YI102" s="870"/>
      <c r="YJ102" s="870"/>
      <c r="YK102" s="870"/>
      <c r="YL102" s="870"/>
      <c r="YM102" s="870"/>
      <c r="YN102" s="870"/>
      <c r="YO102" s="870"/>
      <c r="YP102" s="870"/>
      <c r="YQ102" s="870"/>
      <c r="YR102" s="870"/>
      <c r="YS102" s="870"/>
      <c r="YT102" s="870"/>
      <c r="YU102" s="870"/>
      <c r="YV102" s="870"/>
      <c r="YW102" s="870"/>
      <c r="YX102" s="870"/>
      <c r="YY102" s="870"/>
      <c r="YZ102" s="870"/>
      <c r="ZA102" s="870"/>
      <c r="ZB102" s="870"/>
      <c r="ZC102" s="870"/>
      <c r="ZD102" s="870"/>
      <c r="ZE102" s="870"/>
      <c r="ZF102" s="870"/>
      <c r="ZG102" s="870"/>
      <c r="ZH102" s="870"/>
      <c r="ZI102" s="870"/>
      <c r="ZJ102" s="870"/>
      <c r="ZK102" s="870"/>
      <c r="ZL102" s="870"/>
      <c r="ZM102" s="870"/>
      <c r="ZN102" s="870"/>
      <c r="ZO102" s="870"/>
      <c r="ZP102" s="870"/>
      <c r="ZQ102" s="870"/>
      <c r="ZR102" s="870"/>
      <c r="ZS102" s="870"/>
      <c r="ZT102" s="870"/>
      <c r="ZU102" s="870"/>
      <c r="ZV102" s="870"/>
      <c r="ZW102" s="870"/>
      <c r="ZX102" s="870"/>
      <c r="ZY102" s="870"/>
      <c r="ZZ102" s="870"/>
      <c r="AAA102" s="870"/>
      <c r="AAB102" s="870"/>
      <c r="AAC102" s="870"/>
      <c r="AAD102" s="870"/>
      <c r="AAE102" s="870"/>
      <c r="AAF102" s="870"/>
      <c r="AAG102" s="870"/>
      <c r="AAH102" s="870"/>
      <c r="AAI102" s="870"/>
      <c r="AAJ102" s="870"/>
      <c r="AAK102" s="870"/>
      <c r="AAL102" s="870"/>
      <c r="AAM102" s="870"/>
      <c r="AAN102" s="870"/>
      <c r="AAO102" s="870"/>
      <c r="AAP102" s="870"/>
      <c r="AAQ102" s="870"/>
      <c r="AAR102" s="870"/>
      <c r="AAS102" s="870"/>
      <c r="AAT102" s="870"/>
      <c r="AAU102" s="870"/>
      <c r="AAV102" s="870"/>
      <c r="AAW102" s="870"/>
      <c r="AAX102" s="870"/>
      <c r="AAY102" s="870"/>
      <c r="AAZ102" s="870"/>
      <c r="ABA102" s="870"/>
      <c r="ABB102" s="870"/>
      <c r="ABC102" s="870"/>
      <c r="ABD102" s="870"/>
      <c r="ABE102" s="870"/>
      <c r="ABF102" s="870"/>
      <c r="ABG102" s="870"/>
      <c r="ABH102" s="870"/>
      <c r="ABI102" s="870"/>
      <c r="ABJ102" s="870"/>
      <c r="ABK102" s="870"/>
      <c r="ABL102" s="870"/>
      <c r="ABM102" s="870"/>
      <c r="ABN102" s="870"/>
      <c r="ABO102" s="870"/>
      <c r="ABP102" s="870"/>
      <c r="ABQ102" s="870"/>
      <c r="ABR102" s="870"/>
      <c r="ABS102" s="870"/>
      <c r="ABT102" s="870"/>
      <c r="ABU102" s="870"/>
      <c r="ABV102" s="870"/>
      <c r="ABW102" s="870"/>
      <c r="ABX102" s="870"/>
      <c r="ABY102" s="870"/>
      <c r="ABZ102" s="870"/>
      <c r="ACA102" s="870"/>
      <c r="ACB102" s="870"/>
      <c r="ACC102" s="870"/>
      <c r="ACD102" s="870"/>
      <c r="ACE102" s="870"/>
      <c r="ACF102" s="870"/>
      <c r="ACG102" s="870"/>
      <c r="ACH102" s="870"/>
      <c r="ACI102" s="870"/>
      <c r="ACJ102" s="870"/>
      <c r="ACK102" s="870"/>
      <c r="ACL102" s="870"/>
      <c r="ACM102" s="870"/>
      <c r="ACN102" s="870"/>
      <c r="ACO102" s="870"/>
      <c r="ACP102" s="870"/>
      <c r="ACQ102" s="870"/>
      <c r="ACR102" s="870"/>
      <c r="ACS102" s="870"/>
      <c r="ACT102" s="870"/>
      <c r="ACU102" s="870"/>
      <c r="ACV102" s="870"/>
      <c r="ACW102" s="870"/>
      <c r="ACX102" s="870"/>
      <c r="ACY102" s="870"/>
      <c r="ACZ102" s="870"/>
      <c r="ADA102" s="870"/>
      <c r="ADB102" s="870"/>
      <c r="ADC102" s="870"/>
      <c r="ADD102" s="870"/>
      <c r="ADE102" s="870"/>
      <c r="ADF102" s="870"/>
      <c r="ADG102" s="870"/>
      <c r="ADH102" s="870"/>
      <c r="ADI102" s="870"/>
      <c r="ADJ102" s="870"/>
      <c r="ADK102" s="870"/>
      <c r="ADL102" s="870"/>
      <c r="ADM102" s="870"/>
      <c r="ADN102" s="870"/>
      <c r="ADO102" s="870"/>
      <c r="ADP102" s="870"/>
      <c r="ADQ102" s="870"/>
      <c r="ADR102" s="870"/>
      <c r="ADS102" s="870"/>
      <c r="ADT102" s="870"/>
      <c r="ADU102" s="870"/>
      <c r="ADV102" s="870"/>
      <c r="ADW102" s="870"/>
      <c r="ADX102" s="870"/>
      <c r="ADY102" s="870"/>
      <c r="ADZ102" s="870"/>
      <c r="AEA102" s="870"/>
      <c r="AEB102" s="870"/>
      <c r="AEC102" s="870"/>
      <c r="AED102" s="870"/>
      <c r="AEE102" s="870"/>
      <c r="AEF102" s="870"/>
      <c r="AEG102" s="870"/>
      <c r="AEH102" s="870"/>
      <c r="AEI102" s="870"/>
      <c r="AEJ102" s="870"/>
      <c r="AEK102" s="870"/>
      <c r="AEL102" s="870"/>
      <c r="AEM102" s="870"/>
      <c r="AEN102" s="870"/>
      <c r="AEO102" s="870"/>
      <c r="AEP102" s="870"/>
      <c r="AEQ102" s="870"/>
      <c r="AER102" s="870"/>
      <c r="AES102" s="870"/>
      <c r="AET102" s="870"/>
      <c r="AEU102" s="870"/>
      <c r="AEV102" s="870"/>
      <c r="AEW102" s="870"/>
      <c r="AEX102" s="870"/>
      <c r="AEY102" s="870"/>
      <c r="AEZ102" s="870"/>
      <c r="AFA102" s="870"/>
      <c r="AFB102" s="870"/>
      <c r="AFC102" s="870"/>
      <c r="AFD102" s="870"/>
      <c r="AFE102" s="870"/>
      <c r="AFF102" s="870"/>
      <c r="AFG102" s="870"/>
      <c r="AFH102" s="870"/>
      <c r="AFI102" s="870"/>
      <c r="AFJ102" s="870"/>
      <c r="AFK102" s="870"/>
      <c r="AFL102" s="870"/>
      <c r="AFM102" s="870"/>
      <c r="AFN102" s="870"/>
      <c r="AFO102" s="870"/>
      <c r="AFP102" s="870"/>
      <c r="AFQ102" s="870"/>
      <c r="AFR102" s="870"/>
      <c r="AFS102" s="870"/>
      <c r="AFT102" s="870"/>
      <c r="AFU102" s="870"/>
      <c r="AFV102" s="870"/>
      <c r="AFW102" s="870"/>
      <c r="AFX102" s="870"/>
      <c r="AFY102" s="870"/>
      <c r="AFZ102" s="870"/>
      <c r="AGA102" s="870"/>
      <c r="AGB102" s="870"/>
      <c r="AGC102" s="870"/>
      <c r="AGD102" s="870"/>
      <c r="AGE102" s="870"/>
      <c r="AGF102" s="870"/>
      <c r="AGG102" s="870"/>
      <c r="AGH102" s="870"/>
      <c r="AGI102" s="870"/>
      <c r="AGJ102" s="870"/>
      <c r="AGK102" s="870"/>
      <c r="AGL102" s="870"/>
      <c r="AGM102" s="870"/>
      <c r="AGN102" s="870"/>
      <c r="AGO102" s="870"/>
      <c r="AGP102" s="870"/>
      <c r="AGQ102" s="870"/>
      <c r="AGR102" s="870"/>
      <c r="AGS102" s="870"/>
      <c r="AGT102" s="870"/>
      <c r="AGU102" s="870"/>
      <c r="AGV102" s="870"/>
      <c r="AGW102" s="870"/>
      <c r="AGX102" s="870"/>
      <c r="AGY102" s="870"/>
      <c r="AGZ102" s="870"/>
      <c r="AHA102" s="870"/>
      <c r="AHB102" s="870"/>
      <c r="AHC102" s="870"/>
      <c r="AHD102" s="870"/>
      <c r="AHE102" s="870"/>
      <c r="AHF102" s="870"/>
      <c r="AHG102" s="870"/>
      <c r="AHH102" s="870"/>
      <c r="AHI102" s="870"/>
      <c r="AHJ102" s="870"/>
      <c r="AHK102" s="870"/>
      <c r="AHL102" s="870"/>
      <c r="AHM102" s="870"/>
      <c r="AHN102" s="870"/>
      <c r="AHO102" s="870"/>
      <c r="AHP102" s="870"/>
      <c r="AHQ102" s="870"/>
      <c r="AHR102" s="870"/>
      <c r="AHS102" s="870"/>
      <c r="AHT102" s="870"/>
      <c r="AHU102" s="870"/>
      <c r="AHV102" s="870"/>
      <c r="AHW102" s="870"/>
      <c r="AHX102" s="870"/>
      <c r="AHY102" s="870"/>
      <c r="AHZ102" s="870"/>
      <c r="AIA102" s="870"/>
      <c r="AIB102" s="870"/>
      <c r="AIC102" s="870"/>
      <c r="AID102" s="870"/>
      <c r="AIE102" s="870"/>
      <c r="AIF102" s="870"/>
      <c r="AIG102" s="870"/>
      <c r="AIH102" s="870"/>
      <c r="AII102" s="870"/>
      <c r="AIJ102" s="870"/>
      <c r="AIK102" s="870"/>
      <c r="AIL102" s="870"/>
      <c r="AIM102" s="870"/>
      <c r="AIN102" s="870"/>
      <c r="AIO102" s="870"/>
      <c r="AIP102" s="870"/>
      <c r="AIQ102" s="870"/>
      <c r="AIR102" s="870"/>
      <c r="AIS102" s="870"/>
      <c r="AIT102" s="870"/>
      <c r="AIU102" s="870"/>
      <c r="AIV102" s="870"/>
      <c r="AIW102" s="870"/>
      <c r="AIX102" s="870"/>
      <c r="AIY102" s="870"/>
      <c r="AIZ102" s="870"/>
      <c r="AJA102" s="870"/>
      <c r="AJB102" s="870"/>
      <c r="AJC102" s="870"/>
      <c r="AJD102" s="870"/>
      <c r="AJE102" s="870"/>
      <c r="AJF102" s="870"/>
      <c r="AJG102" s="870"/>
      <c r="AJH102" s="870"/>
      <c r="AJI102" s="870"/>
      <c r="AJJ102" s="870"/>
      <c r="AJK102" s="870"/>
      <c r="AJL102" s="870"/>
      <c r="AJM102" s="870"/>
      <c r="AJN102" s="870"/>
      <c r="AJO102" s="870"/>
      <c r="AJP102" s="870"/>
      <c r="AJQ102" s="870"/>
      <c r="AJR102" s="870"/>
      <c r="AJS102" s="870"/>
      <c r="AJT102" s="870"/>
      <c r="AJU102" s="870"/>
      <c r="AJV102" s="870"/>
      <c r="AJW102" s="870"/>
      <c r="AJX102" s="870"/>
      <c r="AJY102" s="870"/>
      <c r="AJZ102" s="870"/>
      <c r="AKA102" s="870"/>
      <c r="AKB102" s="870"/>
      <c r="AKC102" s="870"/>
      <c r="AKD102" s="870"/>
      <c r="AKE102" s="870"/>
      <c r="AKF102" s="870"/>
      <c r="AKG102" s="870"/>
      <c r="AKH102" s="870"/>
      <c r="AKI102" s="870"/>
      <c r="AKJ102" s="870"/>
      <c r="AKK102" s="870"/>
      <c r="AKL102" s="870"/>
      <c r="AKM102" s="870"/>
      <c r="AKN102" s="870"/>
      <c r="AKO102" s="870"/>
      <c r="AKP102" s="870"/>
      <c r="AKQ102" s="870"/>
      <c r="AKR102" s="870"/>
      <c r="AKS102" s="870"/>
      <c r="AKT102" s="870"/>
      <c r="AKU102" s="870"/>
      <c r="AKV102" s="870"/>
      <c r="AKW102" s="870"/>
      <c r="AKX102" s="870"/>
      <c r="AKY102" s="870"/>
      <c r="AKZ102" s="870"/>
      <c r="ALA102" s="870"/>
      <c r="ALB102" s="870"/>
      <c r="ALC102" s="870"/>
      <c r="ALD102" s="870"/>
      <c r="ALE102" s="870"/>
      <c r="ALF102" s="870"/>
      <c r="ALG102" s="870"/>
      <c r="ALH102" s="870"/>
      <c r="ALI102" s="870"/>
      <c r="ALJ102" s="870"/>
      <c r="ALK102" s="870"/>
      <c r="ALL102" s="870"/>
      <c r="ALM102" s="870"/>
      <c r="ALN102" s="870"/>
      <c r="ALO102" s="870"/>
      <c r="ALP102" s="870"/>
      <c r="ALQ102" s="870"/>
      <c r="ALR102" s="870"/>
      <c r="ALS102" s="870"/>
      <c r="ALT102" s="870"/>
      <c r="ALU102" s="870"/>
      <c r="ALV102" s="870"/>
      <c r="ALW102" s="870"/>
      <c r="ALX102" s="870"/>
      <c r="ALY102" s="870"/>
      <c r="ALZ102" s="870"/>
      <c r="AMA102" s="870"/>
      <c r="AMB102" s="870"/>
      <c r="AMC102" s="870"/>
      <c r="AMD102" s="870"/>
      <c r="AME102" s="870"/>
      <c r="AMF102" s="870"/>
      <c r="AMG102" s="870"/>
      <c r="AMH102" s="870"/>
      <c r="AMI102" s="870"/>
      <c r="AMJ102" s="870"/>
      <c r="AMK102" s="870"/>
    </row>
    <row r="103" spans="1:1025" customFormat="1">
      <c r="A103" s="868" t="s">
        <v>1486</v>
      </c>
      <c r="B103" s="168" t="s">
        <v>1471</v>
      </c>
      <c r="C103" s="162"/>
      <c r="D103" s="197" t="s">
        <v>192</v>
      </c>
      <c r="E103" s="350">
        <v>29</v>
      </c>
      <c r="F103" s="71"/>
      <c r="G103" s="448">
        <f>+F103*E103</f>
        <v>0</v>
      </c>
      <c r="H103" s="870"/>
      <c r="I103" s="870"/>
      <c r="J103" s="870"/>
      <c r="K103" s="870"/>
      <c r="L103" s="870"/>
      <c r="M103" s="870"/>
      <c r="N103" s="870"/>
      <c r="O103" s="870"/>
      <c r="P103" s="870"/>
      <c r="Q103" s="870"/>
      <c r="R103" s="870"/>
      <c r="S103" s="870"/>
      <c r="T103" s="870"/>
      <c r="U103" s="870"/>
      <c r="V103" s="870"/>
      <c r="W103" s="870"/>
      <c r="X103" s="870"/>
      <c r="Y103" s="870"/>
      <c r="Z103" s="870"/>
      <c r="AA103" s="870"/>
      <c r="AB103" s="870"/>
      <c r="AC103" s="870"/>
      <c r="AD103" s="870"/>
      <c r="AE103" s="870"/>
      <c r="AF103" s="870"/>
      <c r="AG103" s="870"/>
      <c r="AH103" s="870"/>
      <c r="AI103" s="870"/>
      <c r="AJ103" s="870"/>
      <c r="AK103" s="870"/>
      <c r="AL103" s="870"/>
      <c r="AM103" s="870"/>
      <c r="AN103" s="870"/>
      <c r="AO103" s="870"/>
      <c r="AP103" s="870"/>
      <c r="AQ103" s="870"/>
      <c r="AR103" s="870"/>
      <c r="AS103" s="870"/>
      <c r="AT103" s="870"/>
      <c r="AU103" s="870"/>
      <c r="AV103" s="870"/>
      <c r="AW103" s="870"/>
      <c r="AX103" s="870"/>
      <c r="AY103" s="870"/>
      <c r="AZ103" s="870"/>
      <c r="BA103" s="870"/>
      <c r="BB103" s="870"/>
      <c r="BC103" s="870"/>
      <c r="BD103" s="870"/>
      <c r="BE103" s="870"/>
      <c r="BF103" s="870"/>
      <c r="BG103" s="870"/>
      <c r="BH103" s="870"/>
      <c r="BI103" s="870"/>
      <c r="BJ103" s="870"/>
      <c r="BK103" s="870"/>
      <c r="BL103" s="870"/>
      <c r="BM103" s="870"/>
      <c r="BN103" s="870"/>
      <c r="BO103" s="870"/>
      <c r="BP103" s="870"/>
      <c r="BQ103" s="870"/>
      <c r="BR103" s="870"/>
      <c r="BS103" s="870"/>
      <c r="BT103" s="870"/>
      <c r="BU103" s="870"/>
      <c r="BV103" s="870"/>
      <c r="BW103" s="870"/>
      <c r="BX103" s="870"/>
      <c r="BY103" s="870"/>
      <c r="BZ103" s="870"/>
      <c r="CA103" s="870"/>
      <c r="CB103" s="870"/>
      <c r="CC103" s="870"/>
      <c r="CD103" s="870"/>
      <c r="CE103" s="870"/>
      <c r="CF103" s="870"/>
      <c r="CG103" s="870"/>
      <c r="CH103" s="870"/>
      <c r="CI103" s="870"/>
      <c r="CJ103" s="870"/>
      <c r="CK103" s="870"/>
      <c r="CL103" s="870"/>
      <c r="CM103" s="870"/>
      <c r="CN103" s="870"/>
      <c r="CO103" s="870"/>
      <c r="CP103" s="870"/>
      <c r="CQ103" s="870"/>
      <c r="CR103" s="870"/>
      <c r="CS103" s="870"/>
      <c r="CT103" s="870"/>
      <c r="CU103" s="870"/>
      <c r="CV103" s="870"/>
      <c r="CW103" s="870"/>
      <c r="CX103" s="870"/>
      <c r="CY103" s="870"/>
      <c r="CZ103" s="870"/>
      <c r="DA103" s="870"/>
      <c r="DB103" s="870"/>
      <c r="DC103" s="870"/>
      <c r="DD103" s="870"/>
      <c r="DE103" s="870"/>
      <c r="DF103" s="870"/>
      <c r="DG103" s="870"/>
      <c r="DH103" s="870"/>
      <c r="DI103" s="870"/>
      <c r="DJ103" s="870"/>
      <c r="DK103" s="870"/>
      <c r="DL103" s="870"/>
      <c r="DM103" s="870"/>
      <c r="DN103" s="870"/>
      <c r="DO103" s="870"/>
      <c r="DP103" s="870"/>
      <c r="DQ103" s="870"/>
      <c r="DR103" s="870"/>
      <c r="DS103" s="870"/>
      <c r="DT103" s="870"/>
      <c r="DU103" s="870"/>
      <c r="DV103" s="870"/>
      <c r="DW103" s="870"/>
      <c r="DX103" s="870"/>
      <c r="DY103" s="870"/>
      <c r="DZ103" s="870"/>
      <c r="EA103" s="870"/>
      <c r="EB103" s="870"/>
      <c r="EC103" s="870"/>
      <c r="ED103" s="870"/>
      <c r="EE103" s="870"/>
      <c r="EF103" s="870"/>
      <c r="EG103" s="870"/>
      <c r="EH103" s="870"/>
      <c r="EI103" s="870"/>
      <c r="EJ103" s="870"/>
      <c r="EK103" s="870"/>
      <c r="EL103" s="870"/>
      <c r="EM103" s="870"/>
      <c r="EN103" s="870"/>
      <c r="EO103" s="870"/>
      <c r="EP103" s="870"/>
      <c r="EQ103" s="870"/>
      <c r="ER103" s="870"/>
      <c r="ES103" s="870"/>
      <c r="ET103" s="870"/>
      <c r="EU103" s="870"/>
      <c r="EV103" s="870"/>
      <c r="EW103" s="870"/>
      <c r="EX103" s="870"/>
      <c r="EY103" s="870"/>
      <c r="EZ103" s="870"/>
      <c r="FA103" s="870"/>
      <c r="FB103" s="870"/>
      <c r="FC103" s="870"/>
      <c r="FD103" s="870"/>
      <c r="FE103" s="870"/>
      <c r="FF103" s="870"/>
      <c r="FG103" s="870"/>
      <c r="FH103" s="870"/>
      <c r="FI103" s="870"/>
      <c r="FJ103" s="870"/>
      <c r="FK103" s="870"/>
      <c r="FL103" s="870"/>
      <c r="FM103" s="870"/>
      <c r="FN103" s="870"/>
      <c r="FO103" s="870"/>
      <c r="FP103" s="870"/>
      <c r="FQ103" s="870"/>
      <c r="FR103" s="870"/>
      <c r="FS103" s="870"/>
      <c r="FT103" s="870"/>
      <c r="FU103" s="870"/>
      <c r="FV103" s="870"/>
      <c r="FW103" s="870"/>
      <c r="FX103" s="870"/>
      <c r="FY103" s="870"/>
      <c r="FZ103" s="870"/>
      <c r="GA103" s="870"/>
      <c r="GB103" s="870"/>
      <c r="GC103" s="870"/>
      <c r="GD103" s="870"/>
      <c r="GE103" s="870"/>
      <c r="GF103" s="870"/>
      <c r="GG103" s="870"/>
      <c r="GH103" s="870"/>
      <c r="GI103" s="870"/>
      <c r="GJ103" s="870"/>
      <c r="GK103" s="870"/>
      <c r="GL103" s="870"/>
      <c r="GM103" s="870"/>
      <c r="GN103" s="870"/>
      <c r="GO103" s="870"/>
      <c r="GP103" s="870"/>
      <c r="GQ103" s="870"/>
      <c r="GR103" s="870"/>
      <c r="GS103" s="870"/>
      <c r="GT103" s="870"/>
      <c r="GU103" s="870"/>
      <c r="GV103" s="870"/>
      <c r="GW103" s="870"/>
      <c r="GX103" s="870"/>
      <c r="GY103" s="870"/>
      <c r="GZ103" s="870"/>
      <c r="HA103" s="870"/>
      <c r="HB103" s="870"/>
      <c r="HC103" s="870"/>
      <c r="HD103" s="870"/>
      <c r="HE103" s="870"/>
      <c r="HF103" s="870"/>
      <c r="HG103" s="870"/>
      <c r="HH103" s="870"/>
      <c r="HI103" s="870"/>
      <c r="HJ103" s="870"/>
      <c r="HK103" s="870"/>
      <c r="HL103" s="870"/>
      <c r="HM103" s="870"/>
      <c r="HN103" s="870"/>
      <c r="HO103" s="870"/>
      <c r="HP103" s="870"/>
      <c r="HQ103" s="870"/>
      <c r="HR103" s="870"/>
      <c r="HS103" s="870"/>
      <c r="HT103" s="870"/>
      <c r="HU103" s="870"/>
      <c r="HV103" s="870"/>
      <c r="HW103" s="870"/>
      <c r="HX103" s="870"/>
      <c r="HY103" s="870"/>
      <c r="HZ103" s="870"/>
      <c r="IA103" s="870"/>
      <c r="IB103" s="870"/>
      <c r="IC103" s="870"/>
      <c r="ID103" s="870"/>
      <c r="IE103" s="870"/>
      <c r="IF103" s="870"/>
      <c r="IG103" s="870"/>
      <c r="IH103" s="870"/>
      <c r="II103" s="870"/>
      <c r="IJ103" s="870"/>
      <c r="IK103" s="870"/>
      <c r="IL103" s="870"/>
      <c r="IM103" s="870"/>
      <c r="IN103" s="870"/>
      <c r="IO103" s="870"/>
      <c r="IP103" s="870"/>
      <c r="IQ103" s="870"/>
      <c r="IR103" s="870"/>
      <c r="IS103" s="870"/>
      <c r="IT103" s="870"/>
      <c r="IU103" s="870"/>
      <c r="IV103" s="870"/>
      <c r="IW103" s="870"/>
      <c r="IX103" s="870"/>
      <c r="IY103" s="870"/>
      <c r="IZ103" s="870"/>
      <c r="JA103" s="870"/>
      <c r="JB103" s="870"/>
      <c r="JC103" s="870"/>
      <c r="JD103" s="870"/>
      <c r="JE103" s="870"/>
      <c r="JF103" s="870"/>
      <c r="JG103" s="870"/>
      <c r="JH103" s="870"/>
      <c r="JI103" s="870"/>
      <c r="JJ103" s="870"/>
      <c r="JK103" s="870"/>
      <c r="JL103" s="870"/>
      <c r="JM103" s="870"/>
      <c r="JN103" s="870"/>
      <c r="JO103" s="870"/>
      <c r="JP103" s="870"/>
      <c r="JQ103" s="870"/>
      <c r="JR103" s="870"/>
      <c r="JS103" s="870"/>
      <c r="JT103" s="870"/>
      <c r="JU103" s="870"/>
      <c r="JV103" s="870"/>
      <c r="JW103" s="870"/>
      <c r="JX103" s="870"/>
      <c r="JY103" s="870"/>
      <c r="JZ103" s="870"/>
      <c r="KA103" s="870"/>
      <c r="KB103" s="870"/>
      <c r="KC103" s="870"/>
      <c r="KD103" s="870"/>
      <c r="KE103" s="870"/>
      <c r="KF103" s="870"/>
      <c r="KG103" s="870"/>
      <c r="KH103" s="870"/>
      <c r="KI103" s="870"/>
      <c r="KJ103" s="870"/>
      <c r="KK103" s="870"/>
      <c r="KL103" s="870"/>
      <c r="KM103" s="870"/>
      <c r="KN103" s="870"/>
      <c r="KO103" s="870"/>
      <c r="KP103" s="870"/>
      <c r="KQ103" s="870"/>
      <c r="KR103" s="870"/>
      <c r="KS103" s="870"/>
      <c r="KT103" s="870"/>
      <c r="KU103" s="870"/>
      <c r="KV103" s="870"/>
      <c r="KW103" s="870"/>
      <c r="KX103" s="870"/>
      <c r="KY103" s="870"/>
      <c r="KZ103" s="870"/>
      <c r="LA103" s="870"/>
      <c r="LB103" s="870"/>
      <c r="LC103" s="870"/>
      <c r="LD103" s="870"/>
      <c r="LE103" s="870"/>
      <c r="LF103" s="870"/>
      <c r="LG103" s="870"/>
      <c r="LH103" s="870"/>
      <c r="LI103" s="870"/>
      <c r="LJ103" s="870"/>
      <c r="LK103" s="870"/>
      <c r="LL103" s="870"/>
      <c r="LM103" s="870"/>
      <c r="LN103" s="870"/>
      <c r="LO103" s="870"/>
      <c r="LP103" s="870"/>
      <c r="LQ103" s="870"/>
      <c r="LR103" s="870"/>
      <c r="LS103" s="870"/>
      <c r="LT103" s="870"/>
      <c r="LU103" s="870"/>
      <c r="LV103" s="870"/>
      <c r="LW103" s="870"/>
      <c r="LX103" s="870"/>
      <c r="LY103" s="870"/>
      <c r="LZ103" s="870"/>
      <c r="MA103" s="870"/>
      <c r="MB103" s="870"/>
      <c r="MC103" s="870"/>
      <c r="MD103" s="870"/>
      <c r="ME103" s="870"/>
      <c r="MF103" s="870"/>
      <c r="MG103" s="870"/>
      <c r="MH103" s="870"/>
      <c r="MI103" s="870"/>
      <c r="MJ103" s="870"/>
      <c r="MK103" s="870"/>
      <c r="ML103" s="870"/>
      <c r="MM103" s="870"/>
      <c r="MN103" s="870"/>
      <c r="MO103" s="870"/>
      <c r="MP103" s="870"/>
      <c r="MQ103" s="870"/>
      <c r="MR103" s="870"/>
      <c r="MS103" s="870"/>
      <c r="MT103" s="870"/>
      <c r="MU103" s="870"/>
      <c r="MV103" s="870"/>
      <c r="MW103" s="870"/>
      <c r="MX103" s="870"/>
      <c r="MY103" s="870"/>
      <c r="MZ103" s="870"/>
      <c r="NA103" s="870"/>
      <c r="NB103" s="870"/>
      <c r="NC103" s="870"/>
      <c r="ND103" s="870"/>
      <c r="NE103" s="870"/>
      <c r="NF103" s="870"/>
      <c r="NG103" s="870"/>
      <c r="NH103" s="870"/>
      <c r="NI103" s="870"/>
      <c r="NJ103" s="870"/>
      <c r="NK103" s="870"/>
      <c r="NL103" s="870"/>
      <c r="NM103" s="870"/>
      <c r="NN103" s="870"/>
      <c r="NO103" s="870"/>
      <c r="NP103" s="870"/>
      <c r="NQ103" s="870"/>
      <c r="NR103" s="870"/>
      <c r="NS103" s="870"/>
      <c r="NT103" s="870"/>
      <c r="NU103" s="870"/>
      <c r="NV103" s="870"/>
      <c r="NW103" s="870"/>
      <c r="NX103" s="870"/>
      <c r="NY103" s="870"/>
      <c r="NZ103" s="870"/>
      <c r="OA103" s="870"/>
      <c r="OB103" s="870"/>
      <c r="OC103" s="870"/>
      <c r="OD103" s="870"/>
      <c r="OE103" s="870"/>
      <c r="OF103" s="870"/>
      <c r="OG103" s="870"/>
      <c r="OH103" s="870"/>
      <c r="OI103" s="870"/>
      <c r="OJ103" s="870"/>
      <c r="OK103" s="870"/>
      <c r="OL103" s="870"/>
      <c r="OM103" s="870"/>
      <c r="ON103" s="870"/>
      <c r="OO103" s="870"/>
      <c r="OP103" s="870"/>
      <c r="OQ103" s="870"/>
      <c r="OR103" s="870"/>
      <c r="OS103" s="870"/>
      <c r="OT103" s="870"/>
      <c r="OU103" s="870"/>
      <c r="OV103" s="870"/>
      <c r="OW103" s="870"/>
      <c r="OX103" s="870"/>
      <c r="OY103" s="870"/>
      <c r="OZ103" s="870"/>
      <c r="PA103" s="870"/>
      <c r="PB103" s="870"/>
      <c r="PC103" s="870"/>
      <c r="PD103" s="870"/>
      <c r="PE103" s="870"/>
      <c r="PF103" s="870"/>
      <c r="PG103" s="870"/>
      <c r="PH103" s="870"/>
      <c r="PI103" s="870"/>
      <c r="PJ103" s="870"/>
      <c r="PK103" s="870"/>
      <c r="PL103" s="870"/>
      <c r="PM103" s="870"/>
      <c r="PN103" s="870"/>
      <c r="PO103" s="870"/>
      <c r="PP103" s="870"/>
      <c r="PQ103" s="870"/>
      <c r="PR103" s="870"/>
      <c r="PS103" s="870"/>
      <c r="PT103" s="870"/>
      <c r="PU103" s="870"/>
      <c r="PV103" s="870"/>
      <c r="PW103" s="870"/>
      <c r="PX103" s="870"/>
      <c r="PY103" s="870"/>
      <c r="PZ103" s="870"/>
      <c r="QA103" s="870"/>
      <c r="QB103" s="870"/>
      <c r="QC103" s="870"/>
      <c r="QD103" s="870"/>
      <c r="QE103" s="870"/>
      <c r="QF103" s="870"/>
      <c r="QG103" s="870"/>
      <c r="QH103" s="870"/>
      <c r="QI103" s="870"/>
      <c r="QJ103" s="870"/>
      <c r="QK103" s="870"/>
      <c r="QL103" s="870"/>
      <c r="QM103" s="870"/>
      <c r="QN103" s="870"/>
      <c r="QO103" s="870"/>
      <c r="QP103" s="870"/>
      <c r="QQ103" s="870"/>
      <c r="QR103" s="870"/>
      <c r="QS103" s="870"/>
      <c r="QT103" s="870"/>
      <c r="QU103" s="870"/>
      <c r="QV103" s="870"/>
      <c r="QW103" s="870"/>
      <c r="QX103" s="870"/>
      <c r="QY103" s="870"/>
      <c r="QZ103" s="870"/>
      <c r="RA103" s="870"/>
      <c r="RB103" s="870"/>
      <c r="RC103" s="870"/>
      <c r="RD103" s="870"/>
      <c r="RE103" s="870"/>
      <c r="RF103" s="870"/>
      <c r="RG103" s="870"/>
      <c r="RH103" s="870"/>
      <c r="RI103" s="870"/>
      <c r="RJ103" s="870"/>
      <c r="RK103" s="870"/>
      <c r="RL103" s="870"/>
      <c r="RM103" s="870"/>
      <c r="RN103" s="870"/>
      <c r="RO103" s="870"/>
      <c r="RP103" s="870"/>
      <c r="RQ103" s="870"/>
      <c r="RR103" s="870"/>
      <c r="RS103" s="870"/>
      <c r="RT103" s="870"/>
      <c r="RU103" s="870"/>
      <c r="RV103" s="870"/>
      <c r="RW103" s="870"/>
      <c r="RX103" s="870"/>
      <c r="RY103" s="870"/>
      <c r="RZ103" s="870"/>
      <c r="SA103" s="870"/>
      <c r="SB103" s="870"/>
      <c r="SC103" s="870"/>
      <c r="SD103" s="870"/>
      <c r="SE103" s="870"/>
      <c r="SF103" s="870"/>
      <c r="SG103" s="870"/>
      <c r="SH103" s="870"/>
      <c r="SI103" s="870"/>
      <c r="SJ103" s="870"/>
      <c r="SK103" s="870"/>
      <c r="SL103" s="870"/>
      <c r="SM103" s="870"/>
      <c r="SN103" s="870"/>
      <c r="SO103" s="870"/>
      <c r="SP103" s="870"/>
      <c r="SQ103" s="870"/>
      <c r="SR103" s="870"/>
      <c r="SS103" s="870"/>
      <c r="ST103" s="870"/>
      <c r="SU103" s="870"/>
      <c r="SV103" s="870"/>
      <c r="SW103" s="870"/>
      <c r="SX103" s="870"/>
      <c r="SY103" s="870"/>
      <c r="SZ103" s="870"/>
      <c r="TA103" s="870"/>
      <c r="TB103" s="870"/>
      <c r="TC103" s="870"/>
      <c r="TD103" s="870"/>
      <c r="TE103" s="870"/>
      <c r="TF103" s="870"/>
      <c r="TG103" s="870"/>
      <c r="TH103" s="870"/>
      <c r="TI103" s="870"/>
      <c r="TJ103" s="870"/>
      <c r="TK103" s="870"/>
      <c r="TL103" s="870"/>
      <c r="TM103" s="870"/>
      <c r="TN103" s="870"/>
      <c r="TO103" s="870"/>
      <c r="TP103" s="870"/>
      <c r="TQ103" s="870"/>
      <c r="TR103" s="870"/>
      <c r="TS103" s="870"/>
      <c r="TT103" s="870"/>
      <c r="TU103" s="870"/>
      <c r="TV103" s="870"/>
      <c r="TW103" s="870"/>
      <c r="TX103" s="870"/>
      <c r="TY103" s="870"/>
      <c r="TZ103" s="870"/>
      <c r="UA103" s="870"/>
      <c r="UB103" s="870"/>
      <c r="UC103" s="870"/>
      <c r="UD103" s="870"/>
      <c r="UE103" s="870"/>
      <c r="UF103" s="870"/>
      <c r="UG103" s="870"/>
      <c r="UH103" s="870"/>
      <c r="UI103" s="870"/>
      <c r="UJ103" s="870"/>
      <c r="UK103" s="870"/>
      <c r="UL103" s="870"/>
      <c r="UM103" s="870"/>
      <c r="UN103" s="870"/>
      <c r="UO103" s="870"/>
      <c r="UP103" s="870"/>
      <c r="UQ103" s="870"/>
      <c r="UR103" s="870"/>
      <c r="US103" s="870"/>
      <c r="UT103" s="870"/>
      <c r="UU103" s="870"/>
      <c r="UV103" s="870"/>
      <c r="UW103" s="870"/>
      <c r="UX103" s="870"/>
      <c r="UY103" s="870"/>
      <c r="UZ103" s="870"/>
      <c r="VA103" s="870"/>
      <c r="VB103" s="870"/>
      <c r="VC103" s="870"/>
      <c r="VD103" s="870"/>
      <c r="VE103" s="870"/>
      <c r="VF103" s="870"/>
      <c r="VG103" s="870"/>
      <c r="VH103" s="870"/>
      <c r="VI103" s="870"/>
      <c r="VJ103" s="870"/>
      <c r="VK103" s="870"/>
      <c r="VL103" s="870"/>
      <c r="VM103" s="870"/>
      <c r="VN103" s="870"/>
      <c r="VO103" s="870"/>
      <c r="VP103" s="870"/>
      <c r="VQ103" s="870"/>
      <c r="VR103" s="870"/>
      <c r="VS103" s="870"/>
      <c r="VT103" s="870"/>
      <c r="VU103" s="870"/>
      <c r="VV103" s="870"/>
      <c r="VW103" s="870"/>
      <c r="VX103" s="870"/>
      <c r="VY103" s="870"/>
      <c r="VZ103" s="870"/>
      <c r="WA103" s="870"/>
      <c r="WB103" s="870"/>
      <c r="WC103" s="870"/>
      <c r="WD103" s="870"/>
      <c r="WE103" s="870"/>
      <c r="WF103" s="870"/>
      <c r="WG103" s="870"/>
      <c r="WH103" s="870"/>
      <c r="WI103" s="870"/>
      <c r="WJ103" s="870"/>
      <c r="WK103" s="870"/>
      <c r="WL103" s="870"/>
      <c r="WM103" s="870"/>
      <c r="WN103" s="870"/>
      <c r="WO103" s="870"/>
      <c r="WP103" s="870"/>
      <c r="WQ103" s="870"/>
      <c r="WR103" s="870"/>
      <c r="WS103" s="870"/>
      <c r="WT103" s="870"/>
      <c r="WU103" s="870"/>
      <c r="WV103" s="870"/>
      <c r="WW103" s="870"/>
      <c r="WX103" s="870"/>
      <c r="WY103" s="870"/>
      <c r="WZ103" s="870"/>
      <c r="XA103" s="870"/>
      <c r="XB103" s="870"/>
      <c r="XC103" s="870"/>
      <c r="XD103" s="870"/>
      <c r="XE103" s="870"/>
      <c r="XF103" s="870"/>
      <c r="XG103" s="870"/>
      <c r="XH103" s="870"/>
      <c r="XI103" s="870"/>
      <c r="XJ103" s="870"/>
      <c r="XK103" s="870"/>
      <c r="XL103" s="870"/>
      <c r="XM103" s="870"/>
      <c r="XN103" s="870"/>
      <c r="XO103" s="870"/>
      <c r="XP103" s="870"/>
      <c r="XQ103" s="870"/>
      <c r="XR103" s="870"/>
      <c r="XS103" s="870"/>
      <c r="XT103" s="870"/>
      <c r="XU103" s="870"/>
      <c r="XV103" s="870"/>
      <c r="XW103" s="870"/>
      <c r="XX103" s="870"/>
      <c r="XY103" s="870"/>
      <c r="XZ103" s="870"/>
      <c r="YA103" s="870"/>
      <c r="YB103" s="870"/>
      <c r="YC103" s="870"/>
      <c r="YD103" s="870"/>
      <c r="YE103" s="870"/>
      <c r="YF103" s="870"/>
      <c r="YG103" s="870"/>
      <c r="YH103" s="870"/>
      <c r="YI103" s="870"/>
      <c r="YJ103" s="870"/>
      <c r="YK103" s="870"/>
      <c r="YL103" s="870"/>
      <c r="YM103" s="870"/>
      <c r="YN103" s="870"/>
      <c r="YO103" s="870"/>
      <c r="YP103" s="870"/>
      <c r="YQ103" s="870"/>
      <c r="YR103" s="870"/>
      <c r="YS103" s="870"/>
      <c r="YT103" s="870"/>
      <c r="YU103" s="870"/>
      <c r="YV103" s="870"/>
      <c r="YW103" s="870"/>
      <c r="YX103" s="870"/>
      <c r="YY103" s="870"/>
      <c r="YZ103" s="870"/>
      <c r="ZA103" s="870"/>
      <c r="ZB103" s="870"/>
      <c r="ZC103" s="870"/>
      <c r="ZD103" s="870"/>
      <c r="ZE103" s="870"/>
      <c r="ZF103" s="870"/>
      <c r="ZG103" s="870"/>
      <c r="ZH103" s="870"/>
      <c r="ZI103" s="870"/>
      <c r="ZJ103" s="870"/>
      <c r="ZK103" s="870"/>
      <c r="ZL103" s="870"/>
      <c r="ZM103" s="870"/>
      <c r="ZN103" s="870"/>
      <c r="ZO103" s="870"/>
      <c r="ZP103" s="870"/>
      <c r="ZQ103" s="870"/>
      <c r="ZR103" s="870"/>
      <c r="ZS103" s="870"/>
      <c r="ZT103" s="870"/>
      <c r="ZU103" s="870"/>
      <c r="ZV103" s="870"/>
      <c r="ZW103" s="870"/>
      <c r="ZX103" s="870"/>
      <c r="ZY103" s="870"/>
      <c r="ZZ103" s="870"/>
      <c r="AAA103" s="870"/>
      <c r="AAB103" s="870"/>
      <c r="AAC103" s="870"/>
      <c r="AAD103" s="870"/>
      <c r="AAE103" s="870"/>
      <c r="AAF103" s="870"/>
      <c r="AAG103" s="870"/>
      <c r="AAH103" s="870"/>
      <c r="AAI103" s="870"/>
      <c r="AAJ103" s="870"/>
      <c r="AAK103" s="870"/>
      <c r="AAL103" s="870"/>
      <c r="AAM103" s="870"/>
      <c r="AAN103" s="870"/>
      <c r="AAO103" s="870"/>
      <c r="AAP103" s="870"/>
      <c r="AAQ103" s="870"/>
      <c r="AAR103" s="870"/>
      <c r="AAS103" s="870"/>
      <c r="AAT103" s="870"/>
      <c r="AAU103" s="870"/>
      <c r="AAV103" s="870"/>
      <c r="AAW103" s="870"/>
      <c r="AAX103" s="870"/>
      <c r="AAY103" s="870"/>
      <c r="AAZ103" s="870"/>
      <c r="ABA103" s="870"/>
      <c r="ABB103" s="870"/>
      <c r="ABC103" s="870"/>
      <c r="ABD103" s="870"/>
      <c r="ABE103" s="870"/>
      <c r="ABF103" s="870"/>
      <c r="ABG103" s="870"/>
      <c r="ABH103" s="870"/>
      <c r="ABI103" s="870"/>
      <c r="ABJ103" s="870"/>
      <c r="ABK103" s="870"/>
      <c r="ABL103" s="870"/>
      <c r="ABM103" s="870"/>
      <c r="ABN103" s="870"/>
      <c r="ABO103" s="870"/>
      <c r="ABP103" s="870"/>
      <c r="ABQ103" s="870"/>
      <c r="ABR103" s="870"/>
      <c r="ABS103" s="870"/>
      <c r="ABT103" s="870"/>
      <c r="ABU103" s="870"/>
      <c r="ABV103" s="870"/>
      <c r="ABW103" s="870"/>
      <c r="ABX103" s="870"/>
      <c r="ABY103" s="870"/>
      <c r="ABZ103" s="870"/>
      <c r="ACA103" s="870"/>
      <c r="ACB103" s="870"/>
      <c r="ACC103" s="870"/>
      <c r="ACD103" s="870"/>
      <c r="ACE103" s="870"/>
      <c r="ACF103" s="870"/>
      <c r="ACG103" s="870"/>
      <c r="ACH103" s="870"/>
      <c r="ACI103" s="870"/>
      <c r="ACJ103" s="870"/>
      <c r="ACK103" s="870"/>
      <c r="ACL103" s="870"/>
      <c r="ACM103" s="870"/>
      <c r="ACN103" s="870"/>
      <c r="ACO103" s="870"/>
      <c r="ACP103" s="870"/>
      <c r="ACQ103" s="870"/>
      <c r="ACR103" s="870"/>
      <c r="ACS103" s="870"/>
      <c r="ACT103" s="870"/>
      <c r="ACU103" s="870"/>
      <c r="ACV103" s="870"/>
      <c r="ACW103" s="870"/>
      <c r="ACX103" s="870"/>
      <c r="ACY103" s="870"/>
      <c r="ACZ103" s="870"/>
      <c r="ADA103" s="870"/>
      <c r="ADB103" s="870"/>
      <c r="ADC103" s="870"/>
      <c r="ADD103" s="870"/>
      <c r="ADE103" s="870"/>
      <c r="ADF103" s="870"/>
      <c r="ADG103" s="870"/>
      <c r="ADH103" s="870"/>
      <c r="ADI103" s="870"/>
      <c r="ADJ103" s="870"/>
      <c r="ADK103" s="870"/>
      <c r="ADL103" s="870"/>
      <c r="ADM103" s="870"/>
      <c r="ADN103" s="870"/>
      <c r="ADO103" s="870"/>
      <c r="ADP103" s="870"/>
      <c r="ADQ103" s="870"/>
      <c r="ADR103" s="870"/>
      <c r="ADS103" s="870"/>
      <c r="ADT103" s="870"/>
      <c r="ADU103" s="870"/>
      <c r="ADV103" s="870"/>
      <c r="ADW103" s="870"/>
      <c r="ADX103" s="870"/>
      <c r="ADY103" s="870"/>
      <c r="ADZ103" s="870"/>
      <c r="AEA103" s="870"/>
      <c r="AEB103" s="870"/>
      <c r="AEC103" s="870"/>
      <c r="AED103" s="870"/>
      <c r="AEE103" s="870"/>
      <c r="AEF103" s="870"/>
      <c r="AEG103" s="870"/>
      <c r="AEH103" s="870"/>
      <c r="AEI103" s="870"/>
      <c r="AEJ103" s="870"/>
      <c r="AEK103" s="870"/>
      <c r="AEL103" s="870"/>
      <c r="AEM103" s="870"/>
      <c r="AEN103" s="870"/>
      <c r="AEO103" s="870"/>
      <c r="AEP103" s="870"/>
      <c r="AEQ103" s="870"/>
      <c r="AER103" s="870"/>
      <c r="AES103" s="870"/>
      <c r="AET103" s="870"/>
      <c r="AEU103" s="870"/>
      <c r="AEV103" s="870"/>
      <c r="AEW103" s="870"/>
      <c r="AEX103" s="870"/>
      <c r="AEY103" s="870"/>
      <c r="AEZ103" s="870"/>
      <c r="AFA103" s="870"/>
      <c r="AFB103" s="870"/>
      <c r="AFC103" s="870"/>
      <c r="AFD103" s="870"/>
      <c r="AFE103" s="870"/>
      <c r="AFF103" s="870"/>
      <c r="AFG103" s="870"/>
      <c r="AFH103" s="870"/>
      <c r="AFI103" s="870"/>
      <c r="AFJ103" s="870"/>
      <c r="AFK103" s="870"/>
      <c r="AFL103" s="870"/>
      <c r="AFM103" s="870"/>
      <c r="AFN103" s="870"/>
      <c r="AFO103" s="870"/>
      <c r="AFP103" s="870"/>
      <c r="AFQ103" s="870"/>
      <c r="AFR103" s="870"/>
      <c r="AFS103" s="870"/>
      <c r="AFT103" s="870"/>
      <c r="AFU103" s="870"/>
      <c r="AFV103" s="870"/>
      <c r="AFW103" s="870"/>
      <c r="AFX103" s="870"/>
      <c r="AFY103" s="870"/>
      <c r="AFZ103" s="870"/>
      <c r="AGA103" s="870"/>
      <c r="AGB103" s="870"/>
      <c r="AGC103" s="870"/>
      <c r="AGD103" s="870"/>
      <c r="AGE103" s="870"/>
      <c r="AGF103" s="870"/>
      <c r="AGG103" s="870"/>
      <c r="AGH103" s="870"/>
      <c r="AGI103" s="870"/>
      <c r="AGJ103" s="870"/>
      <c r="AGK103" s="870"/>
      <c r="AGL103" s="870"/>
      <c r="AGM103" s="870"/>
      <c r="AGN103" s="870"/>
      <c r="AGO103" s="870"/>
      <c r="AGP103" s="870"/>
      <c r="AGQ103" s="870"/>
      <c r="AGR103" s="870"/>
      <c r="AGS103" s="870"/>
      <c r="AGT103" s="870"/>
      <c r="AGU103" s="870"/>
      <c r="AGV103" s="870"/>
      <c r="AGW103" s="870"/>
      <c r="AGX103" s="870"/>
      <c r="AGY103" s="870"/>
      <c r="AGZ103" s="870"/>
      <c r="AHA103" s="870"/>
      <c r="AHB103" s="870"/>
      <c r="AHC103" s="870"/>
      <c r="AHD103" s="870"/>
      <c r="AHE103" s="870"/>
      <c r="AHF103" s="870"/>
      <c r="AHG103" s="870"/>
      <c r="AHH103" s="870"/>
      <c r="AHI103" s="870"/>
      <c r="AHJ103" s="870"/>
      <c r="AHK103" s="870"/>
      <c r="AHL103" s="870"/>
      <c r="AHM103" s="870"/>
      <c r="AHN103" s="870"/>
      <c r="AHO103" s="870"/>
      <c r="AHP103" s="870"/>
      <c r="AHQ103" s="870"/>
      <c r="AHR103" s="870"/>
      <c r="AHS103" s="870"/>
      <c r="AHT103" s="870"/>
      <c r="AHU103" s="870"/>
      <c r="AHV103" s="870"/>
      <c r="AHW103" s="870"/>
      <c r="AHX103" s="870"/>
      <c r="AHY103" s="870"/>
      <c r="AHZ103" s="870"/>
      <c r="AIA103" s="870"/>
      <c r="AIB103" s="870"/>
      <c r="AIC103" s="870"/>
      <c r="AID103" s="870"/>
      <c r="AIE103" s="870"/>
      <c r="AIF103" s="870"/>
      <c r="AIG103" s="870"/>
      <c r="AIH103" s="870"/>
      <c r="AII103" s="870"/>
      <c r="AIJ103" s="870"/>
      <c r="AIK103" s="870"/>
      <c r="AIL103" s="870"/>
      <c r="AIM103" s="870"/>
      <c r="AIN103" s="870"/>
      <c r="AIO103" s="870"/>
      <c r="AIP103" s="870"/>
      <c r="AIQ103" s="870"/>
      <c r="AIR103" s="870"/>
      <c r="AIS103" s="870"/>
      <c r="AIT103" s="870"/>
      <c r="AIU103" s="870"/>
      <c r="AIV103" s="870"/>
      <c r="AIW103" s="870"/>
      <c r="AIX103" s="870"/>
      <c r="AIY103" s="870"/>
      <c r="AIZ103" s="870"/>
      <c r="AJA103" s="870"/>
      <c r="AJB103" s="870"/>
      <c r="AJC103" s="870"/>
      <c r="AJD103" s="870"/>
      <c r="AJE103" s="870"/>
      <c r="AJF103" s="870"/>
      <c r="AJG103" s="870"/>
      <c r="AJH103" s="870"/>
      <c r="AJI103" s="870"/>
      <c r="AJJ103" s="870"/>
      <c r="AJK103" s="870"/>
      <c r="AJL103" s="870"/>
      <c r="AJM103" s="870"/>
      <c r="AJN103" s="870"/>
      <c r="AJO103" s="870"/>
      <c r="AJP103" s="870"/>
      <c r="AJQ103" s="870"/>
      <c r="AJR103" s="870"/>
      <c r="AJS103" s="870"/>
      <c r="AJT103" s="870"/>
      <c r="AJU103" s="870"/>
      <c r="AJV103" s="870"/>
      <c r="AJW103" s="870"/>
      <c r="AJX103" s="870"/>
      <c r="AJY103" s="870"/>
      <c r="AJZ103" s="870"/>
      <c r="AKA103" s="870"/>
      <c r="AKB103" s="870"/>
      <c r="AKC103" s="870"/>
      <c r="AKD103" s="870"/>
      <c r="AKE103" s="870"/>
      <c r="AKF103" s="870"/>
      <c r="AKG103" s="870"/>
      <c r="AKH103" s="870"/>
      <c r="AKI103" s="870"/>
      <c r="AKJ103" s="870"/>
      <c r="AKK103" s="870"/>
      <c r="AKL103" s="870"/>
      <c r="AKM103" s="870"/>
      <c r="AKN103" s="870"/>
      <c r="AKO103" s="870"/>
      <c r="AKP103" s="870"/>
      <c r="AKQ103" s="870"/>
      <c r="AKR103" s="870"/>
      <c r="AKS103" s="870"/>
      <c r="AKT103" s="870"/>
      <c r="AKU103" s="870"/>
      <c r="AKV103" s="870"/>
      <c r="AKW103" s="870"/>
      <c r="AKX103" s="870"/>
      <c r="AKY103" s="870"/>
      <c r="AKZ103" s="870"/>
      <c r="ALA103" s="870"/>
      <c r="ALB103" s="870"/>
      <c r="ALC103" s="870"/>
      <c r="ALD103" s="870"/>
      <c r="ALE103" s="870"/>
      <c r="ALF103" s="870"/>
      <c r="ALG103" s="870"/>
      <c r="ALH103" s="870"/>
      <c r="ALI103" s="870"/>
      <c r="ALJ103" s="870"/>
      <c r="ALK103" s="870"/>
      <c r="ALL103" s="870"/>
      <c r="ALM103" s="870"/>
      <c r="ALN103" s="870"/>
      <c r="ALO103" s="870"/>
      <c r="ALP103" s="870"/>
      <c r="ALQ103" s="870"/>
      <c r="ALR103" s="870"/>
      <c r="ALS103" s="870"/>
      <c r="ALT103" s="870"/>
      <c r="ALU103" s="870"/>
      <c r="ALV103" s="870"/>
      <c r="ALW103" s="870"/>
      <c r="ALX103" s="870"/>
      <c r="ALY103" s="870"/>
      <c r="ALZ103" s="870"/>
      <c r="AMA103" s="870"/>
      <c r="AMB103" s="870"/>
      <c r="AMC103" s="870"/>
      <c r="AMD103" s="870"/>
      <c r="AME103" s="870"/>
      <c r="AMF103" s="870"/>
      <c r="AMG103" s="870"/>
      <c r="AMH103" s="870"/>
      <c r="AMI103" s="870"/>
      <c r="AMJ103" s="870"/>
      <c r="AMK103" s="870"/>
    </row>
    <row r="104" spans="1:1025" customFormat="1">
      <c r="A104" s="868"/>
      <c r="B104" s="168"/>
      <c r="C104" s="162"/>
      <c r="D104" s="197"/>
      <c r="E104" s="165"/>
      <c r="F104" s="872"/>
      <c r="G104" s="448"/>
      <c r="H104" s="870"/>
      <c r="I104" s="870"/>
      <c r="J104" s="870"/>
      <c r="K104" s="870"/>
      <c r="L104" s="870"/>
      <c r="M104" s="870"/>
      <c r="N104" s="870"/>
      <c r="O104" s="870"/>
      <c r="P104" s="870"/>
      <c r="Q104" s="870"/>
      <c r="R104" s="870"/>
      <c r="S104" s="870"/>
      <c r="T104" s="870"/>
      <c r="U104" s="870"/>
      <c r="V104" s="870"/>
      <c r="W104" s="870"/>
      <c r="X104" s="870"/>
      <c r="Y104" s="870"/>
      <c r="Z104" s="870"/>
      <c r="AA104" s="870"/>
      <c r="AB104" s="870"/>
      <c r="AC104" s="870"/>
      <c r="AD104" s="870"/>
      <c r="AE104" s="870"/>
      <c r="AF104" s="870"/>
      <c r="AG104" s="870"/>
      <c r="AH104" s="870"/>
      <c r="AI104" s="870"/>
      <c r="AJ104" s="870"/>
      <c r="AK104" s="870"/>
      <c r="AL104" s="870"/>
      <c r="AM104" s="870"/>
      <c r="AN104" s="870"/>
      <c r="AO104" s="870"/>
      <c r="AP104" s="870"/>
      <c r="AQ104" s="870"/>
      <c r="AR104" s="870"/>
      <c r="AS104" s="870"/>
      <c r="AT104" s="870"/>
      <c r="AU104" s="870"/>
      <c r="AV104" s="870"/>
      <c r="AW104" s="870"/>
      <c r="AX104" s="870"/>
      <c r="AY104" s="870"/>
      <c r="AZ104" s="870"/>
      <c r="BA104" s="870"/>
      <c r="BB104" s="870"/>
      <c r="BC104" s="870"/>
      <c r="BD104" s="870"/>
      <c r="BE104" s="870"/>
      <c r="BF104" s="870"/>
      <c r="BG104" s="870"/>
      <c r="BH104" s="870"/>
      <c r="BI104" s="870"/>
      <c r="BJ104" s="870"/>
      <c r="BK104" s="870"/>
      <c r="BL104" s="870"/>
      <c r="BM104" s="870"/>
      <c r="BN104" s="870"/>
      <c r="BO104" s="870"/>
      <c r="BP104" s="870"/>
      <c r="BQ104" s="870"/>
      <c r="BR104" s="870"/>
      <c r="BS104" s="870"/>
      <c r="BT104" s="870"/>
      <c r="BU104" s="870"/>
      <c r="BV104" s="870"/>
      <c r="BW104" s="870"/>
      <c r="BX104" s="870"/>
      <c r="BY104" s="870"/>
      <c r="BZ104" s="870"/>
      <c r="CA104" s="870"/>
      <c r="CB104" s="870"/>
      <c r="CC104" s="870"/>
      <c r="CD104" s="870"/>
      <c r="CE104" s="870"/>
      <c r="CF104" s="870"/>
      <c r="CG104" s="870"/>
      <c r="CH104" s="870"/>
      <c r="CI104" s="870"/>
      <c r="CJ104" s="870"/>
      <c r="CK104" s="870"/>
      <c r="CL104" s="870"/>
      <c r="CM104" s="870"/>
      <c r="CN104" s="870"/>
      <c r="CO104" s="870"/>
      <c r="CP104" s="870"/>
      <c r="CQ104" s="870"/>
      <c r="CR104" s="870"/>
      <c r="CS104" s="870"/>
      <c r="CT104" s="870"/>
      <c r="CU104" s="870"/>
      <c r="CV104" s="870"/>
      <c r="CW104" s="870"/>
      <c r="CX104" s="870"/>
      <c r="CY104" s="870"/>
      <c r="CZ104" s="870"/>
      <c r="DA104" s="870"/>
      <c r="DB104" s="870"/>
      <c r="DC104" s="870"/>
      <c r="DD104" s="870"/>
      <c r="DE104" s="870"/>
      <c r="DF104" s="870"/>
      <c r="DG104" s="870"/>
      <c r="DH104" s="870"/>
      <c r="DI104" s="870"/>
      <c r="DJ104" s="870"/>
      <c r="DK104" s="870"/>
      <c r="DL104" s="870"/>
      <c r="DM104" s="870"/>
      <c r="DN104" s="870"/>
      <c r="DO104" s="870"/>
      <c r="DP104" s="870"/>
      <c r="DQ104" s="870"/>
      <c r="DR104" s="870"/>
      <c r="DS104" s="870"/>
      <c r="DT104" s="870"/>
      <c r="DU104" s="870"/>
      <c r="DV104" s="870"/>
      <c r="DW104" s="870"/>
      <c r="DX104" s="870"/>
      <c r="DY104" s="870"/>
      <c r="DZ104" s="870"/>
      <c r="EA104" s="870"/>
      <c r="EB104" s="870"/>
      <c r="EC104" s="870"/>
      <c r="ED104" s="870"/>
      <c r="EE104" s="870"/>
      <c r="EF104" s="870"/>
      <c r="EG104" s="870"/>
      <c r="EH104" s="870"/>
      <c r="EI104" s="870"/>
      <c r="EJ104" s="870"/>
      <c r="EK104" s="870"/>
      <c r="EL104" s="870"/>
      <c r="EM104" s="870"/>
      <c r="EN104" s="870"/>
      <c r="EO104" s="870"/>
      <c r="EP104" s="870"/>
      <c r="EQ104" s="870"/>
      <c r="ER104" s="870"/>
      <c r="ES104" s="870"/>
      <c r="ET104" s="870"/>
      <c r="EU104" s="870"/>
      <c r="EV104" s="870"/>
      <c r="EW104" s="870"/>
      <c r="EX104" s="870"/>
      <c r="EY104" s="870"/>
      <c r="EZ104" s="870"/>
      <c r="FA104" s="870"/>
      <c r="FB104" s="870"/>
      <c r="FC104" s="870"/>
      <c r="FD104" s="870"/>
      <c r="FE104" s="870"/>
      <c r="FF104" s="870"/>
      <c r="FG104" s="870"/>
      <c r="FH104" s="870"/>
      <c r="FI104" s="870"/>
      <c r="FJ104" s="870"/>
      <c r="FK104" s="870"/>
      <c r="FL104" s="870"/>
      <c r="FM104" s="870"/>
      <c r="FN104" s="870"/>
      <c r="FO104" s="870"/>
      <c r="FP104" s="870"/>
      <c r="FQ104" s="870"/>
      <c r="FR104" s="870"/>
      <c r="FS104" s="870"/>
      <c r="FT104" s="870"/>
      <c r="FU104" s="870"/>
      <c r="FV104" s="870"/>
      <c r="FW104" s="870"/>
      <c r="FX104" s="870"/>
      <c r="FY104" s="870"/>
      <c r="FZ104" s="870"/>
      <c r="GA104" s="870"/>
      <c r="GB104" s="870"/>
      <c r="GC104" s="870"/>
      <c r="GD104" s="870"/>
      <c r="GE104" s="870"/>
      <c r="GF104" s="870"/>
      <c r="GG104" s="870"/>
      <c r="GH104" s="870"/>
      <c r="GI104" s="870"/>
      <c r="GJ104" s="870"/>
      <c r="GK104" s="870"/>
      <c r="GL104" s="870"/>
      <c r="GM104" s="870"/>
      <c r="GN104" s="870"/>
      <c r="GO104" s="870"/>
      <c r="GP104" s="870"/>
      <c r="GQ104" s="870"/>
      <c r="GR104" s="870"/>
      <c r="GS104" s="870"/>
      <c r="GT104" s="870"/>
      <c r="GU104" s="870"/>
      <c r="GV104" s="870"/>
      <c r="GW104" s="870"/>
      <c r="GX104" s="870"/>
      <c r="GY104" s="870"/>
      <c r="GZ104" s="870"/>
      <c r="HA104" s="870"/>
      <c r="HB104" s="870"/>
      <c r="HC104" s="870"/>
      <c r="HD104" s="870"/>
      <c r="HE104" s="870"/>
      <c r="HF104" s="870"/>
      <c r="HG104" s="870"/>
      <c r="HH104" s="870"/>
      <c r="HI104" s="870"/>
      <c r="HJ104" s="870"/>
      <c r="HK104" s="870"/>
      <c r="HL104" s="870"/>
      <c r="HM104" s="870"/>
      <c r="HN104" s="870"/>
      <c r="HO104" s="870"/>
      <c r="HP104" s="870"/>
      <c r="HQ104" s="870"/>
      <c r="HR104" s="870"/>
      <c r="HS104" s="870"/>
      <c r="HT104" s="870"/>
      <c r="HU104" s="870"/>
      <c r="HV104" s="870"/>
      <c r="HW104" s="870"/>
      <c r="HX104" s="870"/>
      <c r="HY104" s="870"/>
      <c r="HZ104" s="870"/>
      <c r="IA104" s="870"/>
      <c r="IB104" s="870"/>
      <c r="IC104" s="870"/>
      <c r="ID104" s="870"/>
      <c r="IE104" s="870"/>
      <c r="IF104" s="870"/>
      <c r="IG104" s="870"/>
      <c r="IH104" s="870"/>
      <c r="II104" s="870"/>
      <c r="IJ104" s="870"/>
      <c r="IK104" s="870"/>
      <c r="IL104" s="870"/>
      <c r="IM104" s="870"/>
      <c r="IN104" s="870"/>
      <c r="IO104" s="870"/>
      <c r="IP104" s="870"/>
      <c r="IQ104" s="870"/>
      <c r="IR104" s="870"/>
      <c r="IS104" s="870"/>
      <c r="IT104" s="870"/>
      <c r="IU104" s="870"/>
      <c r="IV104" s="870"/>
      <c r="IW104" s="870"/>
      <c r="IX104" s="870"/>
      <c r="IY104" s="870"/>
      <c r="IZ104" s="870"/>
      <c r="JA104" s="870"/>
      <c r="JB104" s="870"/>
      <c r="JC104" s="870"/>
      <c r="JD104" s="870"/>
      <c r="JE104" s="870"/>
      <c r="JF104" s="870"/>
      <c r="JG104" s="870"/>
      <c r="JH104" s="870"/>
      <c r="JI104" s="870"/>
      <c r="JJ104" s="870"/>
      <c r="JK104" s="870"/>
      <c r="JL104" s="870"/>
      <c r="JM104" s="870"/>
      <c r="JN104" s="870"/>
      <c r="JO104" s="870"/>
      <c r="JP104" s="870"/>
      <c r="JQ104" s="870"/>
      <c r="JR104" s="870"/>
      <c r="JS104" s="870"/>
      <c r="JT104" s="870"/>
      <c r="JU104" s="870"/>
      <c r="JV104" s="870"/>
      <c r="JW104" s="870"/>
      <c r="JX104" s="870"/>
      <c r="JY104" s="870"/>
      <c r="JZ104" s="870"/>
      <c r="KA104" s="870"/>
      <c r="KB104" s="870"/>
      <c r="KC104" s="870"/>
      <c r="KD104" s="870"/>
      <c r="KE104" s="870"/>
      <c r="KF104" s="870"/>
      <c r="KG104" s="870"/>
      <c r="KH104" s="870"/>
      <c r="KI104" s="870"/>
      <c r="KJ104" s="870"/>
      <c r="KK104" s="870"/>
      <c r="KL104" s="870"/>
      <c r="KM104" s="870"/>
      <c r="KN104" s="870"/>
      <c r="KO104" s="870"/>
      <c r="KP104" s="870"/>
      <c r="KQ104" s="870"/>
      <c r="KR104" s="870"/>
      <c r="KS104" s="870"/>
      <c r="KT104" s="870"/>
      <c r="KU104" s="870"/>
      <c r="KV104" s="870"/>
      <c r="KW104" s="870"/>
      <c r="KX104" s="870"/>
      <c r="KY104" s="870"/>
      <c r="KZ104" s="870"/>
      <c r="LA104" s="870"/>
      <c r="LB104" s="870"/>
      <c r="LC104" s="870"/>
      <c r="LD104" s="870"/>
      <c r="LE104" s="870"/>
      <c r="LF104" s="870"/>
      <c r="LG104" s="870"/>
      <c r="LH104" s="870"/>
      <c r="LI104" s="870"/>
      <c r="LJ104" s="870"/>
      <c r="LK104" s="870"/>
      <c r="LL104" s="870"/>
      <c r="LM104" s="870"/>
      <c r="LN104" s="870"/>
      <c r="LO104" s="870"/>
      <c r="LP104" s="870"/>
      <c r="LQ104" s="870"/>
      <c r="LR104" s="870"/>
      <c r="LS104" s="870"/>
      <c r="LT104" s="870"/>
      <c r="LU104" s="870"/>
      <c r="LV104" s="870"/>
      <c r="LW104" s="870"/>
      <c r="LX104" s="870"/>
      <c r="LY104" s="870"/>
      <c r="LZ104" s="870"/>
      <c r="MA104" s="870"/>
      <c r="MB104" s="870"/>
      <c r="MC104" s="870"/>
      <c r="MD104" s="870"/>
      <c r="ME104" s="870"/>
      <c r="MF104" s="870"/>
      <c r="MG104" s="870"/>
      <c r="MH104" s="870"/>
      <c r="MI104" s="870"/>
      <c r="MJ104" s="870"/>
      <c r="MK104" s="870"/>
      <c r="ML104" s="870"/>
      <c r="MM104" s="870"/>
      <c r="MN104" s="870"/>
      <c r="MO104" s="870"/>
      <c r="MP104" s="870"/>
      <c r="MQ104" s="870"/>
      <c r="MR104" s="870"/>
      <c r="MS104" s="870"/>
      <c r="MT104" s="870"/>
      <c r="MU104" s="870"/>
      <c r="MV104" s="870"/>
      <c r="MW104" s="870"/>
      <c r="MX104" s="870"/>
      <c r="MY104" s="870"/>
      <c r="MZ104" s="870"/>
      <c r="NA104" s="870"/>
      <c r="NB104" s="870"/>
      <c r="NC104" s="870"/>
      <c r="ND104" s="870"/>
      <c r="NE104" s="870"/>
      <c r="NF104" s="870"/>
      <c r="NG104" s="870"/>
      <c r="NH104" s="870"/>
      <c r="NI104" s="870"/>
      <c r="NJ104" s="870"/>
      <c r="NK104" s="870"/>
      <c r="NL104" s="870"/>
      <c r="NM104" s="870"/>
      <c r="NN104" s="870"/>
      <c r="NO104" s="870"/>
      <c r="NP104" s="870"/>
      <c r="NQ104" s="870"/>
      <c r="NR104" s="870"/>
      <c r="NS104" s="870"/>
      <c r="NT104" s="870"/>
      <c r="NU104" s="870"/>
      <c r="NV104" s="870"/>
      <c r="NW104" s="870"/>
      <c r="NX104" s="870"/>
      <c r="NY104" s="870"/>
      <c r="NZ104" s="870"/>
      <c r="OA104" s="870"/>
      <c r="OB104" s="870"/>
      <c r="OC104" s="870"/>
      <c r="OD104" s="870"/>
      <c r="OE104" s="870"/>
      <c r="OF104" s="870"/>
      <c r="OG104" s="870"/>
      <c r="OH104" s="870"/>
      <c r="OI104" s="870"/>
      <c r="OJ104" s="870"/>
      <c r="OK104" s="870"/>
      <c r="OL104" s="870"/>
      <c r="OM104" s="870"/>
      <c r="ON104" s="870"/>
      <c r="OO104" s="870"/>
      <c r="OP104" s="870"/>
      <c r="OQ104" s="870"/>
      <c r="OR104" s="870"/>
      <c r="OS104" s="870"/>
      <c r="OT104" s="870"/>
      <c r="OU104" s="870"/>
      <c r="OV104" s="870"/>
      <c r="OW104" s="870"/>
      <c r="OX104" s="870"/>
      <c r="OY104" s="870"/>
      <c r="OZ104" s="870"/>
      <c r="PA104" s="870"/>
      <c r="PB104" s="870"/>
      <c r="PC104" s="870"/>
      <c r="PD104" s="870"/>
      <c r="PE104" s="870"/>
      <c r="PF104" s="870"/>
      <c r="PG104" s="870"/>
      <c r="PH104" s="870"/>
      <c r="PI104" s="870"/>
      <c r="PJ104" s="870"/>
      <c r="PK104" s="870"/>
      <c r="PL104" s="870"/>
      <c r="PM104" s="870"/>
      <c r="PN104" s="870"/>
      <c r="PO104" s="870"/>
      <c r="PP104" s="870"/>
      <c r="PQ104" s="870"/>
      <c r="PR104" s="870"/>
      <c r="PS104" s="870"/>
      <c r="PT104" s="870"/>
      <c r="PU104" s="870"/>
      <c r="PV104" s="870"/>
      <c r="PW104" s="870"/>
      <c r="PX104" s="870"/>
      <c r="PY104" s="870"/>
      <c r="PZ104" s="870"/>
      <c r="QA104" s="870"/>
      <c r="QB104" s="870"/>
      <c r="QC104" s="870"/>
      <c r="QD104" s="870"/>
      <c r="QE104" s="870"/>
      <c r="QF104" s="870"/>
      <c r="QG104" s="870"/>
      <c r="QH104" s="870"/>
      <c r="QI104" s="870"/>
      <c r="QJ104" s="870"/>
      <c r="QK104" s="870"/>
      <c r="QL104" s="870"/>
      <c r="QM104" s="870"/>
      <c r="QN104" s="870"/>
      <c r="QO104" s="870"/>
      <c r="QP104" s="870"/>
      <c r="QQ104" s="870"/>
      <c r="QR104" s="870"/>
      <c r="QS104" s="870"/>
      <c r="QT104" s="870"/>
      <c r="QU104" s="870"/>
      <c r="QV104" s="870"/>
      <c r="QW104" s="870"/>
      <c r="QX104" s="870"/>
      <c r="QY104" s="870"/>
      <c r="QZ104" s="870"/>
      <c r="RA104" s="870"/>
      <c r="RB104" s="870"/>
      <c r="RC104" s="870"/>
      <c r="RD104" s="870"/>
      <c r="RE104" s="870"/>
      <c r="RF104" s="870"/>
      <c r="RG104" s="870"/>
      <c r="RH104" s="870"/>
      <c r="RI104" s="870"/>
      <c r="RJ104" s="870"/>
      <c r="RK104" s="870"/>
      <c r="RL104" s="870"/>
      <c r="RM104" s="870"/>
      <c r="RN104" s="870"/>
      <c r="RO104" s="870"/>
      <c r="RP104" s="870"/>
      <c r="RQ104" s="870"/>
      <c r="RR104" s="870"/>
      <c r="RS104" s="870"/>
      <c r="RT104" s="870"/>
      <c r="RU104" s="870"/>
      <c r="RV104" s="870"/>
      <c r="RW104" s="870"/>
      <c r="RX104" s="870"/>
      <c r="RY104" s="870"/>
      <c r="RZ104" s="870"/>
      <c r="SA104" s="870"/>
      <c r="SB104" s="870"/>
      <c r="SC104" s="870"/>
      <c r="SD104" s="870"/>
      <c r="SE104" s="870"/>
      <c r="SF104" s="870"/>
      <c r="SG104" s="870"/>
      <c r="SH104" s="870"/>
      <c r="SI104" s="870"/>
      <c r="SJ104" s="870"/>
      <c r="SK104" s="870"/>
      <c r="SL104" s="870"/>
      <c r="SM104" s="870"/>
      <c r="SN104" s="870"/>
      <c r="SO104" s="870"/>
      <c r="SP104" s="870"/>
      <c r="SQ104" s="870"/>
      <c r="SR104" s="870"/>
      <c r="SS104" s="870"/>
      <c r="ST104" s="870"/>
      <c r="SU104" s="870"/>
      <c r="SV104" s="870"/>
      <c r="SW104" s="870"/>
      <c r="SX104" s="870"/>
      <c r="SY104" s="870"/>
      <c r="SZ104" s="870"/>
      <c r="TA104" s="870"/>
      <c r="TB104" s="870"/>
      <c r="TC104" s="870"/>
      <c r="TD104" s="870"/>
      <c r="TE104" s="870"/>
      <c r="TF104" s="870"/>
      <c r="TG104" s="870"/>
      <c r="TH104" s="870"/>
      <c r="TI104" s="870"/>
      <c r="TJ104" s="870"/>
      <c r="TK104" s="870"/>
      <c r="TL104" s="870"/>
      <c r="TM104" s="870"/>
      <c r="TN104" s="870"/>
      <c r="TO104" s="870"/>
      <c r="TP104" s="870"/>
      <c r="TQ104" s="870"/>
      <c r="TR104" s="870"/>
      <c r="TS104" s="870"/>
      <c r="TT104" s="870"/>
      <c r="TU104" s="870"/>
      <c r="TV104" s="870"/>
      <c r="TW104" s="870"/>
      <c r="TX104" s="870"/>
      <c r="TY104" s="870"/>
      <c r="TZ104" s="870"/>
      <c r="UA104" s="870"/>
      <c r="UB104" s="870"/>
      <c r="UC104" s="870"/>
      <c r="UD104" s="870"/>
      <c r="UE104" s="870"/>
      <c r="UF104" s="870"/>
      <c r="UG104" s="870"/>
      <c r="UH104" s="870"/>
      <c r="UI104" s="870"/>
      <c r="UJ104" s="870"/>
      <c r="UK104" s="870"/>
      <c r="UL104" s="870"/>
      <c r="UM104" s="870"/>
      <c r="UN104" s="870"/>
      <c r="UO104" s="870"/>
      <c r="UP104" s="870"/>
      <c r="UQ104" s="870"/>
      <c r="UR104" s="870"/>
      <c r="US104" s="870"/>
      <c r="UT104" s="870"/>
      <c r="UU104" s="870"/>
      <c r="UV104" s="870"/>
      <c r="UW104" s="870"/>
      <c r="UX104" s="870"/>
      <c r="UY104" s="870"/>
      <c r="UZ104" s="870"/>
      <c r="VA104" s="870"/>
      <c r="VB104" s="870"/>
      <c r="VC104" s="870"/>
      <c r="VD104" s="870"/>
      <c r="VE104" s="870"/>
      <c r="VF104" s="870"/>
      <c r="VG104" s="870"/>
      <c r="VH104" s="870"/>
      <c r="VI104" s="870"/>
      <c r="VJ104" s="870"/>
      <c r="VK104" s="870"/>
      <c r="VL104" s="870"/>
      <c r="VM104" s="870"/>
      <c r="VN104" s="870"/>
      <c r="VO104" s="870"/>
      <c r="VP104" s="870"/>
      <c r="VQ104" s="870"/>
      <c r="VR104" s="870"/>
      <c r="VS104" s="870"/>
      <c r="VT104" s="870"/>
      <c r="VU104" s="870"/>
      <c r="VV104" s="870"/>
      <c r="VW104" s="870"/>
      <c r="VX104" s="870"/>
      <c r="VY104" s="870"/>
      <c r="VZ104" s="870"/>
      <c r="WA104" s="870"/>
      <c r="WB104" s="870"/>
      <c r="WC104" s="870"/>
      <c r="WD104" s="870"/>
      <c r="WE104" s="870"/>
      <c r="WF104" s="870"/>
      <c r="WG104" s="870"/>
      <c r="WH104" s="870"/>
      <c r="WI104" s="870"/>
      <c r="WJ104" s="870"/>
      <c r="WK104" s="870"/>
      <c r="WL104" s="870"/>
      <c r="WM104" s="870"/>
      <c r="WN104" s="870"/>
      <c r="WO104" s="870"/>
      <c r="WP104" s="870"/>
      <c r="WQ104" s="870"/>
      <c r="WR104" s="870"/>
      <c r="WS104" s="870"/>
      <c r="WT104" s="870"/>
      <c r="WU104" s="870"/>
      <c r="WV104" s="870"/>
      <c r="WW104" s="870"/>
      <c r="WX104" s="870"/>
      <c r="WY104" s="870"/>
      <c r="WZ104" s="870"/>
      <c r="XA104" s="870"/>
      <c r="XB104" s="870"/>
      <c r="XC104" s="870"/>
      <c r="XD104" s="870"/>
      <c r="XE104" s="870"/>
      <c r="XF104" s="870"/>
      <c r="XG104" s="870"/>
      <c r="XH104" s="870"/>
      <c r="XI104" s="870"/>
      <c r="XJ104" s="870"/>
      <c r="XK104" s="870"/>
      <c r="XL104" s="870"/>
      <c r="XM104" s="870"/>
      <c r="XN104" s="870"/>
      <c r="XO104" s="870"/>
      <c r="XP104" s="870"/>
      <c r="XQ104" s="870"/>
      <c r="XR104" s="870"/>
      <c r="XS104" s="870"/>
      <c r="XT104" s="870"/>
      <c r="XU104" s="870"/>
      <c r="XV104" s="870"/>
      <c r="XW104" s="870"/>
      <c r="XX104" s="870"/>
      <c r="XY104" s="870"/>
      <c r="XZ104" s="870"/>
      <c r="YA104" s="870"/>
      <c r="YB104" s="870"/>
      <c r="YC104" s="870"/>
      <c r="YD104" s="870"/>
      <c r="YE104" s="870"/>
      <c r="YF104" s="870"/>
      <c r="YG104" s="870"/>
      <c r="YH104" s="870"/>
      <c r="YI104" s="870"/>
      <c r="YJ104" s="870"/>
      <c r="YK104" s="870"/>
      <c r="YL104" s="870"/>
      <c r="YM104" s="870"/>
      <c r="YN104" s="870"/>
      <c r="YO104" s="870"/>
      <c r="YP104" s="870"/>
      <c r="YQ104" s="870"/>
      <c r="YR104" s="870"/>
      <c r="YS104" s="870"/>
      <c r="YT104" s="870"/>
      <c r="YU104" s="870"/>
      <c r="YV104" s="870"/>
      <c r="YW104" s="870"/>
      <c r="YX104" s="870"/>
      <c r="YY104" s="870"/>
      <c r="YZ104" s="870"/>
      <c r="ZA104" s="870"/>
      <c r="ZB104" s="870"/>
      <c r="ZC104" s="870"/>
      <c r="ZD104" s="870"/>
      <c r="ZE104" s="870"/>
      <c r="ZF104" s="870"/>
      <c r="ZG104" s="870"/>
      <c r="ZH104" s="870"/>
      <c r="ZI104" s="870"/>
      <c r="ZJ104" s="870"/>
      <c r="ZK104" s="870"/>
      <c r="ZL104" s="870"/>
      <c r="ZM104" s="870"/>
      <c r="ZN104" s="870"/>
      <c r="ZO104" s="870"/>
      <c r="ZP104" s="870"/>
      <c r="ZQ104" s="870"/>
      <c r="ZR104" s="870"/>
      <c r="ZS104" s="870"/>
      <c r="ZT104" s="870"/>
      <c r="ZU104" s="870"/>
      <c r="ZV104" s="870"/>
      <c r="ZW104" s="870"/>
      <c r="ZX104" s="870"/>
      <c r="ZY104" s="870"/>
      <c r="ZZ104" s="870"/>
      <c r="AAA104" s="870"/>
      <c r="AAB104" s="870"/>
      <c r="AAC104" s="870"/>
      <c r="AAD104" s="870"/>
      <c r="AAE104" s="870"/>
      <c r="AAF104" s="870"/>
      <c r="AAG104" s="870"/>
      <c r="AAH104" s="870"/>
      <c r="AAI104" s="870"/>
      <c r="AAJ104" s="870"/>
      <c r="AAK104" s="870"/>
      <c r="AAL104" s="870"/>
      <c r="AAM104" s="870"/>
      <c r="AAN104" s="870"/>
      <c r="AAO104" s="870"/>
      <c r="AAP104" s="870"/>
      <c r="AAQ104" s="870"/>
      <c r="AAR104" s="870"/>
      <c r="AAS104" s="870"/>
      <c r="AAT104" s="870"/>
      <c r="AAU104" s="870"/>
      <c r="AAV104" s="870"/>
      <c r="AAW104" s="870"/>
      <c r="AAX104" s="870"/>
      <c r="AAY104" s="870"/>
      <c r="AAZ104" s="870"/>
      <c r="ABA104" s="870"/>
      <c r="ABB104" s="870"/>
      <c r="ABC104" s="870"/>
      <c r="ABD104" s="870"/>
      <c r="ABE104" s="870"/>
      <c r="ABF104" s="870"/>
      <c r="ABG104" s="870"/>
      <c r="ABH104" s="870"/>
      <c r="ABI104" s="870"/>
      <c r="ABJ104" s="870"/>
      <c r="ABK104" s="870"/>
      <c r="ABL104" s="870"/>
      <c r="ABM104" s="870"/>
      <c r="ABN104" s="870"/>
      <c r="ABO104" s="870"/>
      <c r="ABP104" s="870"/>
      <c r="ABQ104" s="870"/>
      <c r="ABR104" s="870"/>
      <c r="ABS104" s="870"/>
      <c r="ABT104" s="870"/>
      <c r="ABU104" s="870"/>
      <c r="ABV104" s="870"/>
      <c r="ABW104" s="870"/>
      <c r="ABX104" s="870"/>
      <c r="ABY104" s="870"/>
      <c r="ABZ104" s="870"/>
      <c r="ACA104" s="870"/>
      <c r="ACB104" s="870"/>
      <c r="ACC104" s="870"/>
      <c r="ACD104" s="870"/>
      <c r="ACE104" s="870"/>
      <c r="ACF104" s="870"/>
      <c r="ACG104" s="870"/>
      <c r="ACH104" s="870"/>
      <c r="ACI104" s="870"/>
      <c r="ACJ104" s="870"/>
      <c r="ACK104" s="870"/>
      <c r="ACL104" s="870"/>
      <c r="ACM104" s="870"/>
      <c r="ACN104" s="870"/>
      <c r="ACO104" s="870"/>
      <c r="ACP104" s="870"/>
      <c r="ACQ104" s="870"/>
      <c r="ACR104" s="870"/>
      <c r="ACS104" s="870"/>
      <c r="ACT104" s="870"/>
      <c r="ACU104" s="870"/>
      <c r="ACV104" s="870"/>
      <c r="ACW104" s="870"/>
      <c r="ACX104" s="870"/>
      <c r="ACY104" s="870"/>
      <c r="ACZ104" s="870"/>
      <c r="ADA104" s="870"/>
      <c r="ADB104" s="870"/>
      <c r="ADC104" s="870"/>
      <c r="ADD104" s="870"/>
      <c r="ADE104" s="870"/>
      <c r="ADF104" s="870"/>
      <c r="ADG104" s="870"/>
      <c r="ADH104" s="870"/>
      <c r="ADI104" s="870"/>
      <c r="ADJ104" s="870"/>
      <c r="ADK104" s="870"/>
      <c r="ADL104" s="870"/>
      <c r="ADM104" s="870"/>
      <c r="ADN104" s="870"/>
      <c r="ADO104" s="870"/>
      <c r="ADP104" s="870"/>
      <c r="ADQ104" s="870"/>
      <c r="ADR104" s="870"/>
      <c r="ADS104" s="870"/>
      <c r="ADT104" s="870"/>
      <c r="ADU104" s="870"/>
      <c r="ADV104" s="870"/>
      <c r="ADW104" s="870"/>
      <c r="ADX104" s="870"/>
      <c r="ADY104" s="870"/>
      <c r="ADZ104" s="870"/>
      <c r="AEA104" s="870"/>
      <c r="AEB104" s="870"/>
      <c r="AEC104" s="870"/>
      <c r="AED104" s="870"/>
      <c r="AEE104" s="870"/>
      <c r="AEF104" s="870"/>
      <c r="AEG104" s="870"/>
      <c r="AEH104" s="870"/>
      <c r="AEI104" s="870"/>
      <c r="AEJ104" s="870"/>
      <c r="AEK104" s="870"/>
      <c r="AEL104" s="870"/>
      <c r="AEM104" s="870"/>
      <c r="AEN104" s="870"/>
      <c r="AEO104" s="870"/>
      <c r="AEP104" s="870"/>
      <c r="AEQ104" s="870"/>
      <c r="AER104" s="870"/>
      <c r="AES104" s="870"/>
      <c r="AET104" s="870"/>
      <c r="AEU104" s="870"/>
      <c r="AEV104" s="870"/>
      <c r="AEW104" s="870"/>
      <c r="AEX104" s="870"/>
      <c r="AEY104" s="870"/>
      <c r="AEZ104" s="870"/>
      <c r="AFA104" s="870"/>
      <c r="AFB104" s="870"/>
      <c r="AFC104" s="870"/>
      <c r="AFD104" s="870"/>
      <c r="AFE104" s="870"/>
      <c r="AFF104" s="870"/>
      <c r="AFG104" s="870"/>
      <c r="AFH104" s="870"/>
      <c r="AFI104" s="870"/>
      <c r="AFJ104" s="870"/>
      <c r="AFK104" s="870"/>
      <c r="AFL104" s="870"/>
      <c r="AFM104" s="870"/>
      <c r="AFN104" s="870"/>
      <c r="AFO104" s="870"/>
      <c r="AFP104" s="870"/>
      <c r="AFQ104" s="870"/>
      <c r="AFR104" s="870"/>
      <c r="AFS104" s="870"/>
      <c r="AFT104" s="870"/>
      <c r="AFU104" s="870"/>
      <c r="AFV104" s="870"/>
      <c r="AFW104" s="870"/>
      <c r="AFX104" s="870"/>
      <c r="AFY104" s="870"/>
      <c r="AFZ104" s="870"/>
      <c r="AGA104" s="870"/>
      <c r="AGB104" s="870"/>
      <c r="AGC104" s="870"/>
      <c r="AGD104" s="870"/>
      <c r="AGE104" s="870"/>
      <c r="AGF104" s="870"/>
      <c r="AGG104" s="870"/>
      <c r="AGH104" s="870"/>
      <c r="AGI104" s="870"/>
      <c r="AGJ104" s="870"/>
      <c r="AGK104" s="870"/>
      <c r="AGL104" s="870"/>
      <c r="AGM104" s="870"/>
      <c r="AGN104" s="870"/>
      <c r="AGO104" s="870"/>
      <c r="AGP104" s="870"/>
      <c r="AGQ104" s="870"/>
      <c r="AGR104" s="870"/>
      <c r="AGS104" s="870"/>
      <c r="AGT104" s="870"/>
      <c r="AGU104" s="870"/>
      <c r="AGV104" s="870"/>
      <c r="AGW104" s="870"/>
      <c r="AGX104" s="870"/>
      <c r="AGY104" s="870"/>
      <c r="AGZ104" s="870"/>
      <c r="AHA104" s="870"/>
      <c r="AHB104" s="870"/>
      <c r="AHC104" s="870"/>
      <c r="AHD104" s="870"/>
      <c r="AHE104" s="870"/>
      <c r="AHF104" s="870"/>
      <c r="AHG104" s="870"/>
      <c r="AHH104" s="870"/>
      <c r="AHI104" s="870"/>
      <c r="AHJ104" s="870"/>
      <c r="AHK104" s="870"/>
      <c r="AHL104" s="870"/>
      <c r="AHM104" s="870"/>
      <c r="AHN104" s="870"/>
      <c r="AHO104" s="870"/>
      <c r="AHP104" s="870"/>
      <c r="AHQ104" s="870"/>
      <c r="AHR104" s="870"/>
      <c r="AHS104" s="870"/>
      <c r="AHT104" s="870"/>
      <c r="AHU104" s="870"/>
      <c r="AHV104" s="870"/>
      <c r="AHW104" s="870"/>
      <c r="AHX104" s="870"/>
      <c r="AHY104" s="870"/>
      <c r="AHZ104" s="870"/>
      <c r="AIA104" s="870"/>
      <c r="AIB104" s="870"/>
      <c r="AIC104" s="870"/>
      <c r="AID104" s="870"/>
      <c r="AIE104" s="870"/>
      <c r="AIF104" s="870"/>
      <c r="AIG104" s="870"/>
      <c r="AIH104" s="870"/>
      <c r="AII104" s="870"/>
      <c r="AIJ104" s="870"/>
      <c r="AIK104" s="870"/>
      <c r="AIL104" s="870"/>
      <c r="AIM104" s="870"/>
      <c r="AIN104" s="870"/>
      <c r="AIO104" s="870"/>
      <c r="AIP104" s="870"/>
      <c r="AIQ104" s="870"/>
      <c r="AIR104" s="870"/>
      <c r="AIS104" s="870"/>
      <c r="AIT104" s="870"/>
      <c r="AIU104" s="870"/>
      <c r="AIV104" s="870"/>
      <c r="AIW104" s="870"/>
      <c r="AIX104" s="870"/>
      <c r="AIY104" s="870"/>
      <c r="AIZ104" s="870"/>
      <c r="AJA104" s="870"/>
      <c r="AJB104" s="870"/>
      <c r="AJC104" s="870"/>
      <c r="AJD104" s="870"/>
      <c r="AJE104" s="870"/>
      <c r="AJF104" s="870"/>
      <c r="AJG104" s="870"/>
      <c r="AJH104" s="870"/>
      <c r="AJI104" s="870"/>
      <c r="AJJ104" s="870"/>
      <c r="AJK104" s="870"/>
      <c r="AJL104" s="870"/>
      <c r="AJM104" s="870"/>
      <c r="AJN104" s="870"/>
      <c r="AJO104" s="870"/>
      <c r="AJP104" s="870"/>
      <c r="AJQ104" s="870"/>
      <c r="AJR104" s="870"/>
      <c r="AJS104" s="870"/>
      <c r="AJT104" s="870"/>
      <c r="AJU104" s="870"/>
      <c r="AJV104" s="870"/>
      <c r="AJW104" s="870"/>
      <c r="AJX104" s="870"/>
      <c r="AJY104" s="870"/>
      <c r="AJZ104" s="870"/>
      <c r="AKA104" s="870"/>
      <c r="AKB104" s="870"/>
      <c r="AKC104" s="870"/>
      <c r="AKD104" s="870"/>
      <c r="AKE104" s="870"/>
      <c r="AKF104" s="870"/>
      <c r="AKG104" s="870"/>
      <c r="AKH104" s="870"/>
      <c r="AKI104" s="870"/>
      <c r="AKJ104" s="870"/>
      <c r="AKK104" s="870"/>
      <c r="AKL104" s="870"/>
      <c r="AKM104" s="870"/>
      <c r="AKN104" s="870"/>
      <c r="AKO104" s="870"/>
      <c r="AKP104" s="870"/>
      <c r="AKQ104" s="870"/>
      <c r="AKR104" s="870"/>
      <c r="AKS104" s="870"/>
      <c r="AKT104" s="870"/>
      <c r="AKU104" s="870"/>
      <c r="AKV104" s="870"/>
      <c r="AKW104" s="870"/>
      <c r="AKX104" s="870"/>
      <c r="AKY104" s="870"/>
      <c r="AKZ104" s="870"/>
      <c r="ALA104" s="870"/>
      <c r="ALB104" s="870"/>
      <c r="ALC104" s="870"/>
      <c r="ALD104" s="870"/>
      <c r="ALE104" s="870"/>
      <c r="ALF104" s="870"/>
      <c r="ALG104" s="870"/>
      <c r="ALH104" s="870"/>
      <c r="ALI104" s="870"/>
      <c r="ALJ104" s="870"/>
      <c r="ALK104" s="870"/>
      <c r="ALL104" s="870"/>
      <c r="ALM104" s="870"/>
      <c r="ALN104" s="870"/>
      <c r="ALO104" s="870"/>
      <c r="ALP104" s="870"/>
      <c r="ALQ104" s="870"/>
      <c r="ALR104" s="870"/>
      <c r="ALS104" s="870"/>
      <c r="ALT104" s="870"/>
      <c r="ALU104" s="870"/>
      <c r="ALV104" s="870"/>
      <c r="ALW104" s="870"/>
      <c r="ALX104" s="870"/>
      <c r="ALY104" s="870"/>
      <c r="ALZ104" s="870"/>
      <c r="AMA104" s="870"/>
      <c r="AMB104" s="870"/>
      <c r="AMC104" s="870"/>
      <c r="AMD104" s="870"/>
      <c r="AME104" s="870"/>
      <c r="AMF104" s="870"/>
      <c r="AMG104" s="870"/>
      <c r="AMH104" s="870"/>
      <c r="AMI104" s="870"/>
      <c r="AMJ104" s="870"/>
      <c r="AMK104" s="870"/>
    </row>
    <row r="105" spans="1:1025" customFormat="1">
      <c r="A105" s="868" t="s">
        <v>1487</v>
      </c>
      <c r="B105" s="168" t="s">
        <v>1472</v>
      </c>
      <c r="C105" s="162"/>
      <c r="D105" s="197" t="s">
        <v>192</v>
      </c>
      <c r="E105" s="350">
        <v>2</v>
      </c>
      <c r="F105" s="71"/>
      <c r="G105" s="448">
        <f>+F105*E105</f>
        <v>0</v>
      </c>
      <c r="H105" s="870"/>
      <c r="I105" s="870"/>
      <c r="J105" s="870"/>
      <c r="K105" s="870"/>
      <c r="L105" s="870"/>
      <c r="M105" s="870"/>
      <c r="N105" s="870"/>
      <c r="O105" s="870"/>
      <c r="P105" s="870"/>
      <c r="Q105" s="870"/>
      <c r="R105" s="870"/>
      <c r="S105" s="870"/>
      <c r="T105" s="870"/>
      <c r="U105" s="870"/>
      <c r="V105" s="870"/>
      <c r="W105" s="870"/>
      <c r="X105" s="870"/>
      <c r="Y105" s="870"/>
      <c r="Z105" s="870"/>
      <c r="AA105" s="870"/>
      <c r="AB105" s="870"/>
      <c r="AC105" s="870"/>
      <c r="AD105" s="870"/>
      <c r="AE105" s="870"/>
      <c r="AF105" s="870"/>
      <c r="AG105" s="870"/>
      <c r="AH105" s="870"/>
      <c r="AI105" s="870"/>
      <c r="AJ105" s="870"/>
      <c r="AK105" s="870"/>
      <c r="AL105" s="870"/>
      <c r="AM105" s="870"/>
      <c r="AN105" s="870"/>
      <c r="AO105" s="870"/>
      <c r="AP105" s="870"/>
      <c r="AQ105" s="870"/>
      <c r="AR105" s="870"/>
      <c r="AS105" s="870"/>
      <c r="AT105" s="870"/>
      <c r="AU105" s="870"/>
      <c r="AV105" s="870"/>
      <c r="AW105" s="870"/>
      <c r="AX105" s="870"/>
      <c r="AY105" s="870"/>
      <c r="AZ105" s="870"/>
      <c r="BA105" s="870"/>
      <c r="BB105" s="870"/>
      <c r="BC105" s="870"/>
      <c r="BD105" s="870"/>
      <c r="BE105" s="870"/>
      <c r="BF105" s="870"/>
      <c r="BG105" s="870"/>
      <c r="BH105" s="870"/>
      <c r="BI105" s="870"/>
      <c r="BJ105" s="870"/>
      <c r="BK105" s="870"/>
      <c r="BL105" s="870"/>
      <c r="BM105" s="870"/>
      <c r="BN105" s="870"/>
      <c r="BO105" s="870"/>
      <c r="BP105" s="870"/>
      <c r="BQ105" s="870"/>
      <c r="BR105" s="870"/>
      <c r="BS105" s="870"/>
      <c r="BT105" s="870"/>
      <c r="BU105" s="870"/>
      <c r="BV105" s="870"/>
      <c r="BW105" s="870"/>
      <c r="BX105" s="870"/>
      <c r="BY105" s="870"/>
      <c r="BZ105" s="870"/>
      <c r="CA105" s="870"/>
      <c r="CB105" s="870"/>
      <c r="CC105" s="870"/>
      <c r="CD105" s="870"/>
      <c r="CE105" s="870"/>
      <c r="CF105" s="870"/>
      <c r="CG105" s="870"/>
      <c r="CH105" s="870"/>
      <c r="CI105" s="870"/>
      <c r="CJ105" s="870"/>
      <c r="CK105" s="870"/>
      <c r="CL105" s="870"/>
      <c r="CM105" s="870"/>
      <c r="CN105" s="870"/>
      <c r="CO105" s="870"/>
      <c r="CP105" s="870"/>
      <c r="CQ105" s="870"/>
      <c r="CR105" s="870"/>
      <c r="CS105" s="870"/>
      <c r="CT105" s="870"/>
      <c r="CU105" s="870"/>
      <c r="CV105" s="870"/>
      <c r="CW105" s="870"/>
      <c r="CX105" s="870"/>
      <c r="CY105" s="870"/>
      <c r="CZ105" s="870"/>
      <c r="DA105" s="870"/>
      <c r="DB105" s="870"/>
      <c r="DC105" s="870"/>
      <c r="DD105" s="870"/>
      <c r="DE105" s="870"/>
      <c r="DF105" s="870"/>
      <c r="DG105" s="870"/>
      <c r="DH105" s="870"/>
      <c r="DI105" s="870"/>
      <c r="DJ105" s="870"/>
      <c r="DK105" s="870"/>
      <c r="DL105" s="870"/>
      <c r="DM105" s="870"/>
      <c r="DN105" s="870"/>
      <c r="DO105" s="870"/>
      <c r="DP105" s="870"/>
      <c r="DQ105" s="870"/>
      <c r="DR105" s="870"/>
      <c r="DS105" s="870"/>
      <c r="DT105" s="870"/>
      <c r="DU105" s="870"/>
      <c r="DV105" s="870"/>
      <c r="DW105" s="870"/>
      <c r="DX105" s="870"/>
      <c r="DY105" s="870"/>
      <c r="DZ105" s="870"/>
      <c r="EA105" s="870"/>
      <c r="EB105" s="870"/>
      <c r="EC105" s="870"/>
      <c r="ED105" s="870"/>
      <c r="EE105" s="870"/>
      <c r="EF105" s="870"/>
      <c r="EG105" s="870"/>
      <c r="EH105" s="870"/>
      <c r="EI105" s="870"/>
      <c r="EJ105" s="870"/>
      <c r="EK105" s="870"/>
      <c r="EL105" s="870"/>
      <c r="EM105" s="870"/>
      <c r="EN105" s="870"/>
      <c r="EO105" s="870"/>
      <c r="EP105" s="870"/>
      <c r="EQ105" s="870"/>
      <c r="ER105" s="870"/>
      <c r="ES105" s="870"/>
      <c r="ET105" s="870"/>
      <c r="EU105" s="870"/>
      <c r="EV105" s="870"/>
      <c r="EW105" s="870"/>
      <c r="EX105" s="870"/>
      <c r="EY105" s="870"/>
      <c r="EZ105" s="870"/>
      <c r="FA105" s="870"/>
      <c r="FB105" s="870"/>
      <c r="FC105" s="870"/>
      <c r="FD105" s="870"/>
      <c r="FE105" s="870"/>
      <c r="FF105" s="870"/>
      <c r="FG105" s="870"/>
      <c r="FH105" s="870"/>
      <c r="FI105" s="870"/>
      <c r="FJ105" s="870"/>
      <c r="FK105" s="870"/>
      <c r="FL105" s="870"/>
      <c r="FM105" s="870"/>
      <c r="FN105" s="870"/>
      <c r="FO105" s="870"/>
      <c r="FP105" s="870"/>
      <c r="FQ105" s="870"/>
      <c r="FR105" s="870"/>
      <c r="FS105" s="870"/>
      <c r="FT105" s="870"/>
      <c r="FU105" s="870"/>
      <c r="FV105" s="870"/>
      <c r="FW105" s="870"/>
      <c r="FX105" s="870"/>
      <c r="FY105" s="870"/>
      <c r="FZ105" s="870"/>
      <c r="GA105" s="870"/>
      <c r="GB105" s="870"/>
      <c r="GC105" s="870"/>
      <c r="GD105" s="870"/>
      <c r="GE105" s="870"/>
      <c r="GF105" s="870"/>
      <c r="GG105" s="870"/>
      <c r="GH105" s="870"/>
      <c r="GI105" s="870"/>
      <c r="GJ105" s="870"/>
      <c r="GK105" s="870"/>
      <c r="GL105" s="870"/>
      <c r="GM105" s="870"/>
      <c r="GN105" s="870"/>
      <c r="GO105" s="870"/>
      <c r="GP105" s="870"/>
      <c r="GQ105" s="870"/>
      <c r="GR105" s="870"/>
      <c r="GS105" s="870"/>
      <c r="GT105" s="870"/>
      <c r="GU105" s="870"/>
      <c r="GV105" s="870"/>
      <c r="GW105" s="870"/>
      <c r="GX105" s="870"/>
      <c r="GY105" s="870"/>
      <c r="GZ105" s="870"/>
      <c r="HA105" s="870"/>
      <c r="HB105" s="870"/>
      <c r="HC105" s="870"/>
      <c r="HD105" s="870"/>
      <c r="HE105" s="870"/>
      <c r="HF105" s="870"/>
      <c r="HG105" s="870"/>
      <c r="HH105" s="870"/>
      <c r="HI105" s="870"/>
      <c r="HJ105" s="870"/>
      <c r="HK105" s="870"/>
      <c r="HL105" s="870"/>
      <c r="HM105" s="870"/>
      <c r="HN105" s="870"/>
      <c r="HO105" s="870"/>
      <c r="HP105" s="870"/>
      <c r="HQ105" s="870"/>
      <c r="HR105" s="870"/>
      <c r="HS105" s="870"/>
      <c r="HT105" s="870"/>
      <c r="HU105" s="870"/>
      <c r="HV105" s="870"/>
      <c r="HW105" s="870"/>
      <c r="HX105" s="870"/>
      <c r="HY105" s="870"/>
      <c r="HZ105" s="870"/>
      <c r="IA105" s="870"/>
      <c r="IB105" s="870"/>
      <c r="IC105" s="870"/>
      <c r="ID105" s="870"/>
      <c r="IE105" s="870"/>
      <c r="IF105" s="870"/>
      <c r="IG105" s="870"/>
      <c r="IH105" s="870"/>
      <c r="II105" s="870"/>
      <c r="IJ105" s="870"/>
      <c r="IK105" s="870"/>
      <c r="IL105" s="870"/>
      <c r="IM105" s="870"/>
      <c r="IN105" s="870"/>
      <c r="IO105" s="870"/>
      <c r="IP105" s="870"/>
      <c r="IQ105" s="870"/>
      <c r="IR105" s="870"/>
      <c r="IS105" s="870"/>
      <c r="IT105" s="870"/>
      <c r="IU105" s="870"/>
      <c r="IV105" s="870"/>
      <c r="IW105" s="870"/>
      <c r="IX105" s="870"/>
      <c r="IY105" s="870"/>
      <c r="IZ105" s="870"/>
      <c r="JA105" s="870"/>
      <c r="JB105" s="870"/>
      <c r="JC105" s="870"/>
      <c r="JD105" s="870"/>
      <c r="JE105" s="870"/>
      <c r="JF105" s="870"/>
      <c r="JG105" s="870"/>
      <c r="JH105" s="870"/>
      <c r="JI105" s="870"/>
      <c r="JJ105" s="870"/>
      <c r="JK105" s="870"/>
      <c r="JL105" s="870"/>
      <c r="JM105" s="870"/>
      <c r="JN105" s="870"/>
      <c r="JO105" s="870"/>
      <c r="JP105" s="870"/>
      <c r="JQ105" s="870"/>
      <c r="JR105" s="870"/>
      <c r="JS105" s="870"/>
      <c r="JT105" s="870"/>
      <c r="JU105" s="870"/>
      <c r="JV105" s="870"/>
      <c r="JW105" s="870"/>
      <c r="JX105" s="870"/>
      <c r="JY105" s="870"/>
      <c r="JZ105" s="870"/>
      <c r="KA105" s="870"/>
      <c r="KB105" s="870"/>
      <c r="KC105" s="870"/>
      <c r="KD105" s="870"/>
      <c r="KE105" s="870"/>
      <c r="KF105" s="870"/>
      <c r="KG105" s="870"/>
      <c r="KH105" s="870"/>
      <c r="KI105" s="870"/>
      <c r="KJ105" s="870"/>
      <c r="KK105" s="870"/>
      <c r="KL105" s="870"/>
      <c r="KM105" s="870"/>
      <c r="KN105" s="870"/>
      <c r="KO105" s="870"/>
      <c r="KP105" s="870"/>
      <c r="KQ105" s="870"/>
      <c r="KR105" s="870"/>
      <c r="KS105" s="870"/>
      <c r="KT105" s="870"/>
      <c r="KU105" s="870"/>
      <c r="KV105" s="870"/>
      <c r="KW105" s="870"/>
      <c r="KX105" s="870"/>
      <c r="KY105" s="870"/>
      <c r="KZ105" s="870"/>
      <c r="LA105" s="870"/>
      <c r="LB105" s="870"/>
      <c r="LC105" s="870"/>
      <c r="LD105" s="870"/>
      <c r="LE105" s="870"/>
      <c r="LF105" s="870"/>
      <c r="LG105" s="870"/>
      <c r="LH105" s="870"/>
      <c r="LI105" s="870"/>
      <c r="LJ105" s="870"/>
      <c r="LK105" s="870"/>
      <c r="LL105" s="870"/>
      <c r="LM105" s="870"/>
      <c r="LN105" s="870"/>
      <c r="LO105" s="870"/>
      <c r="LP105" s="870"/>
      <c r="LQ105" s="870"/>
      <c r="LR105" s="870"/>
      <c r="LS105" s="870"/>
      <c r="LT105" s="870"/>
      <c r="LU105" s="870"/>
      <c r="LV105" s="870"/>
      <c r="LW105" s="870"/>
      <c r="LX105" s="870"/>
      <c r="LY105" s="870"/>
      <c r="LZ105" s="870"/>
      <c r="MA105" s="870"/>
      <c r="MB105" s="870"/>
      <c r="MC105" s="870"/>
      <c r="MD105" s="870"/>
      <c r="ME105" s="870"/>
      <c r="MF105" s="870"/>
      <c r="MG105" s="870"/>
      <c r="MH105" s="870"/>
      <c r="MI105" s="870"/>
      <c r="MJ105" s="870"/>
      <c r="MK105" s="870"/>
      <c r="ML105" s="870"/>
      <c r="MM105" s="870"/>
      <c r="MN105" s="870"/>
      <c r="MO105" s="870"/>
      <c r="MP105" s="870"/>
      <c r="MQ105" s="870"/>
      <c r="MR105" s="870"/>
      <c r="MS105" s="870"/>
      <c r="MT105" s="870"/>
      <c r="MU105" s="870"/>
      <c r="MV105" s="870"/>
      <c r="MW105" s="870"/>
      <c r="MX105" s="870"/>
      <c r="MY105" s="870"/>
      <c r="MZ105" s="870"/>
      <c r="NA105" s="870"/>
      <c r="NB105" s="870"/>
      <c r="NC105" s="870"/>
      <c r="ND105" s="870"/>
      <c r="NE105" s="870"/>
      <c r="NF105" s="870"/>
      <c r="NG105" s="870"/>
      <c r="NH105" s="870"/>
      <c r="NI105" s="870"/>
      <c r="NJ105" s="870"/>
      <c r="NK105" s="870"/>
      <c r="NL105" s="870"/>
      <c r="NM105" s="870"/>
      <c r="NN105" s="870"/>
      <c r="NO105" s="870"/>
      <c r="NP105" s="870"/>
      <c r="NQ105" s="870"/>
      <c r="NR105" s="870"/>
      <c r="NS105" s="870"/>
      <c r="NT105" s="870"/>
      <c r="NU105" s="870"/>
      <c r="NV105" s="870"/>
      <c r="NW105" s="870"/>
      <c r="NX105" s="870"/>
      <c r="NY105" s="870"/>
      <c r="NZ105" s="870"/>
      <c r="OA105" s="870"/>
      <c r="OB105" s="870"/>
      <c r="OC105" s="870"/>
      <c r="OD105" s="870"/>
      <c r="OE105" s="870"/>
      <c r="OF105" s="870"/>
      <c r="OG105" s="870"/>
      <c r="OH105" s="870"/>
      <c r="OI105" s="870"/>
      <c r="OJ105" s="870"/>
      <c r="OK105" s="870"/>
      <c r="OL105" s="870"/>
      <c r="OM105" s="870"/>
      <c r="ON105" s="870"/>
      <c r="OO105" s="870"/>
      <c r="OP105" s="870"/>
      <c r="OQ105" s="870"/>
      <c r="OR105" s="870"/>
      <c r="OS105" s="870"/>
      <c r="OT105" s="870"/>
      <c r="OU105" s="870"/>
      <c r="OV105" s="870"/>
      <c r="OW105" s="870"/>
      <c r="OX105" s="870"/>
      <c r="OY105" s="870"/>
      <c r="OZ105" s="870"/>
      <c r="PA105" s="870"/>
      <c r="PB105" s="870"/>
      <c r="PC105" s="870"/>
      <c r="PD105" s="870"/>
      <c r="PE105" s="870"/>
      <c r="PF105" s="870"/>
      <c r="PG105" s="870"/>
      <c r="PH105" s="870"/>
      <c r="PI105" s="870"/>
      <c r="PJ105" s="870"/>
      <c r="PK105" s="870"/>
      <c r="PL105" s="870"/>
      <c r="PM105" s="870"/>
      <c r="PN105" s="870"/>
      <c r="PO105" s="870"/>
      <c r="PP105" s="870"/>
      <c r="PQ105" s="870"/>
      <c r="PR105" s="870"/>
      <c r="PS105" s="870"/>
      <c r="PT105" s="870"/>
      <c r="PU105" s="870"/>
      <c r="PV105" s="870"/>
      <c r="PW105" s="870"/>
      <c r="PX105" s="870"/>
      <c r="PY105" s="870"/>
      <c r="PZ105" s="870"/>
      <c r="QA105" s="870"/>
      <c r="QB105" s="870"/>
      <c r="QC105" s="870"/>
      <c r="QD105" s="870"/>
      <c r="QE105" s="870"/>
      <c r="QF105" s="870"/>
      <c r="QG105" s="870"/>
      <c r="QH105" s="870"/>
      <c r="QI105" s="870"/>
      <c r="QJ105" s="870"/>
      <c r="QK105" s="870"/>
      <c r="QL105" s="870"/>
      <c r="QM105" s="870"/>
      <c r="QN105" s="870"/>
      <c r="QO105" s="870"/>
      <c r="QP105" s="870"/>
      <c r="QQ105" s="870"/>
      <c r="QR105" s="870"/>
      <c r="QS105" s="870"/>
      <c r="QT105" s="870"/>
      <c r="QU105" s="870"/>
      <c r="QV105" s="870"/>
      <c r="QW105" s="870"/>
      <c r="QX105" s="870"/>
      <c r="QY105" s="870"/>
      <c r="QZ105" s="870"/>
      <c r="RA105" s="870"/>
      <c r="RB105" s="870"/>
      <c r="RC105" s="870"/>
      <c r="RD105" s="870"/>
      <c r="RE105" s="870"/>
      <c r="RF105" s="870"/>
      <c r="RG105" s="870"/>
      <c r="RH105" s="870"/>
      <c r="RI105" s="870"/>
      <c r="RJ105" s="870"/>
      <c r="RK105" s="870"/>
      <c r="RL105" s="870"/>
      <c r="RM105" s="870"/>
      <c r="RN105" s="870"/>
      <c r="RO105" s="870"/>
      <c r="RP105" s="870"/>
      <c r="RQ105" s="870"/>
      <c r="RR105" s="870"/>
      <c r="RS105" s="870"/>
      <c r="RT105" s="870"/>
      <c r="RU105" s="870"/>
      <c r="RV105" s="870"/>
      <c r="RW105" s="870"/>
      <c r="RX105" s="870"/>
      <c r="RY105" s="870"/>
      <c r="RZ105" s="870"/>
      <c r="SA105" s="870"/>
      <c r="SB105" s="870"/>
      <c r="SC105" s="870"/>
      <c r="SD105" s="870"/>
      <c r="SE105" s="870"/>
      <c r="SF105" s="870"/>
      <c r="SG105" s="870"/>
      <c r="SH105" s="870"/>
      <c r="SI105" s="870"/>
      <c r="SJ105" s="870"/>
      <c r="SK105" s="870"/>
      <c r="SL105" s="870"/>
      <c r="SM105" s="870"/>
      <c r="SN105" s="870"/>
      <c r="SO105" s="870"/>
      <c r="SP105" s="870"/>
      <c r="SQ105" s="870"/>
      <c r="SR105" s="870"/>
      <c r="SS105" s="870"/>
      <c r="ST105" s="870"/>
      <c r="SU105" s="870"/>
      <c r="SV105" s="870"/>
      <c r="SW105" s="870"/>
      <c r="SX105" s="870"/>
      <c r="SY105" s="870"/>
      <c r="SZ105" s="870"/>
      <c r="TA105" s="870"/>
      <c r="TB105" s="870"/>
      <c r="TC105" s="870"/>
      <c r="TD105" s="870"/>
      <c r="TE105" s="870"/>
      <c r="TF105" s="870"/>
      <c r="TG105" s="870"/>
      <c r="TH105" s="870"/>
      <c r="TI105" s="870"/>
      <c r="TJ105" s="870"/>
      <c r="TK105" s="870"/>
      <c r="TL105" s="870"/>
      <c r="TM105" s="870"/>
      <c r="TN105" s="870"/>
      <c r="TO105" s="870"/>
      <c r="TP105" s="870"/>
      <c r="TQ105" s="870"/>
      <c r="TR105" s="870"/>
      <c r="TS105" s="870"/>
      <c r="TT105" s="870"/>
      <c r="TU105" s="870"/>
      <c r="TV105" s="870"/>
      <c r="TW105" s="870"/>
      <c r="TX105" s="870"/>
      <c r="TY105" s="870"/>
      <c r="TZ105" s="870"/>
      <c r="UA105" s="870"/>
      <c r="UB105" s="870"/>
      <c r="UC105" s="870"/>
      <c r="UD105" s="870"/>
      <c r="UE105" s="870"/>
      <c r="UF105" s="870"/>
      <c r="UG105" s="870"/>
      <c r="UH105" s="870"/>
      <c r="UI105" s="870"/>
      <c r="UJ105" s="870"/>
      <c r="UK105" s="870"/>
      <c r="UL105" s="870"/>
      <c r="UM105" s="870"/>
      <c r="UN105" s="870"/>
      <c r="UO105" s="870"/>
      <c r="UP105" s="870"/>
      <c r="UQ105" s="870"/>
      <c r="UR105" s="870"/>
      <c r="US105" s="870"/>
      <c r="UT105" s="870"/>
      <c r="UU105" s="870"/>
      <c r="UV105" s="870"/>
      <c r="UW105" s="870"/>
      <c r="UX105" s="870"/>
      <c r="UY105" s="870"/>
      <c r="UZ105" s="870"/>
      <c r="VA105" s="870"/>
      <c r="VB105" s="870"/>
      <c r="VC105" s="870"/>
      <c r="VD105" s="870"/>
      <c r="VE105" s="870"/>
      <c r="VF105" s="870"/>
      <c r="VG105" s="870"/>
      <c r="VH105" s="870"/>
      <c r="VI105" s="870"/>
      <c r="VJ105" s="870"/>
      <c r="VK105" s="870"/>
      <c r="VL105" s="870"/>
      <c r="VM105" s="870"/>
      <c r="VN105" s="870"/>
      <c r="VO105" s="870"/>
      <c r="VP105" s="870"/>
      <c r="VQ105" s="870"/>
      <c r="VR105" s="870"/>
      <c r="VS105" s="870"/>
      <c r="VT105" s="870"/>
      <c r="VU105" s="870"/>
      <c r="VV105" s="870"/>
      <c r="VW105" s="870"/>
      <c r="VX105" s="870"/>
      <c r="VY105" s="870"/>
      <c r="VZ105" s="870"/>
      <c r="WA105" s="870"/>
      <c r="WB105" s="870"/>
      <c r="WC105" s="870"/>
      <c r="WD105" s="870"/>
      <c r="WE105" s="870"/>
      <c r="WF105" s="870"/>
      <c r="WG105" s="870"/>
      <c r="WH105" s="870"/>
      <c r="WI105" s="870"/>
      <c r="WJ105" s="870"/>
      <c r="WK105" s="870"/>
      <c r="WL105" s="870"/>
      <c r="WM105" s="870"/>
      <c r="WN105" s="870"/>
      <c r="WO105" s="870"/>
      <c r="WP105" s="870"/>
      <c r="WQ105" s="870"/>
      <c r="WR105" s="870"/>
      <c r="WS105" s="870"/>
      <c r="WT105" s="870"/>
      <c r="WU105" s="870"/>
      <c r="WV105" s="870"/>
      <c r="WW105" s="870"/>
      <c r="WX105" s="870"/>
      <c r="WY105" s="870"/>
      <c r="WZ105" s="870"/>
      <c r="XA105" s="870"/>
      <c r="XB105" s="870"/>
      <c r="XC105" s="870"/>
      <c r="XD105" s="870"/>
      <c r="XE105" s="870"/>
      <c r="XF105" s="870"/>
      <c r="XG105" s="870"/>
      <c r="XH105" s="870"/>
      <c r="XI105" s="870"/>
      <c r="XJ105" s="870"/>
      <c r="XK105" s="870"/>
      <c r="XL105" s="870"/>
      <c r="XM105" s="870"/>
      <c r="XN105" s="870"/>
      <c r="XO105" s="870"/>
      <c r="XP105" s="870"/>
      <c r="XQ105" s="870"/>
      <c r="XR105" s="870"/>
      <c r="XS105" s="870"/>
      <c r="XT105" s="870"/>
      <c r="XU105" s="870"/>
      <c r="XV105" s="870"/>
      <c r="XW105" s="870"/>
      <c r="XX105" s="870"/>
      <c r="XY105" s="870"/>
      <c r="XZ105" s="870"/>
      <c r="YA105" s="870"/>
      <c r="YB105" s="870"/>
      <c r="YC105" s="870"/>
      <c r="YD105" s="870"/>
      <c r="YE105" s="870"/>
      <c r="YF105" s="870"/>
      <c r="YG105" s="870"/>
      <c r="YH105" s="870"/>
      <c r="YI105" s="870"/>
      <c r="YJ105" s="870"/>
      <c r="YK105" s="870"/>
      <c r="YL105" s="870"/>
      <c r="YM105" s="870"/>
      <c r="YN105" s="870"/>
      <c r="YO105" s="870"/>
      <c r="YP105" s="870"/>
      <c r="YQ105" s="870"/>
      <c r="YR105" s="870"/>
      <c r="YS105" s="870"/>
      <c r="YT105" s="870"/>
      <c r="YU105" s="870"/>
      <c r="YV105" s="870"/>
      <c r="YW105" s="870"/>
      <c r="YX105" s="870"/>
      <c r="YY105" s="870"/>
      <c r="YZ105" s="870"/>
      <c r="ZA105" s="870"/>
      <c r="ZB105" s="870"/>
      <c r="ZC105" s="870"/>
      <c r="ZD105" s="870"/>
      <c r="ZE105" s="870"/>
      <c r="ZF105" s="870"/>
      <c r="ZG105" s="870"/>
      <c r="ZH105" s="870"/>
      <c r="ZI105" s="870"/>
      <c r="ZJ105" s="870"/>
      <c r="ZK105" s="870"/>
      <c r="ZL105" s="870"/>
      <c r="ZM105" s="870"/>
      <c r="ZN105" s="870"/>
      <c r="ZO105" s="870"/>
      <c r="ZP105" s="870"/>
      <c r="ZQ105" s="870"/>
      <c r="ZR105" s="870"/>
      <c r="ZS105" s="870"/>
      <c r="ZT105" s="870"/>
      <c r="ZU105" s="870"/>
      <c r="ZV105" s="870"/>
      <c r="ZW105" s="870"/>
      <c r="ZX105" s="870"/>
      <c r="ZY105" s="870"/>
      <c r="ZZ105" s="870"/>
      <c r="AAA105" s="870"/>
      <c r="AAB105" s="870"/>
      <c r="AAC105" s="870"/>
      <c r="AAD105" s="870"/>
      <c r="AAE105" s="870"/>
      <c r="AAF105" s="870"/>
      <c r="AAG105" s="870"/>
      <c r="AAH105" s="870"/>
      <c r="AAI105" s="870"/>
      <c r="AAJ105" s="870"/>
      <c r="AAK105" s="870"/>
      <c r="AAL105" s="870"/>
      <c r="AAM105" s="870"/>
      <c r="AAN105" s="870"/>
      <c r="AAO105" s="870"/>
      <c r="AAP105" s="870"/>
      <c r="AAQ105" s="870"/>
      <c r="AAR105" s="870"/>
      <c r="AAS105" s="870"/>
      <c r="AAT105" s="870"/>
      <c r="AAU105" s="870"/>
      <c r="AAV105" s="870"/>
      <c r="AAW105" s="870"/>
      <c r="AAX105" s="870"/>
      <c r="AAY105" s="870"/>
      <c r="AAZ105" s="870"/>
      <c r="ABA105" s="870"/>
      <c r="ABB105" s="870"/>
      <c r="ABC105" s="870"/>
      <c r="ABD105" s="870"/>
      <c r="ABE105" s="870"/>
      <c r="ABF105" s="870"/>
      <c r="ABG105" s="870"/>
      <c r="ABH105" s="870"/>
      <c r="ABI105" s="870"/>
      <c r="ABJ105" s="870"/>
      <c r="ABK105" s="870"/>
      <c r="ABL105" s="870"/>
      <c r="ABM105" s="870"/>
      <c r="ABN105" s="870"/>
      <c r="ABO105" s="870"/>
      <c r="ABP105" s="870"/>
      <c r="ABQ105" s="870"/>
      <c r="ABR105" s="870"/>
      <c r="ABS105" s="870"/>
      <c r="ABT105" s="870"/>
      <c r="ABU105" s="870"/>
      <c r="ABV105" s="870"/>
      <c r="ABW105" s="870"/>
      <c r="ABX105" s="870"/>
      <c r="ABY105" s="870"/>
      <c r="ABZ105" s="870"/>
      <c r="ACA105" s="870"/>
      <c r="ACB105" s="870"/>
      <c r="ACC105" s="870"/>
      <c r="ACD105" s="870"/>
      <c r="ACE105" s="870"/>
      <c r="ACF105" s="870"/>
      <c r="ACG105" s="870"/>
      <c r="ACH105" s="870"/>
      <c r="ACI105" s="870"/>
      <c r="ACJ105" s="870"/>
      <c r="ACK105" s="870"/>
      <c r="ACL105" s="870"/>
      <c r="ACM105" s="870"/>
      <c r="ACN105" s="870"/>
      <c r="ACO105" s="870"/>
      <c r="ACP105" s="870"/>
      <c r="ACQ105" s="870"/>
      <c r="ACR105" s="870"/>
      <c r="ACS105" s="870"/>
      <c r="ACT105" s="870"/>
      <c r="ACU105" s="870"/>
      <c r="ACV105" s="870"/>
      <c r="ACW105" s="870"/>
      <c r="ACX105" s="870"/>
      <c r="ACY105" s="870"/>
      <c r="ACZ105" s="870"/>
      <c r="ADA105" s="870"/>
      <c r="ADB105" s="870"/>
      <c r="ADC105" s="870"/>
      <c r="ADD105" s="870"/>
      <c r="ADE105" s="870"/>
      <c r="ADF105" s="870"/>
      <c r="ADG105" s="870"/>
      <c r="ADH105" s="870"/>
      <c r="ADI105" s="870"/>
      <c r="ADJ105" s="870"/>
      <c r="ADK105" s="870"/>
      <c r="ADL105" s="870"/>
      <c r="ADM105" s="870"/>
      <c r="ADN105" s="870"/>
      <c r="ADO105" s="870"/>
      <c r="ADP105" s="870"/>
      <c r="ADQ105" s="870"/>
      <c r="ADR105" s="870"/>
      <c r="ADS105" s="870"/>
      <c r="ADT105" s="870"/>
      <c r="ADU105" s="870"/>
      <c r="ADV105" s="870"/>
      <c r="ADW105" s="870"/>
      <c r="ADX105" s="870"/>
      <c r="ADY105" s="870"/>
      <c r="ADZ105" s="870"/>
      <c r="AEA105" s="870"/>
      <c r="AEB105" s="870"/>
      <c r="AEC105" s="870"/>
      <c r="AED105" s="870"/>
      <c r="AEE105" s="870"/>
      <c r="AEF105" s="870"/>
      <c r="AEG105" s="870"/>
      <c r="AEH105" s="870"/>
      <c r="AEI105" s="870"/>
      <c r="AEJ105" s="870"/>
      <c r="AEK105" s="870"/>
      <c r="AEL105" s="870"/>
      <c r="AEM105" s="870"/>
      <c r="AEN105" s="870"/>
      <c r="AEO105" s="870"/>
      <c r="AEP105" s="870"/>
      <c r="AEQ105" s="870"/>
      <c r="AER105" s="870"/>
      <c r="AES105" s="870"/>
      <c r="AET105" s="870"/>
      <c r="AEU105" s="870"/>
      <c r="AEV105" s="870"/>
      <c r="AEW105" s="870"/>
      <c r="AEX105" s="870"/>
      <c r="AEY105" s="870"/>
      <c r="AEZ105" s="870"/>
      <c r="AFA105" s="870"/>
      <c r="AFB105" s="870"/>
      <c r="AFC105" s="870"/>
      <c r="AFD105" s="870"/>
      <c r="AFE105" s="870"/>
      <c r="AFF105" s="870"/>
      <c r="AFG105" s="870"/>
      <c r="AFH105" s="870"/>
      <c r="AFI105" s="870"/>
      <c r="AFJ105" s="870"/>
      <c r="AFK105" s="870"/>
      <c r="AFL105" s="870"/>
      <c r="AFM105" s="870"/>
      <c r="AFN105" s="870"/>
      <c r="AFO105" s="870"/>
      <c r="AFP105" s="870"/>
      <c r="AFQ105" s="870"/>
      <c r="AFR105" s="870"/>
      <c r="AFS105" s="870"/>
      <c r="AFT105" s="870"/>
      <c r="AFU105" s="870"/>
      <c r="AFV105" s="870"/>
      <c r="AFW105" s="870"/>
      <c r="AFX105" s="870"/>
      <c r="AFY105" s="870"/>
      <c r="AFZ105" s="870"/>
      <c r="AGA105" s="870"/>
      <c r="AGB105" s="870"/>
      <c r="AGC105" s="870"/>
      <c r="AGD105" s="870"/>
      <c r="AGE105" s="870"/>
      <c r="AGF105" s="870"/>
      <c r="AGG105" s="870"/>
      <c r="AGH105" s="870"/>
      <c r="AGI105" s="870"/>
      <c r="AGJ105" s="870"/>
      <c r="AGK105" s="870"/>
      <c r="AGL105" s="870"/>
      <c r="AGM105" s="870"/>
      <c r="AGN105" s="870"/>
      <c r="AGO105" s="870"/>
      <c r="AGP105" s="870"/>
      <c r="AGQ105" s="870"/>
      <c r="AGR105" s="870"/>
      <c r="AGS105" s="870"/>
      <c r="AGT105" s="870"/>
      <c r="AGU105" s="870"/>
      <c r="AGV105" s="870"/>
      <c r="AGW105" s="870"/>
      <c r="AGX105" s="870"/>
      <c r="AGY105" s="870"/>
      <c r="AGZ105" s="870"/>
      <c r="AHA105" s="870"/>
      <c r="AHB105" s="870"/>
      <c r="AHC105" s="870"/>
      <c r="AHD105" s="870"/>
      <c r="AHE105" s="870"/>
      <c r="AHF105" s="870"/>
      <c r="AHG105" s="870"/>
      <c r="AHH105" s="870"/>
      <c r="AHI105" s="870"/>
      <c r="AHJ105" s="870"/>
      <c r="AHK105" s="870"/>
      <c r="AHL105" s="870"/>
      <c r="AHM105" s="870"/>
      <c r="AHN105" s="870"/>
      <c r="AHO105" s="870"/>
      <c r="AHP105" s="870"/>
      <c r="AHQ105" s="870"/>
      <c r="AHR105" s="870"/>
      <c r="AHS105" s="870"/>
      <c r="AHT105" s="870"/>
      <c r="AHU105" s="870"/>
      <c r="AHV105" s="870"/>
      <c r="AHW105" s="870"/>
      <c r="AHX105" s="870"/>
      <c r="AHY105" s="870"/>
      <c r="AHZ105" s="870"/>
      <c r="AIA105" s="870"/>
      <c r="AIB105" s="870"/>
      <c r="AIC105" s="870"/>
      <c r="AID105" s="870"/>
      <c r="AIE105" s="870"/>
      <c r="AIF105" s="870"/>
      <c r="AIG105" s="870"/>
      <c r="AIH105" s="870"/>
      <c r="AII105" s="870"/>
      <c r="AIJ105" s="870"/>
      <c r="AIK105" s="870"/>
      <c r="AIL105" s="870"/>
      <c r="AIM105" s="870"/>
      <c r="AIN105" s="870"/>
      <c r="AIO105" s="870"/>
      <c r="AIP105" s="870"/>
      <c r="AIQ105" s="870"/>
      <c r="AIR105" s="870"/>
      <c r="AIS105" s="870"/>
      <c r="AIT105" s="870"/>
      <c r="AIU105" s="870"/>
      <c r="AIV105" s="870"/>
      <c r="AIW105" s="870"/>
      <c r="AIX105" s="870"/>
      <c r="AIY105" s="870"/>
      <c r="AIZ105" s="870"/>
      <c r="AJA105" s="870"/>
      <c r="AJB105" s="870"/>
      <c r="AJC105" s="870"/>
      <c r="AJD105" s="870"/>
      <c r="AJE105" s="870"/>
      <c r="AJF105" s="870"/>
      <c r="AJG105" s="870"/>
      <c r="AJH105" s="870"/>
      <c r="AJI105" s="870"/>
      <c r="AJJ105" s="870"/>
      <c r="AJK105" s="870"/>
      <c r="AJL105" s="870"/>
      <c r="AJM105" s="870"/>
      <c r="AJN105" s="870"/>
      <c r="AJO105" s="870"/>
      <c r="AJP105" s="870"/>
      <c r="AJQ105" s="870"/>
      <c r="AJR105" s="870"/>
      <c r="AJS105" s="870"/>
      <c r="AJT105" s="870"/>
      <c r="AJU105" s="870"/>
      <c r="AJV105" s="870"/>
      <c r="AJW105" s="870"/>
      <c r="AJX105" s="870"/>
      <c r="AJY105" s="870"/>
      <c r="AJZ105" s="870"/>
      <c r="AKA105" s="870"/>
      <c r="AKB105" s="870"/>
      <c r="AKC105" s="870"/>
      <c r="AKD105" s="870"/>
      <c r="AKE105" s="870"/>
      <c r="AKF105" s="870"/>
      <c r="AKG105" s="870"/>
      <c r="AKH105" s="870"/>
      <c r="AKI105" s="870"/>
      <c r="AKJ105" s="870"/>
      <c r="AKK105" s="870"/>
      <c r="AKL105" s="870"/>
      <c r="AKM105" s="870"/>
      <c r="AKN105" s="870"/>
      <c r="AKO105" s="870"/>
      <c r="AKP105" s="870"/>
      <c r="AKQ105" s="870"/>
      <c r="AKR105" s="870"/>
      <c r="AKS105" s="870"/>
      <c r="AKT105" s="870"/>
      <c r="AKU105" s="870"/>
      <c r="AKV105" s="870"/>
      <c r="AKW105" s="870"/>
      <c r="AKX105" s="870"/>
      <c r="AKY105" s="870"/>
      <c r="AKZ105" s="870"/>
      <c r="ALA105" s="870"/>
      <c r="ALB105" s="870"/>
      <c r="ALC105" s="870"/>
      <c r="ALD105" s="870"/>
      <c r="ALE105" s="870"/>
      <c r="ALF105" s="870"/>
      <c r="ALG105" s="870"/>
      <c r="ALH105" s="870"/>
      <c r="ALI105" s="870"/>
      <c r="ALJ105" s="870"/>
      <c r="ALK105" s="870"/>
      <c r="ALL105" s="870"/>
      <c r="ALM105" s="870"/>
      <c r="ALN105" s="870"/>
      <c r="ALO105" s="870"/>
      <c r="ALP105" s="870"/>
      <c r="ALQ105" s="870"/>
      <c r="ALR105" s="870"/>
      <c r="ALS105" s="870"/>
      <c r="ALT105" s="870"/>
      <c r="ALU105" s="870"/>
      <c r="ALV105" s="870"/>
      <c r="ALW105" s="870"/>
      <c r="ALX105" s="870"/>
      <c r="ALY105" s="870"/>
      <c r="ALZ105" s="870"/>
      <c r="AMA105" s="870"/>
      <c r="AMB105" s="870"/>
      <c r="AMC105" s="870"/>
      <c r="AMD105" s="870"/>
      <c r="AME105" s="870"/>
      <c r="AMF105" s="870"/>
      <c r="AMG105" s="870"/>
      <c r="AMH105" s="870"/>
      <c r="AMI105" s="870"/>
      <c r="AMJ105" s="870"/>
      <c r="AMK105" s="870"/>
    </row>
    <row r="106" spans="1:1025" customFormat="1">
      <c r="A106" s="162"/>
      <c r="B106" s="300"/>
      <c r="C106" s="584"/>
      <c r="D106" s="200"/>
      <c r="E106" s="215"/>
      <c r="F106" s="869"/>
      <c r="G106" s="869"/>
      <c r="H106" s="861"/>
      <c r="I106" s="861"/>
      <c r="J106" s="861"/>
      <c r="K106" s="861"/>
      <c r="L106" s="861"/>
      <c r="M106" s="861"/>
      <c r="N106" s="861"/>
      <c r="O106" s="861"/>
      <c r="P106" s="861"/>
      <c r="Q106" s="861"/>
      <c r="R106" s="861"/>
      <c r="S106" s="861"/>
      <c r="T106" s="861"/>
      <c r="U106" s="861"/>
      <c r="V106" s="861"/>
      <c r="W106" s="861"/>
      <c r="X106" s="861"/>
      <c r="Y106" s="861"/>
      <c r="Z106" s="861"/>
      <c r="AA106" s="861"/>
      <c r="AB106" s="861"/>
      <c r="AC106" s="861"/>
      <c r="AD106" s="861"/>
      <c r="AE106" s="861"/>
      <c r="AF106" s="861"/>
      <c r="AG106" s="861"/>
      <c r="AH106" s="861"/>
      <c r="AI106" s="861"/>
      <c r="AJ106" s="861"/>
      <c r="AK106" s="861"/>
      <c r="AL106" s="861"/>
      <c r="AM106" s="861"/>
      <c r="AN106" s="861"/>
      <c r="AO106" s="861"/>
      <c r="AP106" s="861"/>
      <c r="AQ106" s="861"/>
      <c r="AR106" s="861"/>
      <c r="AS106" s="861"/>
      <c r="AT106" s="861"/>
      <c r="AU106" s="861"/>
      <c r="AV106" s="861"/>
      <c r="AW106" s="861"/>
      <c r="AX106" s="861"/>
      <c r="AY106" s="861"/>
      <c r="AZ106" s="861"/>
      <c r="BA106" s="861"/>
      <c r="BB106" s="861"/>
      <c r="BC106" s="861"/>
      <c r="BD106" s="861"/>
      <c r="BE106" s="861"/>
      <c r="BF106" s="861"/>
      <c r="BG106" s="861"/>
      <c r="BH106" s="861"/>
      <c r="BI106" s="861"/>
      <c r="BJ106" s="861"/>
      <c r="BK106" s="861"/>
      <c r="BL106" s="861"/>
      <c r="BM106" s="861"/>
      <c r="BN106" s="861"/>
      <c r="BO106" s="861"/>
      <c r="BP106" s="861"/>
      <c r="BQ106" s="861"/>
      <c r="BR106" s="861"/>
      <c r="BS106" s="861"/>
      <c r="BT106" s="861"/>
      <c r="BU106" s="861"/>
      <c r="BV106" s="861"/>
      <c r="BW106" s="861"/>
      <c r="BX106" s="861"/>
      <c r="BY106" s="861"/>
      <c r="BZ106" s="861"/>
      <c r="CA106" s="861"/>
      <c r="CB106" s="861"/>
      <c r="CC106" s="861"/>
      <c r="CD106" s="861"/>
      <c r="CE106" s="861"/>
      <c r="CF106" s="861"/>
      <c r="CG106" s="861"/>
      <c r="CH106" s="861"/>
      <c r="CI106" s="861"/>
      <c r="CJ106" s="861"/>
      <c r="CK106" s="861"/>
      <c r="CL106" s="861"/>
      <c r="CM106" s="861"/>
      <c r="CN106" s="861"/>
      <c r="CO106" s="861"/>
      <c r="CP106" s="861"/>
      <c r="CQ106" s="861"/>
      <c r="CR106" s="861"/>
      <c r="CS106" s="861"/>
      <c r="CT106" s="861"/>
      <c r="CU106" s="861"/>
      <c r="CV106" s="861"/>
      <c r="CW106" s="861"/>
      <c r="CX106" s="861"/>
      <c r="CY106" s="861"/>
      <c r="CZ106" s="861"/>
      <c r="DA106" s="861"/>
      <c r="DB106" s="861"/>
      <c r="DC106" s="861"/>
      <c r="DD106" s="861"/>
      <c r="DE106" s="861"/>
      <c r="DF106" s="861"/>
      <c r="DG106" s="861"/>
      <c r="DH106" s="861"/>
      <c r="DI106" s="861"/>
      <c r="DJ106" s="861"/>
      <c r="DK106" s="861"/>
      <c r="DL106" s="861"/>
      <c r="DM106" s="861"/>
      <c r="DN106" s="861"/>
      <c r="DO106" s="861"/>
      <c r="DP106" s="861"/>
      <c r="DQ106" s="861"/>
      <c r="DR106" s="861"/>
      <c r="DS106" s="861"/>
      <c r="DT106" s="861"/>
      <c r="DU106" s="861"/>
      <c r="DV106" s="861"/>
      <c r="DW106" s="861"/>
      <c r="DX106" s="861"/>
      <c r="DY106" s="861"/>
      <c r="DZ106" s="861"/>
      <c r="EA106" s="861"/>
      <c r="EB106" s="861"/>
      <c r="EC106" s="861"/>
      <c r="ED106" s="861"/>
      <c r="EE106" s="861"/>
      <c r="EF106" s="861"/>
      <c r="EG106" s="861"/>
      <c r="EH106" s="861"/>
      <c r="EI106" s="861"/>
      <c r="EJ106" s="861"/>
      <c r="EK106" s="861"/>
      <c r="EL106" s="861"/>
      <c r="EM106" s="861"/>
      <c r="EN106" s="861"/>
      <c r="EO106" s="861"/>
      <c r="EP106" s="861"/>
      <c r="EQ106" s="861"/>
      <c r="ER106" s="861"/>
      <c r="ES106" s="861"/>
      <c r="ET106" s="861"/>
      <c r="EU106" s="861"/>
      <c r="EV106" s="861"/>
      <c r="EW106" s="861"/>
      <c r="EX106" s="861"/>
      <c r="EY106" s="861"/>
      <c r="EZ106" s="861"/>
      <c r="FA106" s="861"/>
      <c r="FB106" s="861"/>
      <c r="FC106" s="861"/>
      <c r="FD106" s="861"/>
      <c r="FE106" s="861"/>
      <c r="FF106" s="861"/>
      <c r="FG106" s="861"/>
      <c r="FH106" s="861"/>
      <c r="FI106" s="861"/>
      <c r="FJ106" s="861"/>
      <c r="FK106" s="861"/>
      <c r="FL106" s="861"/>
      <c r="FM106" s="861"/>
      <c r="FN106" s="861"/>
      <c r="FO106" s="861"/>
      <c r="FP106" s="861"/>
      <c r="FQ106" s="861"/>
      <c r="FR106" s="861"/>
      <c r="FS106" s="861"/>
      <c r="FT106" s="861"/>
      <c r="FU106" s="861"/>
      <c r="FV106" s="861"/>
      <c r="FW106" s="861"/>
      <c r="FX106" s="861"/>
      <c r="FY106" s="861"/>
      <c r="FZ106" s="861"/>
      <c r="GA106" s="861"/>
      <c r="GB106" s="861"/>
      <c r="GC106" s="861"/>
      <c r="GD106" s="861"/>
      <c r="GE106" s="861"/>
      <c r="GF106" s="861"/>
      <c r="GG106" s="861"/>
      <c r="GH106" s="861"/>
      <c r="GI106" s="861"/>
      <c r="GJ106" s="861"/>
      <c r="GK106" s="861"/>
      <c r="GL106" s="861"/>
      <c r="GM106" s="861"/>
      <c r="GN106" s="861"/>
      <c r="GO106" s="861"/>
      <c r="GP106" s="861"/>
      <c r="GQ106" s="861"/>
      <c r="GR106" s="861"/>
      <c r="GS106" s="861"/>
      <c r="GT106" s="861"/>
      <c r="GU106" s="861"/>
      <c r="GV106" s="861"/>
      <c r="GW106" s="861"/>
      <c r="GX106" s="861"/>
      <c r="GY106" s="861"/>
      <c r="GZ106" s="861"/>
      <c r="HA106" s="861"/>
      <c r="HB106" s="861"/>
      <c r="HC106" s="861"/>
      <c r="HD106" s="861"/>
      <c r="HE106" s="861"/>
      <c r="HF106" s="861"/>
      <c r="HG106" s="861"/>
      <c r="HH106" s="861"/>
      <c r="HI106" s="861"/>
      <c r="HJ106" s="861"/>
      <c r="HK106" s="861"/>
      <c r="HL106" s="861"/>
      <c r="HM106" s="861"/>
      <c r="HN106" s="861"/>
      <c r="HO106" s="861"/>
      <c r="HP106" s="861"/>
      <c r="HQ106" s="861"/>
      <c r="HR106" s="861"/>
      <c r="HS106" s="861"/>
      <c r="HT106" s="861"/>
      <c r="HU106" s="861"/>
      <c r="HV106" s="861"/>
      <c r="HW106" s="861"/>
      <c r="HX106" s="861"/>
      <c r="HY106" s="861"/>
      <c r="HZ106" s="861"/>
      <c r="IA106" s="861"/>
      <c r="IB106" s="861"/>
      <c r="IC106" s="861"/>
      <c r="ID106" s="861"/>
      <c r="IE106" s="861"/>
      <c r="IF106" s="861"/>
      <c r="IG106" s="861"/>
      <c r="IH106" s="861"/>
      <c r="II106" s="861"/>
      <c r="IJ106" s="861"/>
      <c r="IK106" s="861"/>
      <c r="IL106" s="861"/>
      <c r="IM106" s="861"/>
      <c r="IN106" s="861"/>
      <c r="IO106" s="861"/>
      <c r="IP106" s="861"/>
      <c r="IQ106" s="861"/>
      <c r="IR106" s="861"/>
      <c r="IS106" s="861"/>
      <c r="IT106" s="861"/>
      <c r="IU106" s="861"/>
      <c r="IV106" s="861"/>
      <c r="IW106" s="861"/>
      <c r="IX106" s="861"/>
      <c r="IY106" s="861"/>
      <c r="IZ106" s="861"/>
      <c r="JA106" s="861"/>
      <c r="JB106" s="861"/>
      <c r="JC106" s="861"/>
      <c r="JD106" s="861"/>
      <c r="JE106" s="861"/>
      <c r="JF106" s="861"/>
      <c r="JG106" s="861"/>
      <c r="JH106" s="861"/>
      <c r="JI106" s="861"/>
      <c r="JJ106" s="861"/>
      <c r="JK106" s="861"/>
      <c r="JL106" s="861"/>
      <c r="JM106" s="861"/>
      <c r="JN106" s="861"/>
      <c r="JO106" s="861"/>
      <c r="JP106" s="861"/>
      <c r="JQ106" s="861"/>
      <c r="JR106" s="861"/>
      <c r="JS106" s="861"/>
      <c r="JT106" s="861"/>
      <c r="JU106" s="861"/>
      <c r="JV106" s="861"/>
      <c r="JW106" s="861"/>
      <c r="JX106" s="861"/>
      <c r="JY106" s="861"/>
      <c r="JZ106" s="861"/>
      <c r="KA106" s="861"/>
      <c r="KB106" s="861"/>
      <c r="KC106" s="861"/>
      <c r="KD106" s="861"/>
      <c r="KE106" s="861"/>
      <c r="KF106" s="861"/>
      <c r="KG106" s="861"/>
      <c r="KH106" s="861"/>
      <c r="KI106" s="861"/>
      <c r="KJ106" s="861"/>
      <c r="KK106" s="861"/>
      <c r="KL106" s="861"/>
      <c r="KM106" s="861"/>
      <c r="KN106" s="861"/>
      <c r="KO106" s="861"/>
      <c r="KP106" s="861"/>
      <c r="KQ106" s="861"/>
      <c r="KR106" s="861"/>
      <c r="KS106" s="861"/>
      <c r="KT106" s="861"/>
      <c r="KU106" s="861"/>
      <c r="KV106" s="861"/>
      <c r="KW106" s="861"/>
      <c r="KX106" s="861"/>
      <c r="KY106" s="861"/>
      <c r="KZ106" s="861"/>
      <c r="LA106" s="861"/>
      <c r="LB106" s="861"/>
      <c r="LC106" s="861"/>
      <c r="LD106" s="861"/>
      <c r="LE106" s="861"/>
      <c r="LF106" s="861"/>
      <c r="LG106" s="861"/>
      <c r="LH106" s="861"/>
      <c r="LI106" s="861"/>
      <c r="LJ106" s="861"/>
      <c r="LK106" s="861"/>
      <c r="LL106" s="861"/>
      <c r="LM106" s="861"/>
      <c r="LN106" s="861"/>
      <c r="LO106" s="861"/>
      <c r="LP106" s="861"/>
      <c r="LQ106" s="861"/>
      <c r="LR106" s="861"/>
      <c r="LS106" s="861"/>
      <c r="LT106" s="861"/>
      <c r="LU106" s="861"/>
      <c r="LV106" s="861"/>
      <c r="LW106" s="861"/>
      <c r="LX106" s="861"/>
      <c r="LY106" s="861"/>
      <c r="LZ106" s="861"/>
      <c r="MA106" s="861"/>
      <c r="MB106" s="861"/>
      <c r="MC106" s="861"/>
      <c r="MD106" s="861"/>
      <c r="ME106" s="861"/>
      <c r="MF106" s="861"/>
      <c r="MG106" s="861"/>
      <c r="MH106" s="861"/>
      <c r="MI106" s="861"/>
      <c r="MJ106" s="861"/>
      <c r="MK106" s="861"/>
      <c r="ML106" s="861"/>
      <c r="MM106" s="861"/>
      <c r="MN106" s="861"/>
      <c r="MO106" s="861"/>
      <c r="MP106" s="861"/>
      <c r="MQ106" s="861"/>
      <c r="MR106" s="861"/>
      <c r="MS106" s="861"/>
      <c r="MT106" s="861"/>
      <c r="MU106" s="861"/>
      <c r="MV106" s="861"/>
      <c r="MW106" s="861"/>
      <c r="MX106" s="861"/>
      <c r="MY106" s="861"/>
      <c r="MZ106" s="861"/>
      <c r="NA106" s="861"/>
      <c r="NB106" s="861"/>
      <c r="NC106" s="861"/>
      <c r="ND106" s="861"/>
      <c r="NE106" s="861"/>
      <c r="NF106" s="861"/>
      <c r="NG106" s="861"/>
      <c r="NH106" s="861"/>
      <c r="NI106" s="861"/>
      <c r="NJ106" s="861"/>
      <c r="NK106" s="861"/>
      <c r="NL106" s="861"/>
      <c r="NM106" s="861"/>
      <c r="NN106" s="861"/>
      <c r="NO106" s="861"/>
      <c r="NP106" s="861"/>
      <c r="NQ106" s="861"/>
      <c r="NR106" s="861"/>
      <c r="NS106" s="861"/>
      <c r="NT106" s="861"/>
      <c r="NU106" s="861"/>
      <c r="NV106" s="861"/>
      <c r="NW106" s="861"/>
      <c r="NX106" s="861"/>
      <c r="NY106" s="861"/>
      <c r="NZ106" s="861"/>
      <c r="OA106" s="861"/>
      <c r="OB106" s="861"/>
      <c r="OC106" s="861"/>
      <c r="OD106" s="861"/>
      <c r="OE106" s="861"/>
      <c r="OF106" s="861"/>
      <c r="OG106" s="861"/>
      <c r="OH106" s="861"/>
      <c r="OI106" s="861"/>
      <c r="OJ106" s="861"/>
      <c r="OK106" s="861"/>
      <c r="OL106" s="861"/>
      <c r="OM106" s="861"/>
      <c r="ON106" s="861"/>
      <c r="OO106" s="861"/>
      <c r="OP106" s="861"/>
      <c r="OQ106" s="861"/>
      <c r="OR106" s="861"/>
      <c r="OS106" s="861"/>
      <c r="OT106" s="861"/>
      <c r="OU106" s="861"/>
      <c r="OV106" s="861"/>
      <c r="OW106" s="861"/>
      <c r="OX106" s="861"/>
      <c r="OY106" s="861"/>
      <c r="OZ106" s="861"/>
      <c r="PA106" s="861"/>
      <c r="PB106" s="861"/>
      <c r="PC106" s="861"/>
      <c r="PD106" s="861"/>
      <c r="PE106" s="861"/>
      <c r="PF106" s="861"/>
      <c r="PG106" s="861"/>
      <c r="PH106" s="861"/>
      <c r="PI106" s="861"/>
      <c r="PJ106" s="861"/>
      <c r="PK106" s="861"/>
      <c r="PL106" s="861"/>
      <c r="PM106" s="861"/>
      <c r="PN106" s="861"/>
      <c r="PO106" s="861"/>
      <c r="PP106" s="861"/>
      <c r="PQ106" s="861"/>
      <c r="PR106" s="861"/>
      <c r="PS106" s="861"/>
      <c r="PT106" s="861"/>
      <c r="PU106" s="861"/>
      <c r="PV106" s="861"/>
      <c r="PW106" s="861"/>
      <c r="PX106" s="861"/>
      <c r="PY106" s="861"/>
      <c r="PZ106" s="861"/>
      <c r="QA106" s="861"/>
      <c r="QB106" s="861"/>
      <c r="QC106" s="861"/>
      <c r="QD106" s="861"/>
      <c r="QE106" s="861"/>
      <c r="QF106" s="861"/>
      <c r="QG106" s="861"/>
      <c r="QH106" s="861"/>
      <c r="QI106" s="861"/>
      <c r="QJ106" s="861"/>
      <c r="QK106" s="861"/>
      <c r="QL106" s="861"/>
      <c r="QM106" s="861"/>
      <c r="QN106" s="861"/>
      <c r="QO106" s="861"/>
      <c r="QP106" s="861"/>
      <c r="QQ106" s="861"/>
      <c r="QR106" s="861"/>
      <c r="QS106" s="861"/>
      <c r="QT106" s="861"/>
      <c r="QU106" s="861"/>
      <c r="QV106" s="861"/>
      <c r="QW106" s="861"/>
      <c r="QX106" s="861"/>
      <c r="QY106" s="861"/>
      <c r="QZ106" s="861"/>
      <c r="RA106" s="861"/>
      <c r="RB106" s="861"/>
      <c r="RC106" s="861"/>
      <c r="RD106" s="861"/>
      <c r="RE106" s="861"/>
      <c r="RF106" s="861"/>
      <c r="RG106" s="861"/>
      <c r="RH106" s="861"/>
      <c r="RI106" s="861"/>
      <c r="RJ106" s="861"/>
      <c r="RK106" s="861"/>
      <c r="RL106" s="861"/>
      <c r="RM106" s="861"/>
      <c r="RN106" s="861"/>
      <c r="RO106" s="861"/>
      <c r="RP106" s="861"/>
      <c r="RQ106" s="861"/>
      <c r="RR106" s="861"/>
      <c r="RS106" s="861"/>
      <c r="RT106" s="861"/>
      <c r="RU106" s="861"/>
      <c r="RV106" s="861"/>
      <c r="RW106" s="861"/>
      <c r="RX106" s="861"/>
      <c r="RY106" s="861"/>
      <c r="RZ106" s="861"/>
      <c r="SA106" s="861"/>
      <c r="SB106" s="861"/>
      <c r="SC106" s="861"/>
      <c r="SD106" s="861"/>
      <c r="SE106" s="861"/>
      <c r="SF106" s="861"/>
      <c r="SG106" s="861"/>
      <c r="SH106" s="861"/>
      <c r="SI106" s="861"/>
      <c r="SJ106" s="861"/>
      <c r="SK106" s="861"/>
      <c r="SL106" s="861"/>
      <c r="SM106" s="861"/>
      <c r="SN106" s="861"/>
      <c r="SO106" s="861"/>
      <c r="SP106" s="861"/>
      <c r="SQ106" s="861"/>
      <c r="SR106" s="861"/>
      <c r="SS106" s="861"/>
      <c r="ST106" s="861"/>
      <c r="SU106" s="861"/>
      <c r="SV106" s="861"/>
      <c r="SW106" s="861"/>
      <c r="SX106" s="861"/>
      <c r="SY106" s="861"/>
      <c r="SZ106" s="861"/>
      <c r="TA106" s="861"/>
      <c r="TB106" s="861"/>
      <c r="TC106" s="861"/>
      <c r="TD106" s="861"/>
      <c r="TE106" s="861"/>
      <c r="TF106" s="861"/>
      <c r="TG106" s="861"/>
      <c r="TH106" s="861"/>
      <c r="TI106" s="861"/>
      <c r="TJ106" s="861"/>
      <c r="TK106" s="861"/>
      <c r="TL106" s="861"/>
      <c r="TM106" s="861"/>
      <c r="TN106" s="861"/>
      <c r="TO106" s="861"/>
      <c r="TP106" s="861"/>
      <c r="TQ106" s="861"/>
      <c r="TR106" s="861"/>
      <c r="TS106" s="861"/>
      <c r="TT106" s="861"/>
      <c r="TU106" s="861"/>
      <c r="TV106" s="861"/>
      <c r="TW106" s="861"/>
      <c r="TX106" s="861"/>
      <c r="TY106" s="861"/>
      <c r="TZ106" s="861"/>
      <c r="UA106" s="861"/>
      <c r="UB106" s="861"/>
      <c r="UC106" s="861"/>
      <c r="UD106" s="861"/>
      <c r="UE106" s="861"/>
      <c r="UF106" s="861"/>
      <c r="UG106" s="861"/>
      <c r="UH106" s="861"/>
      <c r="UI106" s="861"/>
      <c r="UJ106" s="861"/>
      <c r="UK106" s="861"/>
      <c r="UL106" s="861"/>
      <c r="UM106" s="861"/>
      <c r="UN106" s="861"/>
      <c r="UO106" s="861"/>
      <c r="UP106" s="861"/>
      <c r="UQ106" s="861"/>
      <c r="UR106" s="861"/>
      <c r="US106" s="861"/>
      <c r="UT106" s="861"/>
      <c r="UU106" s="861"/>
      <c r="UV106" s="861"/>
      <c r="UW106" s="861"/>
      <c r="UX106" s="861"/>
      <c r="UY106" s="861"/>
      <c r="UZ106" s="861"/>
      <c r="VA106" s="861"/>
      <c r="VB106" s="861"/>
      <c r="VC106" s="861"/>
      <c r="VD106" s="861"/>
      <c r="VE106" s="861"/>
      <c r="VF106" s="861"/>
      <c r="VG106" s="861"/>
      <c r="VH106" s="861"/>
      <c r="VI106" s="861"/>
      <c r="VJ106" s="861"/>
      <c r="VK106" s="861"/>
      <c r="VL106" s="861"/>
      <c r="VM106" s="861"/>
      <c r="VN106" s="861"/>
      <c r="VO106" s="861"/>
      <c r="VP106" s="861"/>
      <c r="VQ106" s="861"/>
      <c r="VR106" s="861"/>
      <c r="VS106" s="861"/>
      <c r="VT106" s="861"/>
      <c r="VU106" s="861"/>
      <c r="VV106" s="861"/>
      <c r="VW106" s="861"/>
      <c r="VX106" s="861"/>
      <c r="VY106" s="861"/>
      <c r="VZ106" s="861"/>
      <c r="WA106" s="861"/>
      <c r="WB106" s="861"/>
      <c r="WC106" s="861"/>
      <c r="WD106" s="861"/>
      <c r="WE106" s="861"/>
      <c r="WF106" s="861"/>
      <c r="WG106" s="861"/>
      <c r="WH106" s="861"/>
      <c r="WI106" s="861"/>
      <c r="WJ106" s="861"/>
      <c r="WK106" s="861"/>
      <c r="WL106" s="861"/>
      <c r="WM106" s="861"/>
      <c r="WN106" s="861"/>
      <c r="WO106" s="861"/>
      <c r="WP106" s="861"/>
      <c r="WQ106" s="861"/>
      <c r="WR106" s="861"/>
      <c r="WS106" s="861"/>
      <c r="WT106" s="861"/>
      <c r="WU106" s="861"/>
      <c r="WV106" s="861"/>
      <c r="WW106" s="861"/>
      <c r="WX106" s="861"/>
      <c r="WY106" s="861"/>
      <c r="WZ106" s="861"/>
      <c r="XA106" s="861"/>
      <c r="XB106" s="861"/>
      <c r="XC106" s="861"/>
      <c r="XD106" s="861"/>
      <c r="XE106" s="861"/>
      <c r="XF106" s="861"/>
      <c r="XG106" s="861"/>
      <c r="XH106" s="861"/>
      <c r="XI106" s="861"/>
      <c r="XJ106" s="861"/>
      <c r="XK106" s="861"/>
      <c r="XL106" s="861"/>
      <c r="XM106" s="861"/>
      <c r="XN106" s="861"/>
      <c r="XO106" s="861"/>
      <c r="XP106" s="861"/>
      <c r="XQ106" s="861"/>
      <c r="XR106" s="861"/>
      <c r="XS106" s="861"/>
      <c r="XT106" s="861"/>
      <c r="XU106" s="861"/>
      <c r="XV106" s="861"/>
      <c r="XW106" s="861"/>
      <c r="XX106" s="861"/>
      <c r="XY106" s="861"/>
      <c r="XZ106" s="861"/>
      <c r="YA106" s="861"/>
      <c r="YB106" s="861"/>
      <c r="YC106" s="861"/>
      <c r="YD106" s="861"/>
      <c r="YE106" s="861"/>
      <c r="YF106" s="861"/>
      <c r="YG106" s="861"/>
      <c r="YH106" s="861"/>
      <c r="YI106" s="861"/>
      <c r="YJ106" s="861"/>
      <c r="YK106" s="861"/>
      <c r="YL106" s="861"/>
      <c r="YM106" s="861"/>
      <c r="YN106" s="861"/>
      <c r="YO106" s="861"/>
      <c r="YP106" s="861"/>
      <c r="YQ106" s="861"/>
      <c r="YR106" s="861"/>
      <c r="YS106" s="861"/>
      <c r="YT106" s="861"/>
      <c r="YU106" s="861"/>
      <c r="YV106" s="861"/>
      <c r="YW106" s="861"/>
      <c r="YX106" s="861"/>
      <c r="YY106" s="861"/>
      <c r="YZ106" s="861"/>
      <c r="ZA106" s="861"/>
      <c r="ZB106" s="861"/>
      <c r="ZC106" s="861"/>
      <c r="ZD106" s="861"/>
      <c r="ZE106" s="861"/>
      <c r="ZF106" s="861"/>
      <c r="ZG106" s="861"/>
      <c r="ZH106" s="861"/>
      <c r="ZI106" s="861"/>
      <c r="ZJ106" s="861"/>
      <c r="ZK106" s="861"/>
      <c r="ZL106" s="861"/>
      <c r="ZM106" s="861"/>
      <c r="ZN106" s="861"/>
      <c r="ZO106" s="861"/>
      <c r="ZP106" s="861"/>
      <c r="ZQ106" s="861"/>
      <c r="ZR106" s="861"/>
      <c r="ZS106" s="861"/>
      <c r="ZT106" s="861"/>
      <c r="ZU106" s="861"/>
      <c r="ZV106" s="861"/>
      <c r="ZW106" s="861"/>
      <c r="ZX106" s="861"/>
      <c r="ZY106" s="861"/>
      <c r="ZZ106" s="861"/>
      <c r="AAA106" s="861"/>
      <c r="AAB106" s="861"/>
      <c r="AAC106" s="861"/>
      <c r="AAD106" s="861"/>
      <c r="AAE106" s="861"/>
      <c r="AAF106" s="861"/>
      <c r="AAG106" s="861"/>
      <c r="AAH106" s="861"/>
      <c r="AAI106" s="861"/>
      <c r="AAJ106" s="861"/>
      <c r="AAK106" s="861"/>
      <c r="AAL106" s="861"/>
      <c r="AAM106" s="861"/>
      <c r="AAN106" s="861"/>
      <c r="AAO106" s="861"/>
      <c r="AAP106" s="861"/>
      <c r="AAQ106" s="861"/>
      <c r="AAR106" s="861"/>
      <c r="AAS106" s="861"/>
      <c r="AAT106" s="861"/>
      <c r="AAU106" s="861"/>
      <c r="AAV106" s="861"/>
      <c r="AAW106" s="861"/>
      <c r="AAX106" s="861"/>
      <c r="AAY106" s="861"/>
      <c r="AAZ106" s="861"/>
      <c r="ABA106" s="861"/>
      <c r="ABB106" s="861"/>
      <c r="ABC106" s="861"/>
      <c r="ABD106" s="861"/>
      <c r="ABE106" s="861"/>
      <c r="ABF106" s="861"/>
      <c r="ABG106" s="861"/>
      <c r="ABH106" s="861"/>
      <c r="ABI106" s="861"/>
      <c r="ABJ106" s="861"/>
      <c r="ABK106" s="861"/>
      <c r="ABL106" s="861"/>
      <c r="ABM106" s="861"/>
      <c r="ABN106" s="861"/>
      <c r="ABO106" s="861"/>
      <c r="ABP106" s="861"/>
      <c r="ABQ106" s="861"/>
      <c r="ABR106" s="861"/>
      <c r="ABS106" s="861"/>
      <c r="ABT106" s="861"/>
      <c r="ABU106" s="861"/>
      <c r="ABV106" s="861"/>
      <c r="ABW106" s="861"/>
      <c r="ABX106" s="861"/>
      <c r="ABY106" s="861"/>
      <c r="ABZ106" s="861"/>
      <c r="ACA106" s="861"/>
      <c r="ACB106" s="861"/>
      <c r="ACC106" s="861"/>
      <c r="ACD106" s="861"/>
      <c r="ACE106" s="861"/>
      <c r="ACF106" s="861"/>
      <c r="ACG106" s="861"/>
      <c r="ACH106" s="861"/>
      <c r="ACI106" s="861"/>
      <c r="ACJ106" s="861"/>
      <c r="ACK106" s="861"/>
      <c r="ACL106" s="861"/>
      <c r="ACM106" s="861"/>
      <c r="ACN106" s="861"/>
      <c r="ACO106" s="861"/>
      <c r="ACP106" s="861"/>
      <c r="ACQ106" s="861"/>
      <c r="ACR106" s="861"/>
      <c r="ACS106" s="861"/>
      <c r="ACT106" s="861"/>
      <c r="ACU106" s="861"/>
      <c r="ACV106" s="861"/>
      <c r="ACW106" s="861"/>
      <c r="ACX106" s="861"/>
      <c r="ACY106" s="861"/>
      <c r="ACZ106" s="861"/>
      <c r="ADA106" s="861"/>
      <c r="ADB106" s="861"/>
      <c r="ADC106" s="861"/>
      <c r="ADD106" s="861"/>
      <c r="ADE106" s="861"/>
      <c r="ADF106" s="861"/>
      <c r="ADG106" s="861"/>
      <c r="ADH106" s="861"/>
      <c r="ADI106" s="861"/>
      <c r="ADJ106" s="861"/>
      <c r="ADK106" s="861"/>
      <c r="ADL106" s="861"/>
      <c r="ADM106" s="861"/>
      <c r="ADN106" s="861"/>
      <c r="ADO106" s="861"/>
      <c r="ADP106" s="861"/>
      <c r="ADQ106" s="861"/>
      <c r="ADR106" s="861"/>
      <c r="ADS106" s="861"/>
      <c r="ADT106" s="861"/>
      <c r="ADU106" s="861"/>
      <c r="ADV106" s="861"/>
      <c r="ADW106" s="861"/>
      <c r="ADX106" s="861"/>
      <c r="ADY106" s="861"/>
      <c r="ADZ106" s="861"/>
      <c r="AEA106" s="861"/>
      <c r="AEB106" s="861"/>
      <c r="AEC106" s="861"/>
      <c r="AED106" s="861"/>
      <c r="AEE106" s="861"/>
      <c r="AEF106" s="861"/>
      <c r="AEG106" s="861"/>
      <c r="AEH106" s="861"/>
      <c r="AEI106" s="861"/>
      <c r="AEJ106" s="861"/>
      <c r="AEK106" s="861"/>
      <c r="AEL106" s="861"/>
      <c r="AEM106" s="861"/>
      <c r="AEN106" s="861"/>
      <c r="AEO106" s="861"/>
      <c r="AEP106" s="861"/>
      <c r="AEQ106" s="861"/>
      <c r="AER106" s="861"/>
      <c r="AES106" s="861"/>
      <c r="AET106" s="861"/>
      <c r="AEU106" s="861"/>
      <c r="AEV106" s="861"/>
      <c r="AEW106" s="861"/>
      <c r="AEX106" s="861"/>
      <c r="AEY106" s="861"/>
      <c r="AEZ106" s="861"/>
      <c r="AFA106" s="861"/>
      <c r="AFB106" s="861"/>
      <c r="AFC106" s="861"/>
      <c r="AFD106" s="861"/>
      <c r="AFE106" s="861"/>
      <c r="AFF106" s="861"/>
      <c r="AFG106" s="861"/>
      <c r="AFH106" s="861"/>
      <c r="AFI106" s="861"/>
      <c r="AFJ106" s="861"/>
      <c r="AFK106" s="861"/>
      <c r="AFL106" s="861"/>
      <c r="AFM106" s="861"/>
      <c r="AFN106" s="861"/>
      <c r="AFO106" s="861"/>
      <c r="AFP106" s="861"/>
      <c r="AFQ106" s="861"/>
      <c r="AFR106" s="861"/>
      <c r="AFS106" s="861"/>
      <c r="AFT106" s="861"/>
      <c r="AFU106" s="861"/>
      <c r="AFV106" s="861"/>
      <c r="AFW106" s="861"/>
      <c r="AFX106" s="861"/>
      <c r="AFY106" s="861"/>
      <c r="AFZ106" s="861"/>
      <c r="AGA106" s="861"/>
      <c r="AGB106" s="861"/>
      <c r="AGC106" s="861"/>
      <c r="AGD106" s="861"/>
      <c r="AGE106" s="861"/>
      <c r="AGF106" s="861"/>
      <c r="AGG106" s="861"/>
      <c r="AGH106" s="861"/>
      <c r="AGI106" s="861"/>
      <c r="AGJ106" s="861"/>
      <c r="AGK106" s="861"/>
      <c r="AGL106" s="861"/>
      <c r="AGM106" s="861"/>
      <c r="AGN106" s="861"/>
      <c r="AGO106" s="861"/>
      <c r="AGP106" s="861"/>
      <c r="AGQ106" s="861"/>
      <c r="AGR106" s="861"/>
      <c r="AGS106" s="861"/>
      <c r="AGT106" s="861"/>
      <c r="AGU106" s="861"/>
      <c r="AGV106" s="861"/>
      <c r="AGW106" s="861"/>
      <c r="AGX106" s="861"/>
      <c r="AGY106" s="861"/>
      <c r="AGZ106" s="861"/>
      <c r="AHA106" s="861"/>
      <c r="AHB106" s="861"/>
      <c r="AHC106" s="861"/>
      <c r="AHD106" s="861"/>
      <c r="AHE106" s="861"/>
      <c r="AHF106" s="861"/>
      <c r="AHG106" s="861"/>
      <c r="AHH106" s="861"/>
      <c r="AHI106" s="861"/>
      <c r="AHJ106" s="861"/>
      <c r="AHK106" s="861"/>
      <c r="AHL106" s="861"/>
      <c r="AHM106" s="861"/>
      <c r="AHN106" s="861"/>
      <c r="AHO106" s="861"/>
      <c r="AHP106" s="861"/>
      <c r="AHQ106" s="861"/>
      <c r="AHR106" s="861"/>
      <c r="AHS106" s="861"/>
      <c r="AHT106" s="861"/>
      <c r="AHU106" s="861"/>
      <c r="AHV106" s="861"/>
      <c r="AHW106" s="861"/>
      <c r="AHX106" s="861"/>
      <c r="AHY106" s="861"/>
      <c r="AHZ106" s="861"/>
      <c r="AIA106" s="861"/>
      <c r="AIB106" s="861"/>
      <c r="AIC106" s="861"/>
      <c r="AID106" s="861"/>
      <c r="AIE106" s="861"/>
      <c r="AIF106" s="861"/>
      <c r="AIG106" s="861"/>
      <c r="AIH106" s="861"/>
      <c r="AII106" s="861"/>
      <c r="AIJ106" s="861"/>
      <c r="AIK106" s="861"/>
      <c r="AIL106" s="861"/>
      <c r="AIM106" s="861"/>
      <c r="AIN106" s="861"/>
      <c r="AIO106" s="861"/>
      <c r="AIP106" s="861"/>
      <c r="AIQ106" s="861"/>
      <c r="AIR106" s="861"/>
      <c r="AIS106" s="861"/>
      <c r="AIT106" s="861"/>
      <c r="AIU106" s="861"/>
      <c r="AIV106" s="861"/>
      <c r="AIW106" s="861"/>
      <c r="AIX106" s="861"/>
      <c r="AIY106" s="861"/>
      <c r="AIZ106" s="861"/>
      <c r="AJA106" s="861"/>
      <c r="AJB106" s="861"/>
      <c r="AJC106" s="861"/>
      <c r="AJD106" s="861"/>
      <c r="AJE106" s="861"/>
      <c r="AJF106" s="861"/>
      <c r="AJG106" s="861"/>
      <c r="AJH106" s="861"/>
      <c r="AJI106" s="861"/>
      <c r="AJJ106" s="861"/>
      <c r="AJK106" s="861"/>
      <c r="AJL106" s="861"/>
      <c r="AJM106" s="861"/>
      <c r="AJN106" s="861"/>
      <c r="AJO106" s="861"/>
      <c r="AJP106" s="861"/>
      <c r="AJQ106" s="861"/>
      <c r="AJR106" s="861"/>
      <c r="AJS106" s="861"/>
      <c r="AJT106" s="861"/>
      <c r="AJU106" s="861"/>
      <c r="AJV106" s="861"/>
      <c r="AJW106" s="861"/>
      <c r="AJX106" s="861"/>
      <c r="AJY106" s="861"/>
      <c r="AJZ106" s="861"/>
      <c r="AKA106" s="861"/>
      <c r="AKB106" s="861"/>
      <c r="AKC106" s="861"/>
      <c r="AKD106" s="861"/>
      <c r="AKE106" s="861"/>
      <c r="AKF106" s="861"/>
      <c r="AKG106" s="861"/>
      <c r="AKH106" s="861"/>
      <c r="AKI106" s="861"/>
      <c r="AKJ106" s="861"/>
      <c r="AKK106" s="861"/>
      <c r="AKL106" s="861"/>
      <c r="AKM106" s="861"/>
      <c r="AKN106" s="861"/>
      <c r="AKO106" s="861"/>
      <c r="AKP106" s="861"/>
      <c r="AKQ106" s="861"/>
      <c r="AKR106" s="861"/>
      <c r="AKS106" s="861"/>
      <c r="AKT106" s="861"/>
      <c r="AKU106" s="861"/>
      <c r="AKV106" s="861"/>
      <c r="AKW106" s="861"/>
      <c r="AKX106" s="861"/>
      <c r="AKY106" s="861"/>
      <c r="AKZ106" s="861"/>
      <c r="ALA106" s="861"/>
      <c r="ALB106" s="861"/>
      <c r="ALC106" s="861"/>
      <c r="ALD106" s="861"/>
      <c r="ALE106" s="861"/>
      <c r="ALF106" s="861"/>
      <c r="ALG106" s="861"/>
      <c r="ALH106" s="861"/>
      <c r="ALI106" s="861"/>
      <c r="ALJ106" s="861"/>
      <c r="ALK106" s="861"/>
      <c r="ALL106" s="861"/>
      <c r="ALM106" s="861"/>
      <c r="ALN106" s="861"/>
      <c r="ALO106" s="861"/>
      <c r="ALP106" s="861"/>
      <c r="ALQ106" s="861"/>
      <c r="ALR106" s="861"/>
      <c r="ALS106" s="861"/>
      <c r="ALT106" s="861"/>
      <c r="ALU106" s="861"/>
      <c r="ALV106" s="861"/>
      <c r="ALW106" s="861"/>
      <c r="ALX106" s="861"/>
      <c r="ALY106" s="861"/>
      <c r="ALZ106" s="861"/>
      <c r="AMA106" s="861"/>
      <c r="AMB106" s="861"/>
      <c r="AMC106" s="861"/>
      <c r="AMD106" s="861"/>
      <c r="AME106" s="861"/>
      <c r="AMF106" s="861"/>
      <c r="AMG106" s="861"/>
      <c r="AMH106" s="861"/>
      <c r="AMI106" s="861"/>
      <c r="AMJ106" s="861"/>
      <c r="AMK106" s="861"/>
    </row>
    <row r="107" spans="1:1025" customFormat="1">
      <c r="A107" s="868" t="s">
        <v>1488</v>
      </c>
      <c r="B107" s="168" t="s">
        <v>1473</v>
      </c>
      <c r="C107" s="162"/>
      <c r="D107" s="197" t="s">
        <v>192</v>
      </c>
      <c r="E107" s="350">
        <v>1</v>
      </c>
      <c r="F107" s="72"/>
      <c r="G107" s="235">
        <f>+F107*E107</f>
        <v>0</v>
      </c>
      <c r="H107" s="861"/>
      <c r="I107" s="861"/>
      <c r="J107" s="861"/>
      <c r="K107" s="861"/>
      <c r="L107" s="861"/>
      <c r="M107" s="861"/>
      <c r="N107" s="861"/>
      <c r="O107" s="861"/>
      <c r="P107" s="861"/>
      <c r="Q107" s="861"/>
      <c r="R107" s="861"/>
      <c r="S107" s="861"/>
      <c r="T107" s="861"/>
      <c r="U107" s="861"/>
      <c r="V107" s="861"/>
      <c r="W107" s="861"/>
      <c r="X107" s="861"/>
      <c r="Y107" s="861"/>
      <c r="Z107" s="861"/>
      <c r="AA107" s="861"/>
      <c r="AB107" s="861"/>
      <c r="AC107" s="861"/>
      <c r="AD107" s="861"/>
      <c r="AE107" s="861"/>
      <c r="AF107" s="861"/>
      <c r="AG107" s="861"/>
      <c r="AH107" s="861"/>
      <c r="AI107" s="861"/>
      <c r="AJ107" s="861"/>
      <c r="AK107" s="861"/>
      <c r="AL107" s="861"/>
      <c r="AM107" s="861"/>
      <c r="AN107" s="861"/>
      <c r="AO107" s="861"/>
      <c r="AP107" s="861"/>
      <c r="AQ107" s="861"/>
      <c r="AR107" s="861"/>
      <c r="AS107" s="861"/>
      <c r="AT107" s="861"/>
      <c r="AU107" s="861"/>
      <c r="AV107" s="861"/>
      <c r="AW107" s="861"/>
      <c r="AX107" s="861"/>
      <c r="AY107" s="861"/>
      <c r="AZ107" s="861"/>
      <c r="BA107" s="861"/>
      <c r="BB107" s="861"/>
      <c r="BC107" s="861"/>
      <c r="BD107" s="861"/>
      <c r="BE107" s="861"/>
      <c r="BF107" s="861"/>
      <c r="BG107" s="861"/>
      <c r="BH107" s="861"/>
      <c r="BI107" s="861"/>
      <c r="BJ107" s="861"/>
      <c r="BK107" s="861"/>
      <c r="BL107" s="861"/>
      <c r="BM107" s="861"/>
      <c r="BN107" s="861"/>
      <c r="BO107" s="861"/>
      <c r="BP107" s="861"/>
      <c r="BQ107" s="861"/>
      <c r="BR107" s="861"/>
      <c r="BS107" s="861"/>
      <c r="BT107" s="861"/>
      <c r="BU107" s="861"/>
      <c r="BV107" s="861"/>
      <c r="BW107" s="861"/>
      <c r="BX107" s="861"/>
      <c r="BY107" s="861"/>
      <c r="BZ107" s="861"/>
      <c r="CA107" s="861"/>
      <c r="CB107" s="861"/>
      <c r="CC107" s="861"/>
      <c r="CD107" s="861"/>
      <c r="CE107" s="861"/>
      <c r="CF107" s="861"/>
      <c r="CG107" s="861"/>
      <c r="CH107" s="861"/>
      <c r="CI107" s="861"/>
      <c r="CJ107" s="861"/>
      <c r="CK107" s="861"/>
      <c r="CL107" s="861"/>
      <c r="CM107" s="861"/>
      <c r="CN107" s="861"/>
      <c r="CO107" s="861"/>
      <c r="CP107" s="861"/>
      <c r="CQ107" s="861"/>
      <c r="CR107" s="861"/>
      <c r="CS107" s="861"/>
      <c r="CT107" s="861"/>
      <c r="CU107" s="861"/>
      <c r="CV107" s="861"/>
      <c r="CW107" s="861"/>
      <c r="CX107" s="861"/>
      <c r="CY107" s="861"/>
      <c r="CZ107" s="861"/>
      <c r="DA107" s="861"/>
      <c r="DB107" s="861"/>
      <c r="DC107" s="861"/>
      <c r="DD107" s="861"/>
      <c r="DE107" s="861"/>
      <c r="DF107" s="861"/>
      <c r="DG107" s="861"/>
      <c r="DH107" s="861"/>
      <c r="DI107" s="861"/>
      <c r="DJ107" s="861"/>
      <c r="DK107" s="861"/>
      <c r="DL107" s="861"/>
      <c r="DM107" s="861"/>
      <c r="DN107" s="861"/>
      <c r="DO107" s="861"/>
      <c r="DP107" s="861"/>
      <c r="DQ107" s="861"/>
      <c r="DR107" s="861"/>
      <c r="DS107" s="861"/>
      <c r="DT107" s="861"/>
      <c r="DU107" s="861"/>
      <c r="DV107" s="861"/>
      <c r="DW107" s="861"/>
      <c r="DX107" s="861"/>
      <c r="DY107" s="861"/>
      <c r="DZ107" s="861"/>
      <c r="EA107" s="861"/>
      <c r="EB107" s="861"/>
      <c r="EC107" s="861"/>
      <c r="ED107" s="861"/>
      <c r="EE107" s="861"/>
      <c r="EF107" s="861"/>
      <c r="EG107" s="861"/>
      <c r="EH107" s="861"/>
      <c r="EI107" s="861"/>
      <c r="EJ107" s="861"/>
      <c r="EK107" s="861"/>
      <c r="EL107" s="861"/>
      <c r="EM107" s="861"/>
      <c r="EN107" s="861"/>
      <c r="EO107" s="861"/>
      <c r="EP107" s="861"/>
      <c r="EQ107" s="861"/>
      <c r="ER107" s="861"/>
      <c r="ES107" s="861"/>
      <c r="ET107" s="861"/>
      <c r="EU107" s="861"/>
      <c r="EV107" s="861"/>
      <c r="EW107" s="861"/>
      <c r="EX107" s="861"/>
      <c r="EY107" s="861"/>
      <c r="EZ107" s="861"/>
      <c r="FA107" s="861"/>
      <c r="FB107" s="861"/>
      <c r="FC107" s="861"/>
      <c r="FD107" s="861"/>
      <c r="FE107" s="861"/>
      <c r="FF107" s="861"/>
      <c r="FG107" s="861"/>
      <c r="FH107" s="861"/>
      <c r="FI107" s="861"/>
      <c r="FJ107" s="861"/>
      <c r="FK107" s="861"/>
      <c r="FL107" s="861"/>
      <c r="FM107" s="861"/>
      <c r="FN107" s="861"/>
      <c r="FO107" s="861"/>
      <c r="FP107" s="861"/>
      <c r="FQ107" s="861"/>
      <c r="FR107" s="861"/>
      <c r="FS107" s="861"/>
      <c r="FT107" s="861"/>
      <c r="FU107" s="861"/>
      <c r="FV107" s="861"/>
      <c r="FW107" s="861"/>
      <c r="FX107" s="861"/>
      <c r="FY107" s="861"/>
      <c r="FZ107" s="861"/>
      <c r="GA107" s="861"/>
      <c r="GB107" s="861"/>
      <c r="GC107" s="861"/>
      <c r="GD107" s="861"/>
      <c r="GE107" s="861"/>
      <c r="GF107" s="861"/>
      <c r="GG107" s="861"/>
      <c r="GH107" s="861"/>
      <c r="GI107" s="861"/>
      <c r="GJ107" s="861"/>
      <c r="GK107" s="861"/>
      <c r="GL107" s="861"/>
      <c r="GM107" s="861"/>
      <c r="GN107" s="861"/>
      <c r="GO107" s="861"/>
      <c r="GP107" s="861"/>
      <c r="GQ107" s="861"/>
      <c r="GR107" s="861"/>
      <c r="GS107" s="861"/>
      <c r="GT107" s="861"/>
      <c r="GU107" s="861"/>
      <c r="GV107" s="861"/>
      <c r="GW107" s="861"/>
      <c r="GX107" s="861"/>
      <c r="GY107" s="861"/>
      <c r="GZ107" s="861"/>
      <c r="HA107" s="861"/>
      <c r="HB107" s="861"/>
      <c r="HC107" s="861"/>
      <c r="HD107" s="861"/>
      <c r="HE107" s="861"/>
      <c r="HF107" s="861"/>
      <c r="HG107" s="861"/>
      <c r="HH107" s="861"/>
      <c r="HI107" s="861"/>
      <c r="HJ107" s="861"/>
      <c r="HK107" s="861"/>
      <c r="HL107" s="861"/>
      <c r="HM107" s="861"/>
      <c r="HN107" s="861"/>
      <c r="HO107" s="861"/>
      <c r="HP107" s="861"/>
      <c r="HQ107" s="861"/>
      <c r="HR107" s="861"/>
      <c r="HS107" s="861"/>
      <c r="HT107" s="861"/>
      <c r="HU107" s="861"/>
      <c r="HV107" s="861"/>
      <c r="HW107" s="861"/>
      <c r="HX107" s="861"/>
      <c r="HY107" s="861"/>
      <c r="HZ107" s="861"/>
      <c r="IA107" s="861"/>
      <c r="IB107" s="861"/>
      <c r="IC107" s="861"/>
      <c r="ID107" s="861"/>
      <c r="IE107" s="861"/>
      <c r="IF107" s="861"/>
      <c r="IG107" s="861"/>
      <c r="IH107" s="861"/>
      <c r="II107" s="861"/>
      <c r="IJ107" s="861"/>
      <c r="IK107" s="861"/>
      <c r="IL107" s="861"/>
      <c r="IM107" s="861"/>
      <c r="IN107" s="861"/>
      <c r="IO107" s="861"/>
      <c r="IP107" s="861"/>
      <c r="IQ107" s="861"/>
      <c r="IR107" s="861"/>
      <c r="IS107" s="861"/>
      <c r="IT107" s="861"/>
      <c r="IU107" s="861"/>
      <c r="IV107" s="861"/>
      <c r="IW107" s="861"/>
      <c r="IX107" s="861"/>
      <c r="IY107" s="861"/>
      <c r="IZ107" s="861"/>
      <c r="JA107" s="861"/>
      <c r="JB107" s="861"/>
      <c r="JC107" s="861"/>
      <c r="JD107" s="861"/>
      <c r="JE107" s="861"/>
      <c r="JF107" s="861"/>
      <c r="JG107" s="861"/>
      <c r="JH107" s="861"/>
      <c r="JI107" s="861"/>
      <c r="JJ107" s="861"/>
      <c r="JK107" s="861"/>
      <c r="JL107" s="861"/>
      <c r="JM107" s="861"/>
      <c r="JN107" s="861"/>
      <c r="JO107" s="861"/>
      <c r="JP107" s="861"/>
      <c r="JQ107" s="861"/>
      <c r="JR107" s="861"/>
      <c r="JS107" s="861"/>
      <c r="JT107" s="861"/>
      <c r="JU107" s="861"/>
      <c r="JV107" s="861"/>
      <c r="JW107" s="861"/>
      <c r="JX107" s="861"/>
      <c r="JY107" s="861"/>
      <c r="JZ107" s="861"/>
      <c r="KA107" s="861"/>
      <c r="KB107" s="861"/>
      <c r="KC107" s="861"/>
      <c r="KD107" s="861"/>
      <c r="KE107" s="861"/>
      <c r="KF107" s="861"/>
      <c r="KG107" s="861"/>
      <c r="KH107" s="861"/>
      <c r="KI107" s="861"/>
      <c r="KJ107" s="861"/>
      <c r="KK107" s="861"/>
      <c r="KL107" s="861"/>
      <c r="KM107" s="861"/>
      <c r="KN107" s="861"/>
      <c r="KO107" s="861"/>
      <c r="KP107" s="861"/>
      <c r="KQ107" s="861"/>
      <c r="KR107" s="861"/>
      <c r="KS107" s="861"/>
      <c r="KT107" s="861"/>
      <c r="KU107" s="861"/>
      <c r="KV107" s="861"/>
      <c r="KW107" s="861"/>
      <c r="KX107" s="861"/>
      <c r="KY107" s="861"/>
      <c r="KZ107" s="861"/>
      <c r="LA107" s="861"/>
      <c r="LB107" s="861"/>
      <c r="LC107" s="861"/>
      <c r="LD107" s="861"/>
      <c r="LE107" s="861"/>
      <c r="LF107" s="861"/>
      <c r="LG107" s="861"/>
      <c r="LH107" s="861"/>
      <c r="LI107" s="861"/>
      <c r="LJ107" s="861"/>
      <c r="LK107" s="861"/>
      <c r="LL107" s="861"/>
      <c r="LM107" s="861"/>
      <c r="LN107" s="861"/>
      <c r="LO107" s="861"/>
      <c r="LP107" s="861"/>
      <c r="LQ107" s="861"/>
      <c r="LR107" s="861"/>
      <c r="LS107" s="861"/>
      <c r="LT107" s="861"/>
      <c r="LU107" s="861"/>
      <c r="LV107" s="861"/>
      <c r="LW107" s="861"/>
      <c r="LX107" s="861"/>
      <c r="LY107" s="861"/>
      <c r="LZ107" s="861"/>
      <c r="MA107" s="861"/>
      <c r="MB107" s="861"/>
      <c r="MC107" s="861"/>
      <c r="MD107" s="861"/>
      <c r="ME107" s="861"/>
      <c r="MF107" s="861"/>
      <c r="MG107" s="861"/>
      <c r="MH107" s="861"/>
      <c r="MI107" s="861"/>
      <c r="MJ107" s="861"/>
      <c r="MK107" s="861"/>
      <c r="ML107" s="861"/>
      <c r="MM107" s="861"/>
      <c r="MN107" s="861"/>
      <c r="MO107" s="861"/>
      <c r="MP107" s="861"/>
      <c r="MQ107" s="861"/>
      <c r="MR107" s="861"/>
      <c r="MS107" s="861"/>
      <c r="MT107" s="861"/>
      <c r="MU107" s="861"/>
      <c r="MV107" s="861"/>
      <c r="MW107" s="861"/>
      <c r="MX107" s="861"/>
      <c r="MY107" s="861"/>
      <c r="MZ107" s="861"/>
      <c r="NA107" s="861"/>
      <c r="NB107" s="861"/>
      <c r="NC107" s="861"/>
      <c r="ND107" s="861"/>
      <c r="NE107" s="861"/>
      <c r="NF107" s="861"/>
      <c r="NG107" s="861"/>
      <c r="NH107" s="861"/>
      <c r="NI107" s="861"/>
      <c r="NJ107" s="861"/>
      <c r="NK107" s="861"/>
      <c r="NL107" s="861"/>
      <c r="NM107" s="861"/>
      <c r="NN107" s="861"/>
      <c r="NO107" s="861"/>
      <c r="NP107" s="861"/>
      <c r="NQ107" s="861"/>
      <c r="NR107" s="861"/>
      <c r="NS107" s="861"/>
      <c r="NT107" s="861"/>
      <c r="NU107" s="861"/>
      <c r="NV107" s="861"/>
      <c r="NW107" s="861"/>
      <c r="NX107" s="861"/>
      <c r="NY107" s="861"/>
      <c r="NZ107" s="861"/>
      <c r="OA107" s="861"/>
      <c r="OB107" s="861"/>
      <c r="OC107" s="861"/>
      <c r="OD107" s="861"/>
      <c r="OE107" s="861"/>
      <c r="OF107" s="861"/>
      <c r="OG107" s="861"/>
      <c r="OH107" s="861"/>
      <c r="OI107" s="861"/>
      <c r="OJ107" s="861"/>
      <c r="OK107" s="861"/>
      <c r="OL107" s="861"/>
      <c r="OM107" s="861"/>
      <c r="ON107" s="861"/>
      <c r="OO107" s="861"/>
      <c r="OP107" s="861"/>
      <c r="OQ107" s="861"/>
      <c r="OR107" s="861"/>
      <c r="OS107" s="861"/>
      <c r="OT107" s="861"/>
      <c r="OU107" s="861"/>
      <c r="OV107" s="861"/>
      <c r="OW107" s="861"/>
      <c r="OX107" s="861"/>
      <c r="OY107" s="861"/>
      <c r="OZ107" s="861"/>
      <c r="PA107" s="861"/>
      <c r="PB107" s="861"/>
      <c r="PC107" s="861"/>
      <c r="PD107" s="861"/>
      <c r="PE107" s="861"/>
      <c r="PF107" s="861"/>
      <c r="PG107" s="861"/>
      <c r="PH107" s="861"/>
      <c r="PI107" s="861"/>
      <c r="PJ107" s="861"/>
      <c r="PK107" s="861"/>
      <c r="PL107" s="861"/>
      <c r="PM107" s="861"/>
      <c r="PN107" s="861"/>
      <c r="PO107" s="861"/>
      <c r="PP107" s="861"/>
      <c r="PQ107" s="861"/>
      <c r="PR107" s="861"/>
      <c r="PS107" s="861"/>
      <c r="PT107" s="861"/>
      <c r="PU107" s="861"/>
      <c r="PV107" s="861"/>
      <c r="PW107" s="861"/>
      <c r="PX107" s="861"/>
      <c r="PY107" s="861"/>
      <c r="PZ107" s="861"/>
      <c r="QA107" s="861"/>
      <c r="QB107" s="861"/>
      <c r="QC107" s="861"/>
      <c r="QD107" s="861"/>
      <c r="QE107" s="861"/>
      <c r="QF107" s="861"/>
      <c r="QG107" s="861"/>
      <c r="QH107" s="861"/>
      <c r="QI107" s="861"/>
      <c r="QJ107" s="861"/>
      <c r="QK107" s="861"/>
      <c r="QL107" s="861"/>
      <c r="QM107" s="861"/>
      <c r="QN107" s="861"/>
      <c r="QO107" s="861"/>
      <c r="QP107" s="861"/>
      <c r="QQ107" s="861"/>
      <c r="QR107" s="861"/>
      <c r="QS107" s="861"/>
      <c r="QT107" s="861"/>
      <c r="QU107" s="861"/>
      <c r="QV107" s="861"/>
      <c r="QW107" s="861"/>
      <c r="QX107" s="861"/>
      <c r="QY107" s="861"/>
      <c r="QZ107" s="861"/>
      <c r="RA107" s="861"/>
      <c r="RB107" s="861"/>
      <c r="RC107" s="861"/>
      <c r="RD107" s="861"/>
      <c r="RE107" s="861"/>
      <c r="RF107" s="861"/>
      <c r="RG107" s="861"/>
      <c r="RH107" s="861"/>
      <c r="RI107" s="861"/>
      <c r="RJ107" s="861"/>
      <c r="RK107" s="861"/>
      <c r="RL107" s="861"/>
      <c r="RM107" s="861"/>
      <c r="RN107" s="861"/>
      <c r="RO107" s="861"/>
      <c r="RP107" s="861"/>
      <c r="RQ107" s="861"/>
      <c r="RR107" s="861"/>
      <c r="RS107" s="861"/>
      <c r="RT107" s="861"/>
      <c r="RU107" s="861"/>
      <c r="RV107" s="861"/>
      <c r="RW107" s="861"/>
      <c r="RX107" s="861"/>
      <c r="RY107" s="861"/>
      <c r="RZ107" s="861"/>
      <c r="SA107" s="861"/>
      <c r="SB107" s="861"/>
      <c r="SC107" s="861"/>
      <c r="SD107" s="861"/>
      <c r="SE107" s="861"/>
      <c r="SF107" s="861"/>
      <c r="SG107" s="861"/>
      <c r="SH107" s="861"/>
      <c r="SI107" s="861"/>
      <c r="SJ107" s="861"/>
      <c r="SK107" s="861"/>
      <c r="SL107" s="861"/>
      <c r="SM107" s="861"/>
      <c r="SN107" s="861"/>
      <c r="SO107" s="861"/>
      <c r="SP107" s="861"/>
      <c r="SQ107" s="861"/>
      <c r="SR107" s="861"/>
      <c r="SS107" s="861"/>
      <c r="ST107" s="861"/>
      <c r="SU107" s="861"/>
      <c r="SV107" s="861"/>
      <c r="SW107" s="861"/>
      <c r="SX107" s="861"/>
      <c r="SY107" s="861"/>
      <c r="SZ107" s="861"/>
      <c r="TA107" s="861"/>
      <c r="TB107" s="861"/>
      <c r="TC107" s="861"/>
      <c r="TD107" s="861"/>
      <c r="TE107" s="861"/>
      <c r="TF107" s="861"/>
      <c r="TG107" s="861"/>
      <c r="TH107" s="861"/>
      <c r="TI107" s="861"/>
      <c r="TJ107" s="861"/>
      <c r="TK107" s="861"/>
      <c r="TL107" s="861"/>
      <c r="TM107" s="861"/>
      <c r="TN107" s="861"/>
      <c r="TO107" s="861"/>
      <c r="TP107" s="861"/>
      <c r="TQ107" s="861"/>
      <c r="TR107" s="861"/>
      <c r="TS107" s="861"/>
      <c r="TT107" s="861"/>
      <c r="TU107" s="861"/>
      <c r="TV107" s="861"/>
      <c r="TW107" s="861"/>
      <c r="TX107" s="861"/>
      <c r="TY107" s="861"/>
      <c r="TZ107" s="861"/>
      <c r="UA107" s="861"/>
      <c r="UB107" s="861"/>
      <c r="UC107" s="861"/>
      <c r="UD107" s="861"/>
      <c r="UE107" s="861"/>
      <c r="UF107" s="861"/>
      <c r="UG107" s="861"/>
      <c r="UH107" s="861"/>
      <c r="UI107" s="861"/>
      <c r="UJ107" s="861"/>
      <c r="UK107" s="861"/>
      <c r="UL107" s="861"/>
      <c r="UM107" s="861"/>
      <c r="UN107" s="861"/>
      <c r="UO107" s="861"/>
      <c r="UP107" s="861"/>
      <c r="UQ107" s="861"/>
      <c r="UR107" s="861"/>
      <c r="US107" s="861"/>
      <c r="UT107" s="861"/>
      <c r="UU107" s="861"/>
      <c r="UV107" s="861"/>
      <c r="UW107" s="861"/>
      <c r="UX107" s="861"/>
      <c r="UY107" s="861"/>
      <c r="UZ107" s="861"/>
      <c r="VA107" s="861"/>
      <c r="VB107" s="861"/>
      <c r="VC107" s="861"/>
      <c r="VD107" s="861"/>
      <c r="VE107" s="861"/>
      <c r="VF107" s="861"/>
      <c r="VG107" s="861"/>
      <c r="VH107" s="861"/>
      <c r="VI107" s="861"/>
      <c r="VJ107" s="861"/>
      <c r="VK107" s="861"/>
      <c r="VL107" s="861"/>
      <c r="VM107" s="861"/>
      <c r="VN107" s="861"/>
      <c r="VO107" s="861"/>
      <c r="VP107" s="861"/>
      <c r="VQ107" s="861"/>
      <c r="VR107" s="861"/>
      <c r="VS107" s="861"/>
      <c r="VT107" s="861"/>
      <c r="VU107" s="861"/>
      <c r="VV107" s="861"/>
      <c r="VW107" s="861"/>
      <c r="VX107" s="861"/>
      <c r="VY107" s="861"/>
      <c r="VZ107" s="861"/>
      <c r="WA107" s="861"/>
      <c r="WB107" s="861"/>
      <c r="WC107" s="861"/>
      <c r="WD107" s="861"/>
      <c r="WE107" s="861"/>
      <c r="WF107" s="861"/>
      <c r="WG107" s="861"/>
      <c r="WH107" s="861"/>
      <c r="WI107" s="861"/>
      <c r="WJ107" s="861"/>
      <c r="WK107" s="861"/>
      <c r="WL107" s="861"/>
      <c r="WM107" s="861"/>
      <c r="WN107" s="861"/>
      <c r="WO107" s="861"/>
      <c r="WP107" s="861"/>
      <c r="WQ107" s="861"/>
      <c r="WR107" s="861"/>
      <c r="WS107" s="861"/>
      <c r="WT107" s="861"/>
      <c r="WU107" s="861"/>
      <c r="WV107" s="861"/>
      <c r="WW107" s="861"/>
      <c r="WX107" s="861"/>
      <c r="WY107" s="861"/>
      <c r="WZ107" s="861"/>
      <c r="XA107" s="861"/>
      <c r="XB107" s="861"/>
      <c r="XC107" s="861"/>
      <c r="XD107" s="861"/>
      <c r="XE107" s="861"/>
      <c r="XF107" s="861"/>
      <c r="XG107" s="861"/>
      <c r="XH107" s="861"/>
      <c r="XI107" s="861"/>
      <c r="XJ107" s="861"/>
      <c r="XK107" s="861"/>
      <c r="XL107" s="861"/>
      <c r="XM107" s="861"/>
      <c r="XN107" s="861"/>
      <c r="XO107" s="861"/>
      <c r="XP107" s="861"/>
      <c r="XQ107" s="861"/>
      <c r="XR107" s="861"/>
      <c r="XS107" s="861"/>
      <c r="XT107" s="861"/>
      <c r="XU107" s="861"/>
      <c r="XV107" s="861"/>
      <c r="XW107" s="861"/>
      <c r="XX107" s="861"/>
      <c r="XY107" s="861"/>
      <c r="XZ107" s="861"/>
      <c r="YA107" s="861"/>
      <c r="YB107" s="861"/>
      <c r="YC107" s="861"/>
      <c r="YD107" s="861"/>
      <c r="YE107" s="861"/>
      <c r="YF107" s="861"/>
      <c r="YG107" s="861"/>
      <c r="YH107" s="861"/>
      <c r="YI107" s="861"/>
      <c r="YJ107" s="861"/>
      <c r="YK107" s="861"/>
      <c r="YL107" s="861"/>
      <c r="YM107" s="861"/>
      <c r="YN107" s="861"/>
      <c r="YO107" s="861"/>
      <c r="YP107" s="861"/>
      <c r="YQ107" s="861"/>
      <c r="YR107" s="861"/>
      <c r="YS107" s="861"/>
      <c r="YT107" s="861"/>
      <c r="YU107" s="861"/>
      <c r="YV107" s="861"/>
      <c r="YW107" s="861"/>
      <c r="YX107" s="861"/>
      <c r="YY107" s="861"/>
      <c r="YZ107" s="861"/>
      <c r="ZA107" s="861"/>
      <c r="ZB107" s="861"/>
      <c r="ZC107" s="861"/>
      <c r="ZD107" s="861"/>
      <c r="ZE107" s="861"/>
      <c r="ZF107" s="861"/>
      <c r="ZG107" s="861"/>
      <c r="ZH107" s="861"/>
      <c r="ZI107" s="861"/>
      <c r="ZJ107" s="861"/>
      <c r="ZK107" s="861"/>
      <c r="ZL107" s="861"/>
      <c r="ZM107" s="861"/>
      <c r="ZN107" s="861"/>
      <c r="ZO107" s="861"/>
      <c r="ZP107" s="861"/>
      <c r="ZQ107" s="861"/>
      <c r="ZR107" s="861"/>
      <c r="ZS107" s="861"/>
      <c r="ZT107" s="861"/>
      <c r="ZU107" s="861"/>
      <c r="ZV107" s="861"/>
      <c r="ZW107" s="861"/>
      <c r="ZX107" s="861"/>
      <c r="ZY107" s="861"/>
      <c r="ZZ107" s="861"/>
      <c r="AAA107" s="861"/>
      <c r="AAB107" s="861"/>
      <c r="AAC107" s="861"/>
      <c r="AAD107" s="861"/>
      <c r="AAE107" s="861"/>
      <c r="AAF107" s="861"/>
      <c r="AAG107" s="861"/>
      <c r="AAH107" s="861"/>
      <c r="AAI107" s="861"/>
      <c r="AAJ107" s="861"/>
      <c r="AAK107" s="861"/>
      <c r="AAL107" s="861"/>
      <c r="AAM107" s="861"/>
      <c r="AAN107" s="861"/>
      <c r="AAO107" s="861"/>
      <c r="AAP107" s="861"/>
      <c r="AAQ107" s="861"/>
      <c r="AAR107" s="861"/>
      <c r="AAS107" s="861"/>
      <c r="AAT107" s="861"/>
      <c r="AAU107" s="861"/>
      <c r="AAV107" s="861"/>
      <c r="AAW107" s="861"/>
      <c r="AAX107" s="861"/>
      <c r="AAY107" s="861"/>
      <c r="AAZ107" s="861"/>
      <c r="ABA107" s="861"/>
      <c r="ABB107" s="861"/>
      <c r="ABC107" s="861"/>
      <c r="ABD107" s="861"/>
      <c r="ABE107" s="861"/>
      <c r="ABF107" s="861"/>
      <c r="ABG107" s="861"/>
      <c r="ABH107" s="861"/>
      <c r="ABI107" s="861"/>
      <c r="ABJ107" s="861"/>
      <c r="ABK107" s="861"/>
      <c r="ABL107" s="861"/>
      <c r="ABM107" s="861"/>
      <c r="ABN107" s="861"/>
      <c r="ABO107" s="861"/>
      <c r="ABP107" s="861"/>
      <c r="ABQ107" s="861"/>
      <c r="ABR107" s="861"/>
      <c r="ABS107" s="861"/>
      <c r="ABT107" s="861"/>
      <c r="ABU107" s="861"/>
      <c r="ABV107" s="861"/>
      <c r="ABW107" s="861"/>
      <c r="ABX107" s="861"/>
      <c r="ABY107" s="861"/>
      <c r="ABZ107" s="861"/>
      <c r="ACA107" s="861"/>
      <c r="ACB107" s="861"/>
      <c r="ACC107" s="861"/>
      <c r="ACD107" s="861"/>
      <c r="ACE107" s="861"/>
      <c r="ACF107" s="861"/>
      <c r="ACG107" s="861"/>
      <c r="ACH107" s="861"/>
      <c r="ACI107" s="861"/>
      <c r="ACJ107" s="861"/>
      <c r="ACK107" s="861"/>
      <c r="ACL107" s="861"/>
      <c r="ACM107" s="861"/>
      <c r="ACN107" s="861"/>
      <c r="ACO107" s="861"/>
      <c r="ACP107" s="861"/>
      <c r="ACQ107" s="861"/>
      <c r="ACR107" s="861"/>
      <c r="ACS107" s="861"/>
      <c r="ACT107" s="861"/>
      <c r="ACU107" s="861"/>
      <c r="ACV107" s="861"/>
      <c r="ACW107" s="861"/>
      <c r="ACX107" s="861"/>
      <c r="ACY107" s="861"/>
      <c r="ACZ107" s="861"/>
      <c r="ADA107" s="861"/>
      <c r="ADB107" s="861"/>
      <c r="ADC107" s="861"/>
      <c r="ADD107" s="861"/>
      <c r="ADE107" s="861"/>
      <c r="ADF107" s="861"/>
      <c r="ADG107" s="861"/>
      <c r="ADH107" s="861"/>
      <c r="ADI107" s="861"/>
      <c r="ADJ107" s="861"/>
      <c r="ADK107" s="861"/>
      <c r="ADL107" s="861"/>
      <c r="ADM107" s="861"/>
      <c r="ADN107" s="861"/>
      <c r="ADO107" s="861"/>
      <c r="ADP107" s="861"/>
      <c r="ADQ107" s="861"/>
      <c r="ADR107" s="861"/>
      <c r="ADS107" s="861"/>
      <c r="ADT107" s="861"/>
      <c r="ADU107" s="861"/>
      <c r="ADV107" s="861"/>
      <c r="ADW107" s="861"/>
      <c r="ADX107" s="861"/>
      <c r="ADY107" s="861"/>
      <c r="ADZ107" s="861"/>
      <c r="AEA107" s="861"/>
      <c r="AEB107" s="861"/>
      <c r="AEC107" s="861"/>
      <c r="AED107" s="861"/>
      <c r="AEE107" s="861"/>
      <c r="AEF107" s="861"/>
      <c r="AEG107" s="861"/>
      <c r="AEH107" s="861"/>
      <c r="AEI107" s="861"/>
      <c r="AEJ107" s="861"/>
      <c r="AEK107" s="861"/>
      <c r="AEL107" s="861"/>
      <c r="AEM107" s="861"/>
      <c r="AEN107" s="861"/>
      <c r="AEO107" s="861"/>
      <c r="AEP107" s="861"/>
      <c r="AEQ107" s="861"/>
      <c r="AER107" s="861"/>
      <c r="AES107" s="861"/>
      <c r="AET107" s="861"/>
      <c r="AEU107" s="861"/>
      <c r="AEV107" s="861"/>
      <c r="AEW107" s="861"/>
      <c r="AEX107" s="861"/>
      <c r="AEY107" s="861"/>
      <c r="AEZ107" s="861"/>
      <c r="AFA107" s="861"/>
      <c r="AFB107" s="861"/>
      <c r="AFC107" s="861"/>
      <c r="AFD107" s="861"/>
      <c r="AFE107" s="861"/>
      <c r="AFF107" s="861"/>
      <c r="AFG107" s="861"/>
      <c r="AFH107" s="861"/>
      <c r="AFI107" s="861"/>
      <c r="AFJ107" s="861"/>
      <c r="AFK107" s="861"/>
      <c r="AFL107" s="861"/>
      <c r="AFM107" s="861"/>
      <c r="AFN107" s="861"/>
      <c r="AFO107" s="861"/>
      <c r="AFP107" s="861"/>
      <c r="AFQ107" s="861"/>
      <c r="AFR107" s="861"/>
      <c r="AFS107" s="861"/>
      <c r="AFT107" s="861"/>
      <c r="AFU107" s="861"/>
      <c r="AFV107" s="861"/>
      <c r="AFW107" s="861"/>
      <c r="AFX107" s="861"/>
      <c r="AFY107" s="861"/>
      <c r="AFZ107" s="861"/>
      <c r="AGA107" s="861"/>
      <c r="AGB107" s="861"/>
      <c r="AGC107" s="861"/>
      <c r="AGD107" s="861"/>
      <c r="AGE107" s="861"/>
      <c r="AGF107" s="861"/>
      <c r="AGG107" s="861"/>
      <c r="AGH107" s="861"/>
      <c r="AGI107" s="861"/>
      <c r="AGJ107" s="861"/>
      <c r="AGK107" s="861"/>
      <c r="AGL107" s="861"/>
      <c r="AGM107" s="861"/>
      <c r="AGN107" s="861"/>
      <c r="AGO107" s="861"/>
      <c r="AGP107" s="861"/>
      <c r="AGQ107" s="861"/>
      <c r="AGR107" s="861"/>
      <c r="AGS107" s="861"/>
      <c r="AGT107" s="861"/>
      <c r="AGU107" s="861"/>
      <c r="AGV107" s="861"/>
      <c r="AGW107" s="861"/>
      <c r="AGX107" s="861"/>
      <c r="AGY107" s="861"/>
      <c r="AGZ107" s="861"/>
      <c r="AHA107" s="861"/>
      <c r="AHB107" s="861"/>
      <c r="AHC107" s="861"/>
      <c r="AHD107" s="861"/>
      <c r="AHE107" s="861"/>
      <c r="AHF107" s="861"/>
      <c r="AHG107" s="861"/>
      <c r="AHH107" s="861"/>
      <c r="AHI107" s="861"/>
      <c r="AHJ107" s="861"/>
      <c r="AHK107" s="861"/>
      <c r="AHL107" s="861"/>
      <c r="AHM107" s="861"/>
      <c r="AHN107" s="861"/>
      <c r="AHO107" s="861"/>
      <c r="AHP107" s="861"/>
      <c r="AHQ107" s="861"/>
      <c r="AHR107" s="861"/>
      <c r="AHS107" s="861"/>
      <c r="AHT107" s="861"/>
      <c r="AHU107" s="861"/>
      <c r="AHV107" s="861"/>
      <c r="AHW107" s="861"/>
      <c r="AHX107" s="861"/>
      <c r="AHY107" s="861"/>
      <c r="AHZ107" s="861"/>
      <c r="AIA107" s="861"/>
      <c r="AIB107" s="861"/>
      <c r="AIC107" s="861"/>
      <c r="AID107" s="861"/>
      <c r="AIE107" s="861"/>
      <c r="AIF107" s="861"/>
      <c r="AIG107" s="861"/>
      <c r="AIH107" s="861"/>
      <c r="AII107" s="861"/>
      <c r="AIJ107" s="861"/>
      <c r="AIK107" s="861"/>
      <c r="AIL107" s="861"/>
      <c r="AIM107" s="861"/>
      <c r="AIN107" s="861"/>
      <c r="AIO107" s="861"/>
      <c r="AIP107" s="861"/>
      <c r="AIQ107" s="861"/>
      <c r="AIR107" s="861"/>
      <c r="AIS107" s="861"/>
      <c r="AIT107" s="861"/>
      <c r="AIU107" s="861"/>
      <c r="AIV107" s="861"/>
      <c r="AIW107" s="861"/>
      <c r="AIX107" s="861"/>
      <c r="AIY107" s="861"/>
      <c r="AIZ107" s="861"/>
      <c r="AJA107" s="861"/>
      <c r="AJB107" s="861"/>
      <c r="AJC107" s="861"/>
      <c r="AJD107" s="861"/>
      <c r="AJE107" s="861"/>
      <c r="AJF107" s="861"/>
      <c r="AJG107" s="861"/>
      <c r="AJH107" s="861"/>
      <c r="AJI107" s="861"/>
      <c r="AJJ107" s="861"/>
      <c r="AJK107" s="861"/>
      <c r="AJL107" s="861"/>
      <c r="AJM107" s="861"/>
      <c r="AJN107" s="861"/>
      <c r="AJO107" s="861"/>
      <c r="AJP107" s="861"/>
      <c r="AJQ107" s="861"/>
      <c r="AJR107" s="861"/>
      <c r="AJS107" s="861"/>
      <c r="AJT107" s="861"/>
      <c r="AJU107" s="861"/>
      <c r="AJV107" s="861"/>
      <c r="AJW107" s="861"/>
      <c r="AJX107" s="861"/>
      <c r="AJY107" s="861"/>
      <c r="AJZ107" s="861"/>
      <c r="AKA107" s="861"/>
      <c r="AKB107" s="861"/>
      <c r="AKC107" s="861"/>
      <c r="AKD107" s="861"/>
      <c r="AKE107" s="861"/>
      <c r="AKF107" s="861"/>
      <c r="AKG107" s="861"/>
      <c r="AKH107" s="861"/>
      <c r="AKI107" s="861"/>
      <c r="AKJ107" s="861"/>
      <c r="AKK107" s="861"/>
      <c r="AKL107" s="861"/>
      <c r="AKM107" s="861"/>
      <c r="AKN107" s="861"/>
      <c r="AKO107" s="861"/>
      <c r="AKP107" s="861"/>
      <c r="AKQ107" s="861"/>
      <c r="AKR107" s="861"/>
      <c r="AKS107" s="861"/>
      <c r="AKT107" s="861"/>
      <c r="AKU107" s="861"/>
      <c r="AKV107" s="861"/>
      <c r="AKW107" s="861"/>
      <c r="AKX107" s="861"/>
      <c r="AKY107" s="861"/>
      <c r="AKZ107" s="861"/>
      <c r="ALA107" s="861"/>
      <c r="ALB107" s="861"/>
      <c r="ALC107" s="861"/>
      <c r="ALD107" s="861"/>
      <c r="ALE107" s="861"/>
      <c r="ALF107" s="861"/>
      <c r="ALG107" s="861"/>
      <c r="ALH107" s="861"/>
      <c r="ALI107" s="861"/>
      <c r="ALJ107" s="861"/>
      <c r="ALK107" s="861"/>
      <c r="ALL107" s="861"/>
      <c r="ALM107" s="861"/>
      <c r="ALN107" s="861"/>
      <c r="ALO107" s="861"/>
      <c r="ALP107" s="861"/>
      <c r="ALQ107" s="861"/>
      <c r="ALR107" s="861"/>
      <c r="ALS107" s="861"/>
      <c r="ALT107" s="861"/>
      <c r="ALU107" s="861"/>
      <c r="ALV107" s="861"/>
      <c r="ALW107" s="861"/>
      <c r="ALX107" s="861"/>
      <c r="ALY107" s="861"/>
      <c r="ALZ107" s="861"/>
      <c r="AMA107" s="861"/>
      <c r="AMB107" s="861"/>
      <c r="AMC107" s="861"/>
      <c r="AMD107" s="861"/>
      <c r="AME107" s="861"/>
      <c r="AMF107" s="861"/>
      <c r="AMG107" s="861"/>
      <c r="AMH107" s="861"/>
      <c r="AMI107" s="861"/>
      <c r="AMJ107" s="861"/>
      <c r="AMK107" s="861"/>
    </row>
    <row r="108" spans="1:1025" customFormat="1">
      <c r="A108" s="868"/>
      <c r="B108" s="168"/>
      <c r="C108" s="162"/>
      <c r="D108" s="197"/>
      <c r="E108" s="165"/>
      <c r="F108" s="264"/>
      <c r="G108" s="235"/>
      <c r="H108" s="861"/>
      <c r="I108" s="861"/>
      <c r="J108" s="861"/>
      <c r="K108" s="861"/>
      <c r="L108" s="861"/>
      <c r="M108" s="861"/>
      <c r="N108" s="861"/>
      <c r="O108" s="861"/>
      <c r="P108" s="861"/>
      <c r="Q108" s="861"/>
      <c r="R108" s="861"/>
      <c r="S108" s="861"/>
      <c r="T108" s="861"/>
      <c r="U108" s="861"/>
      <c r="V108" s="861"/>
      <c r="W108" s="861"/>
      <c r="X108" s="861"/>
      <c r="Y108" s="861"/>
      <c r="Z108" s="861"/>
      <c r="AA108" s="861"/>
      <c r="AB108" s="861"/>
      <c r="AC108" s="861"/>
      <c r="AD108" s="861"/>
      <c r="AE108" s="861"/>
      <c r="AF108" s="861"/>
      <c r="AG108" s="861"/>
      <c r="AH108" s="861"/>
      <c r="AI108" s="861"/>
      <c r="AJ108" s="861"/>
      <c r="AK108" s="861"/>
      <c r="AL108" s="861"/>
      <c r="AM108" s="861"/>
      <c r="AN108" s="861"/>
      <c r="AO108" s="861"/>
      <c r="AP108" s="861"/>
      <c r="AQ108" s="861"/>
      <c r="AR108" s="861"/>
      <c r="AS108" s="861"/>
      <c r="AT108" s="861"/>
      <c r="AU108" s="861"/>
      <c r="AV108" s="861"/>
      <c r="AW108" s="861"/>
      <c r="AX108" s="861"/>
      <c r="AY108" s="861"/>
      <c r="AZ108" s="861"/>
      <c r="BA108" s="861"/>
      <c r="BB108" s="861"/>
      <c r="BC108" s="861"/>
      <c r="BD108" s="861"/>
      <c r="BE108" s="861"/>
      <c r="BF108" s="861"/>
      <c r="BG108" s="861"/>
      <c r="BH108" s="861"/>
      <c r="BI108" s="861"/>
      <c r="BJ108" s="861"/>
      <c r="BK108" s="861"/>
      <c r="BL108" s="861"/>
      <c r="BM108" s="861"/>
      <c r="BN108" s="861"/>
      <c r="BO108" s="861"/>
      <c r="BP108" s="861"/>
      <c r="BQ108" s="861"/>
      <c r="BR108" s="861"/>
      <c r="BS108" s="861"/>
      <c r="BT108" s="861"/>
      <c r="BU108" s="861"/>
      <c r="BV108" s="861"/>
      <c r="BW108" s="861"/>
      <c r="BX108" s="861"/>
      <c r="BY108" s="861"/>
      <c r="BZ108" s="861"/>
      <c r="CA108" s="861"/>
      <c r="CB108" s="861"/>
      <c r="CC108" s="861"/>
      <c r="CD108" s="861"/>
      <c r="CE108" s="861"/>
      <c r="CF108" s="861"/>
      <c r="CG108" s="861"/>
      <c r="CH108" s="861"/>
      <c r="CI108" s="861"/>
      <c r="CJ108" s="861"/>
      <c r="CK108" s="861"/>
      <c r="CL108" s="861"/>
      <c r="CM108" s="861"/>
      <c r="CN108" s="861"/>
      <c r="CO108" s="861"/>
      <c r="CP108" s="861"/>
      <c r="CQ108" s="861"/>
      <c r="CR108" s="861"/>
      <c r="CS108" s="861"/>
      <c r="CT108" s="861"/>
      <c r="CU108" s="861"/>
      <c r="CV108" s="861"/>
      <c r="CW108" s="861"/>
      <c r="CX108" s="861"/>
      <c r="CY108" s="861"/>
      <c r="CZ108" s="861"/>
      <c r="DA108" s="861"/>
      <c r="DB108" s="861"/>
      <c r="DC108" s="861"/>
      <c r="DD108" s="861"/>
      <c r="DE108" s="861"/>
      <c r="DF108" s="861"/>
      <c r="DG108" s="861"/>
      <c r="DH108" s="861"/>
      <c r="DI108" s="861"/>
      <c r="DJ108" s="861"/>
      <c r="DK108" s="861"/>
      <c r="DL108" s="861"/>
      <c r="DM108" s="861"/>
      <c r="DN108" s="861"/>
      <c r="DO108" s="861"/>
      <c r="DP108" s="861"/>
      <c r="DQ108" s="861"/>
      <c r="DR108" s="861"/>
      <c r="DS108" s="861"/>
      <c r="DT108" s="861"/>
      <c r="DU108" s="861"/>
      <c r="DV108" s="861"/>
      <c r="DW108" s="861"/>
      <c r="DX108" s="861"/>
      <c r="DY108" s="861"/>
      <c r="DZ108" s="861"/>
      <c r="EA108" s="861"/>
      <c r="EB108" s="861"/>
      <c r="EC108" s="861"/>
      <c r="ED108" s="861"/>
      <c r="EE108" s="861"/>
      <c r="EF108" s="861"/>
      <c r="EG108" s="861"/>
      <c r="EH108" s="861"/>
      <c r="EI108" s="861"/>
      <c r="EJ108" s="861"/>
      <c r="EK108" s="861"/>
      <c r="EL108" s="861"/>
      <c r="EM108" s="861"/>
      <c r="EN108" s="861"/>
      <c r="EO108" s="861"/>
      <c r="EP108" s="861"/>
      <c r="EQ108" s="861"/>
      <c r="ER108" s="861"/>
      <c r="ES108" s="861"/>
      <c r="ET108" s="861"/>
      <c r="EU108" s="861"/>
      <c r="EV108" s="861"/>
      <c r="EW108" s="861"/>
      <c r="EX108" s="861"/>
      <c r="EY108" s="861"/>
      <c r="EZ108" s="861"/>
      <c r="FA108" s="861"/>
      <c r="FB108" s="861"/>
      <c r="FC108" s="861"/>
      <c r="FD108" s="861"/>
      <c r="FE108" s="861"/>
      <c r="FF108" s="861"/>
      <c r="FG108" s="861"/>
      <c r="FH108" s="861"/>
      <c r="FI108" s="861"/>
      <c r="FJ108" s="861"/>
      <c r="FK108" s="861"/>
      <c r="FL108" s="861"/>
      <c r="FM108" s="861"/>
      <c r="FN108" s="861"/>
      <c r="FO108" s="861"/>
      <c r="FP108" s="861"/>
      <c r="FQ108" s="861"/>
      <c r="FR108" s="861"/>
      <c r="FS108" s="861"/>
      <c r="FT108" s="861"/>
      <c r="FU108" s="861"/>
      <c r="FV108" s="861"/>
      <c r="FW108" s="861"/>
      <c r="FX108" s="861"/>
      <c r="FY108" s="861"/>
      <c r="FZ108" s="861"/>
      <c r="GA108" s="861"/>
      <c r="GB108" s="861"/>
      <c r="GC108" s="861"/>
      <c r="GD108" s="861"/>
      <c r="GE108" s="861"/>
      <c r="GF108" s="861"/>
      <c r="GG108" s="861"/>
      <c r="GH108" s="861"/>
      <c r="GI108" s="861"/>
      <c r="GJ108" s="861"/>
      <c r="GK108" s="861"/>
      <c r="GL108" s="861"/>
      <c r="GM108" s="861"/>
      <c r="GN108" s="861"/>
      <c r="GO108" s="861"/>
      <c r="GP108" s="861"/>
      <c r="GQ108" s="861"/>
      <c r="GR108" s="861"/>
      <c r="GS108" s="861"/>
      <c r="GT108" s="861"/>
      <c r="GU108" s="861"/>
      <c r="GV108" s="861"/>
      <c r="GW108" s="861"/>
      <c r="GX108" s="861"/>
      <c r="GY108" s="861"/>
      <c r="GZ108" s="861"/>
      <c r="HA108" s="861"/>
      <c r="HB108" s="861"/>
      <c r="HC108" s="861"/>
      <c r="HD108" s="861"/>
      <c r="HE108" s="861"/>
      <c r="HF108" s="861"/>
      <c r="HG108" s="861"/>
      <c r="HH108" s="861"/>
      <c r="HI108" s="861"/>
      <c r="HJ108" s="861"/>
      <c r="HK108" s="861"/>
      <c r="HL108" s="861"/>
      <c r="HM108" s="861"/>
      <c r="HN108" s="861"/>
      <c r="HO108" s="861"/>
      <c r="HP108" s="861"/>
      <c r="HQ108" s="861"/>
      <c r="HR108" s="861"/>
      <c r="HS108" s="861"/>
      <c r="HT108" s="861"/>
      <c r="HU108" s="861"/>
      <c r="HV108" s="861"/>
      <c r="HW108" s="861"/>
      <c r="HX108" s="861"/>
      <c r="HY108" s="861"/>
      <c r="HZ108" s="861"/>
      <c r="IA108" s="861"/>
      <c r="IB108" s="861"/>
      <c r="IC108" s="861"/>
      <c r="ID108" s="861"/>
      <c r="IE108" s="861"/>
      <c r="IF108" s="861"/>
      <c r="IG108" s="861"/>
      <c r="IH108" s="861"/>
      <c r="II108" s="861"/>
      <c r="IJ108" s="861"/>
      <c r="IK108" s="861"/>
      <c r="IL108" s="861"/>
      <c r="IM108" s="861"/>
      <c r="IN108" s="861"/>
      <c r="IO108" s="861"/>
      <c r="IP108" s="861"/>
      <c r="IQ108" s="861"/>
      <c r="IR108" s="861"/>
      <c r="IS108" s="861"/>
      <c r="IT108" s="861"/>
      <c r="IU108" s="861"/>
      <c r="IV108" s="861"/>
      <c r="IW108" s="861"/>
      <c r="IX108" s="861"/>
      <c r="IY108" s="861"/>
      <c r="IZ108" s="861"/>
      <c r="JA108" s="861"/>
      <c r="JB108" s="861"/>
      <c r="JC108" s="861"/>
      <c r="JD108" s="861"/>
      <c r="JE108" s="861"/>
      <c r="JF108" s="861"/>
      <c r="JG108" s="861"/>
      <c r="JH108" s="861"/>
      <c r="JI108" s="861"/>
      <c r="JJ108" s="861"/>
      <c r="JK108" s="861"/>
      <c r="JL108" s="861"/>
      <c r="JM108" s="861"/>
      <c r="JN108" s="861"/>
      <c r="JO108" s="861"/>
      <c r="JP108" s="861"/>
      <c r="JQ108" s="861"/>
      <c r="JR108" s="861"/>
      <c r="JS108" s="861"/>
      <c r="JT108" s="861"/>
      <c r="JU108" s="861"/>
      <c r="JV108" s="861"/>
      <c r="JW108" s="861"/>
      <c r="JX108" s="861"/>
      <c r="JY108" s="861"/>
      <c r="JZ108" s="861"/>
      <c r="KA108" s="861"/>
      <c r="KB108" s="861"/>
      <c r="KC108" s="861"/>
      <c r="KD108" s="861"/>
      <c r="KE108" s="861"/>
      <c r="KF108" s="861"/>
      <c r="KG108" s="861"/>
      <c r="KH108" s="861"/>
      <c r="KI108" s="861"/>
      <c r="KJ108" s="861"/>
      <c r="KK108" s="861"/>
      <c r="KL108" s="861"/>
      <c r="KM108" s="861"/>
      <c r="KN108" s="861"/>
      <c r="KO108" s="861"/>
      <c r="KP108" s="861"/>
      <c r="KQ108" s="861"/>
      <c r="KR108" s="861"/>
      <c r="KS108" s="861"/>
      <c r="KT108" s="861"/>
      <c r="KU108" s="861"/>
      <c r="KV108" s="861"/>
      <c r="KW108" s="861"/>
      <c r="KX108" s="861"/>
      <c r="KY108" s="861"/>
      <c r="KZ108" s="861"/>
      <c r="LA108" s="861"/>
      <c r="LB108" s="861"/>
      <c r="LC108" s="861"/>
      <c r="LD108" s="861"/>
      <c r="LE108" s="861"/>
      <c r="LF108" s="861"/>
      <c r="LG108" s="861"/>
      <c r="LH108" s="861"/>
      <c r="LI108" s="861"/>
      <c r="LJ108" s="861"/>
      <c r="LK108" s="861"/>
      <c r="LL108" s="861"/>
      <c r="LM108" s="861"/>
      <c r="LN108" s="861"/>
      <c r="LO108" s="861"/>
      <c r="LP108" s="861"/>
      <c r="LQ108" s="861"/>
      <c r="LR108" s="861"/>
      <c r="LS108" s="861"/>
      <c r="LT108" s="861"/>
      <c r="LU108" s="861"/>
      <c r="LV108" s="861"/>
      <c r="LW108" s="861"/>
      <c r="LX108" s="861"/>
      <c r="LY108" s="861"/>
      <c r="LZ108" s="861"/>
      <c r="MA108" s="861"/>
      <c r="MB108" s="861"/>
      <c r="MC108" s="861"/>
      <c r="MD108" s="861"/>
      <c r="ME108" s="861"/>
      <c r="MF108" s="861"/>
      <c r="MG108" s="861"/>
      <c r="MH108" s="861"/>
      <c r="MI108" s="861"/>
      <c r="MJ108" s="861"/>
      <c r="MK108" s="861"/>
      <c r="ML108" s="861"/>
      <c r="MM108" s="861"/>
      <c r="MN108" s="861"/>
      <c r="MO108" s="861"/>
      <c r="MP108" s="861"/>
      <c r="MQ108" s="861"/>
      <c r="MR108" s="861"/>
      <c r="MS108" s="861"/>
      <c r="MT108" s="861"/>
      <c r="MU108" s="861"/>
      <c r="MV108" s="861"/>
      <c r="MW108" s="861"/>
      <c r="MX108" s="861"/>
      <c r="MY108" s="861"/>
      <c r="MZ108" s="861"/>
      <c r="NA108" s="861"/>
      <c r="NB108" s="861"/>
      <c r="NC108" s="861"/>
      <c r="ND108" s="861"/>
      <c r="NE108" s="861"/>
      <c r="NF108" s="861"/>
      <c r="NG108" s="861"/>
      <c r="NH108" s="861"/>
      <c r="NI108" s="861"/>
      <c r="NJ108" s="861"/>
      <c r="NK108" s="861"/>
      <c r="NL108" s="861"/>
      <c r="NM108" s="861"/>
      <c r="NN108" s="861"/>
      <c r="NO108" s="861"/>
      <c r="NP108" s="861"/>
      <c r="NQ108" s="861"/>
      <c r="NR108" s="861"/>
      <c r="NS108" s="861"/>
      <c r="NT108" s="861"/>
      <c r="NU108" s="861"/>
      <c r="NV108" s="861"/>
      <c r="NW108" s="861"/>
      <c r="NX108" s="861"/>
      <c r="NY108" s="861"/>
      <c r="NZ108" s="861"/>
      <c r="OA108" s="861"/>
      <c r="OB108" s="861"/>
      <c r="OC108" s="861"/>
      <c r="OD108" s="861"/>
      <c r="OE108" s="861"/>
      <c r="OF108" s="861"/>
      <c r="OG108" s="861"/>
      <c r="OH108" s="861"/>
      <c r="OI108" s="861"/>
      <c r="OJ108" s="861"/>
      <c r="OK108" s="861"/>
      <c r="OL108" s="861"/>
      <c r="OM108" s="861"/>
      <c r="ON108" s="861"/>
      <c r="OO108" s="861"/>
      <c r="OP108" s="861"/>
      <c r="OQ108" s="861"/>
      <c r="OR108" s="861"/>
      <c r="OS108" s="861"/>
      <c r="OT108" s="861"/>
      <c r="OU108" s="861"/>
      <c r="OV108" s="861"/>
      <c r="OW108" s="861"/>
      <c r="OX108" s="861"/>
      <c r="OY108" s="861"/>
      <c r="OZ108" s="861"/>
      <c r="PA108" s="861"/>
      <c r="PB108" s="861"/>
      <c r="PC108" s="861"/>
      <c r="PD108" s="861"/>
      <c r="PE108" s="861"/>
      <c r="PF108" s="861"/>
      <c r="PG108" s="861"/>
      <c r="PH108" s="861"/>
      <c r="PI108" s="861"/>
      <c r="PJ108" s="861"/>
      <c r="PK108" s="861"/>
      <c r="PL108" s="861"/>
      <c r="PM108" s="861"/>
      <c r="PN108" s="861"/>
      <c r="PO108" s="861"/>
      <c r="PP108" s="861"/>
      <c r="PQ108" s="861"/>
      <c r="PR108" s="861"/>
      <c r="PS108" s="861"/>
      <c r="PT108" s="861"/>
      <c r="PU108" s="861"/>
      <c r="PV108" s="861"/>
      <c r="PW108" s="861"/>
      <c r="PX108" s="861"/>
      <c r="PY108" s="861"/>
      <c r="PZ108" s="861"/>
      <c r="QA108" s="861"/>
      <c r="QB108" s="861"/>
      <c r="QC108" s="861"/>
      <c r="QD108" s="861"/>
      <c r="QE108" s="861"/>
      <c r="QF108" s="861"/>
      <c r="QG108" s="861"/>
      <c r="QH108" s="861"/>
      <c r="QI108" s="861"/>
      <c r="QJ108" s="861"/>
      <c r="QK108" s="861"/>
      <c r="QL108" s="861"/>
      <c r="QM108" s="861"/>
      <c r="QN108" s="861"/>
      <c r="QO108" s="861"/>
      <c r="QP108" s="861"/>
      <c r="QQ108" s="861"/>
      <c r="QR108" s="861"/>
      <c r="QS108" s="861"/>
      <c r="QT108" s="861"/>
      <c r="QU108" s="861"/>
      <c r="QV108" s="861"/>
      <c r="QW108" s="861"/>
      <c r="QX108" s="861"/>
      <c r="QY108" s="861"/>
      <c r="QZ108" s="861"/>
      <c r="RA108" s="861"/>
      <c r="RB108" s="861"/>
      <c r="RC108" s="861"/>
      <c r="RD108" s="861"/>
      <c r="RE108" s="861"/>
      <c r="RF108" s="861"/>
      <c r="RG108" s="861"/>
      <c r="RH108" s="861"/>
      <c r="RI108" s="861"/>
      <c r="RJ108" s="861"/>
      <c r="RK108" s="861"/>
      <c r="RL108" s="861"/>
      <c r="RM108" s="861"/>
      <c r="RN108" s="861"/>
      <c r="RO108" s="861"/>
      <c r="RP108" s="861"/>
      <c r="RQ108" s="861"/>
      <c r="RR108" s="861"/>
      <c r="RS108" s="861"/>
      <c r="RT108" s="861"/>
      <c r="RU108" s="861"/>
      <c r="RV108" s="861"/>
      <c r="RW108" s="861"/>
      <c r="RX108" s="861"/>
      <c r="RY108" s="861"/>
      <c r="RZ108" s="861"/>
      <c r="SA108" s="861"/>
      <c r="SB108" s="861"/>
      <c r="SC108" s="861"/>
      <c r="SD108" s="861"/>
      <c r="SE108" s="861"/>
      <c r="SF108" s="861"/>
      <c r="SG108" s="861"/>
      <c r="SH108" s="861"/>
      <c r="SI108" s="861"/>
      <c r="SJ108" s="861"/>
      <c r="SK108" s="861"/>
      <c r="SL108" s="861"/>
      <c r="SM108" s="861"/>
      <c r="SN108" s="861"/>
      <c r="SO108" s="861"/>
      <c r="SP108" s="861"/>
      <c r="SQ108" s="861"/>
      <c r="SR108" s="861"/>
      <c r="SS108" s="861"/>
      <c r="ST108" s="861"/>
      <c r="SU108" s="861"/>
      <c r="SV108" s="861"/>
      <c r="SW108" s="861"/>
      <c r="SX108" s="861"/>
      <c r="SY108" s="861"/>
      <c r="SZ108" s="861"/>
      <c r="TA108" s="861"/>
      <c r="TB108" s="861"/>
      <c r="TC108" s="861"/>
      <c r="TD108" s="861"/>
      <c r="TE108" s="861"/>
      <c r="TF108" s="861"/>
      <c r="TG108" s="861"/>
      <c r="TH108" s="861"/>
      <c r="TI108" s="861"/>
      <c r="TJ108" s="861"/>
      <c r="TK108" s="861"/>
      <c r="TL108" s="861"/>
      <c r="TM108" s="861"/>
      <c r="TN108" s="861"/>
      <c r="TO108" s="861"/>
      <c r="TP108" s="861"/>
      <c r="TQ108" s="861"/>
      <c r="TR108" s="861"/>
      <c r="TS108" s="861"/>
      <c r="TT108" s="861"/>
      <c r="TU108" s="861"/>
      <c r="TV108" s="861"/>
      <c r="TW108" s="861"/>
      <c r="TX108" s="861"/>
      <c r="TY108" s="861"/>
      <c r="TZ108" s="861"/>
      <c r="UA108" s="861"/>
      <c r="UB108" s="861"/>
      <c r="UC108" s="861"/>
      <c r="UD108" s="861"/>
      <c r="UE108" s="861"/>
      <c r="UF108" s="861"/>
      <c r="UG108" s="861"/>
      <c r="UH108" s="861"/>
      <c r="UI108" s="861"/>
      <c r="UJ108" s="861"/>
      <c r="UK108" s="861"/>
      <c r="UL108" s="861"/>
      <c r="UM108" s="861"/>
      <c r="UN108" s="861"/>
      <c r="UO108" s="861"/>
      <c r="UP108" s="861"/>
      <c r="UQ108" s="861"/>
      <c r="UR108" s="861"/>
      <c r="US108" s="861"/>
      <c r="UT108" s="861"/>
      <c r="UU108" s="861"/>
      <c r="UV108" s="861"/>
      <c r="UW108" s="861"/>
      <c r="UX108" s="861"/>
      <c r="UY108" s="861"/>
      <c r="UZ108" s="861"/>
      <c r="VA108" s="861"/>
      <c r="VB108" s="861"/>
      <c r="VC108" s="861"/>
      <c r="VD108" s="861"/>
      <c r="VE108" s="861"/>
      <c r="VF108" s="861"/>
      <c r="VG108" s="861"/>
      <c r="VH108" s="861"/>
      <c r="VI108" s="861"/>
      <c r="VJ108" s="861"/>
      <c r="VK108" s="861"/>
      <c r="VL108" s="861"/>
      <c r="VM108" s="861"/>
      <c r="VN108" s="861"/>
      <c r="VO108" s="861"/>
      <c r="VP108" s="861"/>
      <c r="VQ108" s="861"/>
      <c r="VR108" s="861"/>
      <c r="VS108" s="861"/>
      <c r="VT108" s="861"/>
      <c r="VU108" s="861"/>
      <c r="VV108" s="861"/>
      <c r="VW108" s="861"/>
      <c r="VX108" s="861"/>
      <c r="VY108" s="861"/>
      <c r="VZ108" s="861"/>
      <c r="WA108" s="861"/>
      <c r="WB108" s="861"/>
      <c r="WC108" s="861"/>
      <c r="WD108" s="861"/>
      <c r="WE108" s="861"/>
      <c r="WF108" s="861"/>
      <c r="WG108" s="861"/>
      <c r="WH108" s="861"/>
      <c r="WI108" s="861"/>
      <c r="WJ108" s="861"/>
      <c r="WK108" s="861"/>
      <c r="WL108" s="861"/>
      <c r="WM108" s="861"/>
      <c r="WN108" s="861"/>
      <c r="WO108" s="861"/>
      <c r="WP108" s="861"/>
      <c r="WQ108" s="861"/>
      <c r="WR108" s="861"/>
      <c r="WS108" s="861"/>
      <c r="WT108" s="861"/>
      <c r="WU108" s="861"/>
      <c r="WV108" s="861"/>
      <c r="WW108" s="861"/>
      <c r="WX108" s="861"/>
      <c r="WY108" s="861"/>
      <c r="WZ108" s="861"/>
      <c r="XA108" s="861"/>
      <c r="XB108" s="861"/>
      <c r="XC108" s="861"/>
      <c r="XD108" s="861"/>
      <c r="XE108" s="861"/>
      <c r="XF108" s="861"/>
      <c r="XG108" s="861"/>
      <c r="XH108" s="861"/>
      <c r="XI108" s="861"/>
      <c r="XJ108" s="861"/>
      <c r="XK108" s="861"/>
      <c r="XL108" s="861"/>
      <c r="XM108" s="861"/>
      <c r="XN108" s="861"/>
      <c r="XO108" s="861"/>
      <c r="XP108" s="861"/>
      <c r="XQ108" s="861"/>
      <c r="XR108" s="861"/>
      <c r="XS108" s="861"/>
      <c r="XT108" s="861"/>
      <c r="XU108" s="861"/>
      <c r="XV108" s="861"/>
      <c r="XW108" s="861"/>
      <c r="XX108" s="861"/>
      <c r="XY108" s="861"/>
      <c r="XZ108" s="861"/>
      <c r="YA108" s="861"/>
      <c r="YB108" s="861"/>
      <c r="YC108" s="861"/>
      <c r="YD108" s="861"/>
      <c r="YE108" s="861"/>
      <c r="YF108" s="861"/>
      <c r="YG108" s="861"/>
      <c r="YH108" s="861"/>
      <c r="YI108" s="861"/>
      <c r="YJ108" s="861"/>
      <c r="YK108" s="861"/>
      <c r="YL108" s="861"/>
      <c r="YM108" s="861"/>
      <c r="YN108" s="861"/>
      <c r="YO108" s="861"/>
      <c r="YP108" s="861"/>
      <c r="YQ108" s="861"/>
      <c r="YR108" s="861"/>
      <c r="YS108" s="861"/>
      <c r="YT108" s="861"/>
      <c r="YU108" s="861"/>
      <c r="YV108" s="861"/>
      <c r="YW108" s="861"/>
      <c r="YX108" s="861"/>
      <c r="YY108" s="861"/>
      <c r="YZ108" s="861"/>
      <c r="ZA108" s="861"/>
      <c r="ZB108" s="861"/>
      <c r="ZC108" s="861"/>
      <c r="ZD108" s="861"/>
      <c r="ZE108" s="861"/>
      <c r="ZF108" s="861"/>
      <c r="ZG108" s="861"/>
      <c r="ZH108" s="861"/>
      <c r="ZI108" s="861"/>
      <c r="ZJ108" s="861"/>
      <c r="ZK108" s="861"/>
      <c r="ZL108" s="861"/>
      <c r="ZM108" s="861"/>
      <c r="ZN108" s="861"/>
      <c r="ZO108" s="861"/>
      <c r="ZP108" s="861"/>
      <c r="ZQ108" s="861"/>
      <c r="ZR108" s="861"/>
      <c r="ZS108" s="861"/>
      <c r="ZT108" s="861"/>
      <c r="ZU108" s="861"/>
      <c r="ZV108" s="861"/>
      <c r="ZW108" s="861"/>
      <c r="ZX108" s="861"/>
      <c r="ZY108" s="861"/>
      <c r="ZZ108" s="861"/>
      <c r="AAA108" s="861"/>
      <c r="AAB108" s="861"/>
      <c r="AAC108" s="861"/>
      <c r="AAD108" s="861"/>
      <c r="AAE108" s="861"/>
      <c r="AAF108" s="861"/>
      <c r="AAG108" s="861"/>
      <c r="AAH108" s="861"/>
      <c r="AAI108" s="861"/>
      <c r="AAJ108" s="861"/>
      <c r="AAK108" s="861"/>
      <c r="AAL108" s="861"/>
      <c r="AAM108" s="861"/>
      <c r="AAN108" s="861"/>
      <c r="AAO108" s="861"/>
      <c r="AAP108" s="861"/>
      <c r="AAQ108" s="861"/>
      <c r="AAR108" s="861"/>
      <c r="AAS108" s="861"/>
      <c r="AAT108" s="861"/>
      <c r="AAU108" s="861"/>
      <c r="AAV108" s="861"/>
      <c r="AAW108" s="861"/>
      <c r="AAX108" s="861"/>
      <c r="AAY108" s="861"/>
      <c r="AAZ108" s="861"/>
      <c r="ABA108" s="861"/>
      <c r="ABB108" s="861"/>
      <c r="ABC108" s="861"/>
      <c r="ABD108" s="861"/>
      <c r="ABE108" s="861"/>
      <c r="ABF108" s="861"/>
      <c r="ABG108" s="861"/>
      <c r="ABH108" s="861"/>
      <c r="ABI108" s="861"/>
      <c r="ABJ108" s="861"/>
      <c r="ABK108" s="861"/>
      <c r="ABL108" s="861"/>
      <c r="ABM108" s="861"/>
      <c r="ABN108" s="861"/>
      <c r="ABO108" s="861"/>
      <c r="ABP108" s="861"/>
      <c r="ABQ108" s="861"/>
      <c r="ABR108" s="861"/>
      <c r="ABS108" s="861"/>
      <c r="ABT108" s="861"/>
      <c r="ABU108" s="861"/>
      <c r="ABV108" s="861"/>
      <c r="ABW108" s="861"/>
      <c r="ABX108" s="861"/>
      <c r="ABY108" s="861"/>
      <c r="ABZ108" s="861"/>
      <c r="ACA108" s="861"/>
      <c r="ACB108" s="861"/>
      <c r="ACC108" s="861"/>
      <c r="ACD108" s="861"/>
      <c r="ACE108" s="861"/>
      <c r="ACF108" s="861"/>
      <c r="ACG108" s="861"/>
      <c r="ACH108" s="861"/>
      <c r="ACI108" s="861"/>
      <c r="ACJ108" s="861"/>
      <c r="ACK108" s="861"/>
      <c r="ACL108" s="861"/>
      <c r="ACM108" s="861"/>
      <c r="ACN108" s="861"/>
      <c r="ACO108" s="861"/>
      <c r="ACP108" s="861"/>
      <c r="ACQ108" s="861"/>
      <c r="ACR108" s="861"/>
      <c r="ACS108" s="861"/>
      <c r="ACT108" s="861"/>
      <c r="ACU108" s="861"/>
      <c r="ACV108" s="861"/>
      <c r="ACW108" s="861"/>
      <c r="ACX108" s="861"/>
      <c r="ACY108" s="861"/>
      <c r="ACZ108" s="861"/>
      <c r="ADA108" s="861"/>
      <c r="ADB108" s="861"/>
      <c r="ADC108" s="861"/>
      <c r="ADD108" s="861"/>
      <c r="ADE108" s="861"/>
      <c r="ADF108" s="861"/>
      <c r="ADG108" s="861"/>
      <c r="ADH108" s="861"/>
      <c r="ADI108" s="861"/>
      <c r="ADJ108" s="861"/>
      <c r="ADK108" s="861"/>
      <c r="ADL108" s="861"/>
      <c r="ADM108" s="861"/>
      <c r="ADN108" s="861"/>
      <c r="ADO108" s="861"/>
      <c r="ADP108" s="861"/>
      <c r="ADQ108" s="861"/>
      <c r="ADR108" s="861"/>
      <c r="ADS108" s="861"/>
      <c r="ADT108" s="861"/>
      <c r="ADU108" s="861"/>
      <c r="ADV108" s="861"/>
      <c r="ADW108" s="861"/>
      <c r="ADX108" s="861"/>
      <c r="ADY108" s="861"/>
      <c r="ADZ108" s="861"/>
      <c r="AEA108" s="861"/>
      <c r="AEB108" s="861"/>
      <c r="AEC108" s="861"/>
      <c r="AED108" s="861"/>
      <c r="AEE108" s="861"/>
      <c r="AEF108" s="861"/>
      <c r="AEG108" s="861"/>
      <c r="AEH108" s="861"/>
      <c r="AEI108" s="861"/>
      <c r="AEJ108" s="861"/>
      <c r="AEK108" s="861"/>
      <c r="AEL108" s="861"/>
      <c r="AEM108" s="861"/>
      <c r="AEN108" s="861"/>
      <c r="AEO108" s="861"/>
      <c r="AEP108" s="861"/>
      <c r="AEQ108" s="861"/>
      <c r="AER108" s="861"/>
      <c r="AES108" s="861"/>
      <c r="AET108" s="861"/>
      <c r="AEU108" s="861"/>
      <c r="AEV108" s="861"/>
      <c r="AEW108" s="861"/>
      <c r="AEX108" s="861"/>
      <c r="AEY108" s="861"/>
      <c r="AEZ108" s="861"/>
      <c r="AFA108" s="861"/>
      <c r="AFB108" s="861"/>
      <c r="AFC108" s="861"/>
      <c r="AFD108" s="861"/>
      <c r="AFE108" s="861"/>
      <c r="AFF108" s="861"/>
      <c r="AFG108" s="861"/>
      <c r="AFH108" s="861"/>
      <c r="AFI108" s="861"/>
      <c r="AFJ108" s="861"/>
      <c r="AFK108" s="861"/>
      <c r="AFL108" s="861"/>
      <c r="AFM108" s="861"/>
      <c r="AFN108" s="861"/>
      <c r="AFO108" s="861"/>
      <c r="AFP108" s="861"/>
      <c r="AFQ108" s="861"/>
      <c r="AFR108" s="861"/>
      <c r="AFS108" s="861"/>
      <c r="AFT108" s="861"/>
      <c r="AFU108" s="861"/>
      <c r="AFV108" s="861"/>
      <c r="AFW108" s="861"/>
      <c r="AFX108" s="861"/>
      <c r="AFY108" s="861"/>
      <c r="AFZ108" s="861"/>
      <c r="AGA108" s="861"/>
      <c r="AGB108" s="861"/>
      <c r="AGC108" s="861"/>
      <c r="AGD108" s="861"/>
      <c r="AGE108" s="861"/>
      <c r="AGF108" s="861"/>
      <c r="AGG108" s="861"/>
      <c r="AGH108" s="861"/>
      <c r="AGI108" s="861"/>
      <c r="AGJ108" s="861"/>
      <c r="AGK108" s="861"/>
      <c r="AGL108" s="861"/>
      <c r="AGM108" s="861"/>
      <c r="AGN108" s="861"/>
      <c r="AGO108" s="861"/>
      <c r="AGP108" s="861"/>
      <c r="AGQ108" s="861"/>
      <c r="AGR108" s="861"/>
      <c r="AGS108" s="861"/>
      <c r="AGT108" s="861"/>
      <c r="AGU108" s="861"/>
      <c r="AGV108" s="861"/>
      <c r="AGW108" s="861"/>
      <c r="AGX108" s="861"/>
      <c r="AGY108" s="861"/>
      <c r="AGZ108" s="861"/>
      <c r="AHA108" s="861"/>
      <c r="AHB108" s="861"/>
      <c r="AHC108" s="861"/>
      <c r="AHD108" s="861"/>
      <c r="AHE108" s="861"/>
      <c r="AHF108" s="861"/>
      <c r="AHG108" s="861"/>
      <c r="AHH108" s="861"/>
      <c r="AHI108" s="861"/>
      <c r="AHJ108" s="861"/>
      <c r="AHK108" s="861"/>
      <c r="AHL108" s="861"/>
      <c r="AHM108" s="861"/>
      <c r="AHN108" s="861"/>
      <c r="AHO108" s="861"/>
      <c r="AHP108" s="861"/>
      <c r="AHQ108" s="861"/>
      <c r="AHR108" s="861"/>
      <c r="AHS108" s="861"/>
      <c r="AHT108" s="861"/>
      <c r="AHU108" s="861"/>
      <c r="AHV108" s="861"/>
      <c r="AHW108" s="861"/>
      <c r="AHX108" s="861"/>
      <c r="AHY108" s="861"/>
      <c r="AHZ108" s="861"/>
      <c r="AIA108" s="861"/>
      <c r="AIB108" s="861"/>
      <c r="AIC108" s="861"/>
      <c r="AID108" s="861"/>
      <c r="AIE108" s="861"/>
      <c r="AIF108" s="861"/>
      <c r="AIG108" s="861"/>
      <c r="AIH108" s="861"/>
      <c r="AII108" s="861"/>
      <c r="AIJ108" s="861"/>
      <c r="AIK108" s="861"/>
      <c r="AIL108" s="861"/>
      <c r="AIM108" s="861"/>
      <c r="AIN108" s="861"/>
      <c r="AIO108" s="861"/>
      <c r="AIP108" s="861"/>
      <c r="AIQ108" s="861"/>
      <c r="AIR108" s="861"/>
      <c r="AIS108" s="861"/>
      <c r="AIT108" s="861"/>
      <c r="AIU108" s="861"/>
      <c r="AIV108" s="861"/>
      <c r="AIW108" s="861"/>
      <c r="AIX108" s="861"/>
      <c r="AIY108" s="861"/>
      <c r="AIZ108" s="861"/>
      <c r="AJA108" s="861"/>
      <c r="AJB108" s="861"/>
      <c r="AJC108" s="861"/>
      <c r="AJD108" s="861"/>
      <c r="AJE108" s="861"/>
      <c r="AJF108" s="861"/>
      <c r="AJG108" s="861"/>
      <c r="AJH108" s="861"/>
      <c r="AJI108" s="861"/>
      <c r="AJJ108" s="861"/>
      <c r="AJK108" s="861"/>
      <c r="AJL108" s="861"/>
      <c r="AJM108" s="861"/>
      <c r="AJN108" s="861"/>
      <c r="AJO108" s="861"/>
      <c r="AJP108" s="861"/>
      <c r="AJQ108" s="861"/>
      <c r="AJR108" s="861"/>
      <c r="AJS108" s="861"/>
      <c r="AJT108" s="861"/>
      <c r="AJU108" s="861"/>
      <c r="AJV108" s="861"/>
      <c r="AJW108" s="861"/>
      <c r="AJX108" s="861"/>
      <c r="AJY108" s="861"/>
      <c r="AJZ108" s="861"/>
      <c r="AKA108" s="861"/>
      <c r="AKB108" s="861"/>
      <c r="AKC108" s="861"/>
      <c r="AKD108" s="861"/>
      <c r="AKE108" s="861"/>
      <c r="AKF108" s="861"/>
      <c r="AKG108" s="861"/>
      <c r="AKH108" s="861"/>
      <c r="AKI108" s="861"/>
      <c r="AKJ108" s="861"/>
      <c r="AKK108" s="861"/>
      <c r="AKL108" s="861"/>
      <c r="AKM108" s="861"/>
      <c r="AKN108" s="861"/>
      <c r="AKO108" s="861"/>
      <c r="AKP108" s="861"/>
      <c r="AKQ108" s="861"/>
      <c r="AKR108" s="861"/>
      <c r="AKS108" s="861"/>
      <c r="AKT108" s="861"/>
      <c r="AKU108" s="861"/>
      <c r="AKV108" s="861"/>
      <c r="AKW108" s="861"/>
      <c r="AKX108" s="861"/>
      <c r="AKY108" s="861"/>
      <c r="AKZ108" s="861"/>
      <c r="ALA108" s="861"/>
      <c r="ALB108" s="861"/>
      <c r="ALC108" s="861"/>
      <c r="ALD108" s="861"/>
      <c r="ALE108" s="861"/>
      <c r="ALF108" s="861"/>
      <c r="ALG108" s="861"/>
      <c r="ALH108" s="861"/>
      <c r="ALI108" s="861"/>
      <c r="ALJ108" s="861"/>
      <c r="ALK108" s="861"/>
      <c r="ALL108" s="861"/>
      <c r="ALM108" s="861"/>
      <c r="ALN108" s="861"/>
      <c r="ALO108" s="861"/>
      <c r="ALP108" s="861"/>
      <c r="ALQ108" s="861"/>
      <c r="ALR108" s="861"/>
      <c r="ALS108" s="861"/>
      <c r="ALT108" s="861"/>
      <c r="ALU108" s="861"/>
      <c r="ALV108" s="861"/>
      <c r="ALW108" s="861"/>
      <c r="ALX108" s="861"/>
      <c r="ALY108" s="861"/>
      <c r="ALZ108" s="861"/>
      <c r="AMA108" s="861"/>
      <c r="AMB108" s="861"/>
      <c r="AMC108" s="861"/>
      <c r="AMD108" s="861"/>
      <c r="AME108" s="861"/>
      <c r="AMF108" s="861"/>
      <c r="AMG108" s="861"/>
      <c r="AMH108" s="861"/>
      <c r="AMI108" s="861"/>
      <c r="AMJ108" s="861"/>
      <c r="AMK108" s="861"/>
    </row>
    <row r="109" spans="1:1025">
      <c r="A109" s="839" t="s">
        <v>1565</v>
      </c>
      <c r="B109" s="248" t="s">
        <v>1567</v>
      </c>
      <c r="C109" s="584"/>
      <c r="D109" s="200"/>
      <c r="E109" s="215"/>
    </row>
    <row r="110" spans="1:1025">
      <c r="A110" s="839"/>
      <c r="B110" s="248"/>
      <c r="C110" s="584"/>
      <c r="D110" s="200"/>
      <c r="E110" s="215"/>
    </row>
    <row r="111" spans="1:1025" ht="128.25">
      <c r="A111" s="868" t="s">
        <v>1568</v>
      </c>
      <c r="B111" s="389" t="s">
        <v>1566</v>
      </c>
      <c r="C111" s="584"/>
      <c r="D111" s="197" t="s">
        <v>192</v>
      </c>
      <c r="E111" s="350">
        <v>2</v>
      </c>
      <c r="F111" s="72"/>
      <c r="G111" s="235">
        <f>+F111*E111</f>
        <v>0</v>
      </c>
    </row>
    <row r="112" spans="1:1025">
      <c r="A112" s="839"/>
      <c r="B112" s="248"/>
      <c r="C112" s="584"/>
      <c r="D112" s="200"/>
      <c r="E112" s="215"/>
    </row>
    <row r="113" spans="1:7">
      <c r="A113" s="839" t="s">
        <v>2120</v>
      </c>
      <c r="B113" s="248" t="s">
        <v>2119</v>
      </c>
      <c r="C113" s="584"/>
      <c r="D113" s="200"/>
      <c r="E113" s="215"/>
    </row>
    <row r="114" spans="1:7">
      <c r="A114" s="839"/>
      <c r="B114" s="248"/>
      <c r="C114" s="584"/>
      <c r="D114" s="200"/>
      <c r="E114" s="215"/>
    </row>
    <row r="115" spans="1:7" ht="42.75">
      <c r="A115" s="868" t="s">
        <v>2121</v>
      </c>
      <c r="B115" s="389" t="s">
        <v>2124</v>
      </c>
      <c r="C115" s="584"/>
      <c r="D115" s="197" t="s">
        <v>286</v>
      </c>
      <c r="E115" s="350">
        <v>59</v>
      </c>
      <c r="F115" s="72"/>
      <c r="G115" s="235">
        <f>+F115*E115</f>
        <v>0</v>
      </c>
    </row>
    <row r="116" spans="1:7" ht="24" customHeight="1">
      <c r="A116" s="839"/>
      <c r="B116" s="248"/>
      <c r="C116" s="584"/>
      <c r="D116" s="200"/>
      <c r="E116" s="215"/>
    </row>
    <row r="117" spans="1:7">
      <c r="A117" s="873" t="str">
        <f>+A8</f>
        <v>C.1</v>
      </c>
      <c r="B117" s="873" t="str">
        <f>+B8</f>
        <v>Zunanja ureditev</v>
      </c>
      <c r="C117" s="874" t="s">
        <v>21</v>
      </c>
      <c r="D117" s="874"/>
      <c r="E117" s="875"/>
      <c r="F117" s="876"/>
      <c r="G117" s="877">
        <f>SUM(G14:G115)</f>
        <v>0</v>
      </c>
    </row>
  </sheetData>
  <sheetProtection algorithmName="SHA-512" hashValue="IDIibsWJooJbNmJdddII2/mHAgmPtyWuifuGAOYfZMW/EavxWlNDESZ2deWMU7hg5WdeqxakQo38evbyPXUI5A==" saltValue="t0VKk+mgcrznbPJLEDPozw==" spinCount="100000" sheet="1" objects="1" scenarios="1" selectLockedCells="1"/>
  <protectedRanges>
    <protectedRange sqref="F16 F18" name="Obseg5_12_1_2_1"/>
    <protectedRange sqref="F19:F20" name="Obseg5_3_1_2_1_1"/>
  </protectedRanges>
  <mergeCells count="1">
    <mergeCell ref="E26:F26"/>
  </mergeCells>
  <conditionalFormatting sqref="A16 A18 A20 A24 A26">
    <cfRule type="expression" dxfId="0" priority="1">
      <formula>A16="x"</formula>
    </cfRule>
  </conditionalFormatting>
  <pageMargins left="0.78740157480314965" right="0.39370078740157483" top="1.3779527559055118" bottom="0.78740157480314965" header="0.51181102362204722" footer="0.51181102362204722"/>
  <pageSetup paperSize="9" scale="46"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rowBreaks count="1" manualBreakCount="1">
    <brk id="50" max="6" man="1"/>
  </rowBreaks>
  <colBreaks count="1" manualBreakCount="1">
    <brk id="7" max="1048575" man="1"/>
  </colBreak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4295A-375C-40CD-A5B7-E3CD665F3EB0}">
  <sheetPr codeName="List25">
    <tabColor rgb="FFFFD966"/>
  </sheetPr>
  <dimension ref="A2:AMK54"/>
  <sheetViews>
    <sheetView view="pageBreakPreview" topLeftCell="A4" zoomScale="85" zoomScaleNormal="100" zoomScaleSheetLayoutView="85" zoomScalePageLayoutView="55" workbookViewId="0">
      <selection activeCell="F17" sqref="F17"/>
    </sheetView>
  </sheetViews>
  <sheetFormatPr defaultColWidth="8.85546875" defaultRowHeight="14.25"/>
  <cols>
    <col min="1" max="1" width="13.42578125" style="903" customWidth="1"/>
    <col min="2" max="2" width="69.85546875" style="689" customWidth="1"/>
    <col min="3" max="3" width="30.140625" style="902" customWidth="1"/>
    <col min="4" max="4" width="12.140625" style="903" customWidth="1"/>
    <col min="5" max="5" width="16" style="904" customWidth="1"/>
    <col min="6" max="6" width="15.85546875" style="872" customWidth="1"/>
    <col min="7" max="7" width="19.42578125" style="448" customWidth="1"/>
    <col min="8" max="1025" width="9.140625" style="473" customWidth="1"/>
    <col min="1026" max="16384" width="8.85546875" style="3"/>
  </cols>
  <sheetData>
    <row r="2" spans="1:7" s="879" customFormat="1">
      <c r="A2" s="833" t="s">
        <v>8</v>
      </c>
      <c r="B2" s="140" t="str">
        <f>'NASLOVNA STRAN'!C29</f>
        <v>Univerza v Mariboru, Fakulteta za zdravstvene vede</v>
      </c>
      <c r="C2" s="141"/>
      <c r="D2" s="142"/>
      <c r="E2" s="139"/>
      <c r="F2" s="143"/>
      <c r="G2" s="143"/>
    </row>
    <row r="3" spans="1:7">
      <c r="A3" s="833" t="s">
        <v>173</v>
      </c>
      <c r="B3" s="141" t="str">
        <f>'NASLOVNA STRAN'!$C$33</f>
        <v>Fakulteta za zdravstvene vede, 2.faza, prizidava, obrtniška dela</v>
      </c>
      <c r="C3" s="141"/>
      <c r="D3" s="142"/>
      <c r="E3" s="139"/>
      <c r="F3" s="143"/>
      <c r="G3" s="143"/>
    </row>
    <row r="4" spans="1:7">
      <c r="A4" s="833" t="s">
        <v>148</v>
      </c>
      <c r="B4" s="224">
        <f>'NASLOVNA STRAN'!$C$13</f>
        <v>0</v>
      </c>
      <c r="C4" s="141"/>
      <c r="D4" s="142"/>
      <c r="E4" s="139"/>
      <c r="F4" s="143"/>
      <c r="G4" s="143"/>
    </row>
    <row r="5" spans="1:7">
      <c r="A5" s="833"/>
      <c r="B5" s="141"/>
      <c r="C5" s="141"/>
      <c r="D5" s="142"/>
      <c r="E5" s="139"/>
      <c r="F5" s="143"/>
      <c r="G5" s="143"/>
    </row>
    <row r="6" spans="1:7">
      <c r="A6" s="835" t="s">
        <v>18</v>
      </c>
      <c r="B6" s="226" t="s">
        <v>55</v>
      </c>
      <c r="C6" s="226"/>
      <c r="D6" s="227"/>
      <c r="E6" s="228"/>
      <c r="F6" s="229"/>
      <c r="G6" s="229"/>
    </row>
    <row r="7" spans="1:7">
      <c r="A7" s="833"/>
      <c r="B7" s="141"/>
      <c r="C7" s="141"/>
      <c r="D7" s="142"/>
      <c r="E7" s="139"/>
      <c r="F7" s="143"/>
      <c r="G7" s="143"/>
    </row>
    <row r="8" spans="1:7">
      <c r="A8" s="835" t="s">
        <v>1084</v>
      </c>
      <c r="B8" s="226" t="s">
        <v>59</v>
      </c>
      <c r="C8" s="226"/>
      <c r="D8" s="227"/>
      <c r="E8" s="228"/>
      <c r="F8" s="229"/>
      <c r="G8" s="229"/>
    </row>
    <row r="9" spans="1:7">
      <c r="A9" s="230"/>
      <c r="B9" s="231"/>
      <c r="C9" s="232"/>
      <c r="D9" s="836"/>
      <c r="E9" s="233"/>
      <c r="F9" s="282"/>
    </row>
    <row r="10" spans="1:7" ht="28.5" customHeight="1">
      <c r="A10" s="837" t="s">
        <v>149</v>
      </c>
      <c r="B10" s="237" t="s">
        <v>150</v>
      </c>
      <c r="C10" s="238" t="s">
        <v>151</v>
      </c>
      <c r="D10" s="239" t="s">
        <v>1057</v>
      </c>
      <c r="E10" s="240" t="s">
        <v>153</v>
      </c>
      <c r="F10" s="241" t="s">
        <v>1058</v>
      </c>
      <c r="G10" s="241" t="s">
        <v>174</v>
      </c>
    </row>
    <row r="11" spans="1:7" ht="21.75" customHeight="1">
      <c r="A11" s="242"/>
      <c r="B11" s="423" t="s">
        <v>1085</v>
      </c>
      <c r="C11" s="244"/>
      <c r="D11" s="838"/>
      <c r="E11" s="245"/>
      <c r="F11" s="343"/>
      <c r="G11" s="880"/>
    </row>
    <row r="12" spans="1:7">
      <c r="A12" s="230"/>
      <c r="B12" s="248"/>
      <c r="C12" s="249"/>
      <c r="D12" s="836"/>
      <c r="E12" s="250"/>
      <c r="F12" s="234"/>
      <c r="G12" s="481"/>
    </row>
    <row r="13" spans="1:7" s="473" customFormat="1">
      <c r="A13" s="839" t="s">
        <v>1086</v>
      </c>
      <c r="B13" s="248" t="s">
        <v>1087</v>
      </c>
      <c r="C13" s="107"/>
      <c r="D13" s="107"/>
      <c r="E13" s="197"/>
      <c r="F13" s="4"/>
      <c r="G13" s="7"/>
    </row>
    <row r="14" spans="1:7" s="473" customFormat="1">
      <c r="A14" s="162"/>
      <c r="B14" s="285"/>
      <c r="C14" s="107"/>
      <c r="D14" s="107"/>
      <c r="E14" s="197"/>
      <c r="F14" s="4"/>
      <c r="G14" s="7"/>
    </row>
    <row r="15" spans="1:7" s="473" customFormat="1">
      <c r="A15" s="881" t="s">
        <v>1088</v>
      </c>
      <c r="B15" s="882" t="s">
        <v>1089</v>
      </c>
      <c r="C15" s="883"/>
      <c r="D15" s="883"/>
      <c r="E15" s="883"/>
      <c r="F15" s="884"/>
      <c r="G15" s="884"/>
    </row>
    <row r="16" spans="1:7" s="473" customFormat="1">
      <c r="A16" s="847"/>
      <c r="B16" s="848"/>
      <c r="C16" s="849"/>
      <c r="D16" s="849"/>
      <c r="E16" s="849"/>
      <c r="F16" s="851"/>
      <c r="G16" s="851"/>
    </row>
    <row r="17" spans="1:7" s="473" customFormat="1" ht="114">
      <c r="A17" s="847" t="s">
        <v>1090</v>
      </c>
      <c r="B17" s="848" t="s">
        <v>1220</v>
      </c>
      <c r="C17" s="849"/>
      <c r="D17" s="849" t="s">
        <v>187</v>
      </c>
      <c r="E17" s="854">
        <v>280</v>
      </c>
      <c r="F17" s="16"/>
      <c r="G17" s="851">
        <f>F17*E17</f>
        <v>0</v>
      </c>
    </row>
    <row r="18" spans="1:7" s="473" customFormat="1">
      <c r="A18" s="881"/>
      <c r="B18" s="882"/>
      <c r="C18" s="883"/>
      <c r="D18" s="883"/>
      <c r="E18" s="883"/>
      <c r="F18" s="884"/>
      <c r="G18" s="884"/>
    </row>
    <row r="19" spans="1:7" s="473" customFormat="1">
      <c r="A19" s="885" t="s">
        <v>1088</v>
      </c>
      <c r="B19" s="886" t="s">
        <v>1091</v>
      </c>
      <c r="C19" s="883"/>
      <c r="D19" s="883"/>
      <c r="E19" s="883"/>
      <c r="F19" s="884"/>
      <c r="G19" s="884"/>
    </row>
    <row r="20" spans="1:7" s="473" customFormat="1">
      <c r="A20" s="847"/>
      <c r="B20" s="848"/>
      <c r="C20" s="849"/>
      <c r="D20" s="849"/>
      <c r="E20" s="849"/>
      <c r="F20" s="851"/>
      <c r="G20" s="851"/>
    </row>
    <row r="21" spans="1:7" s="473" customFormat="1" ht="242.25">
      <c r="A21" s="847" t="s">
        <v>1491</v>
      </c>
      <c r="B21" s="848" t="s">
        <v>1492</v>
      </c>
      <c r="C21" s="849"/>
      <c r="D21" s="849" t="s">
        <v>192</v>
      </c>
      <c r="E21" s="854">
        <v>10</v>
      </c>
      <c r="F21" s="17"/>
      <c r="G21" s="851">
        <f>F21*E21</f>
        <v>0</v>
      </c>
    </row>
    <row r="22" spans="1:7" s="473" customFormat="1">
      <c r="A22" s="847"/>
      <c r="B22" s="848"/>
      <c r="C22" s="849"/>
      <c r="D22" s="849"/>
      <c r="E22" s="849"/>
      <c r="F22" s="851"/>
      <c r="G22" s="851"/>
    </row>
    <row r="23" spans="1:7" s="473" customFormat="1" ht="99.75">
      <c r="A23" s="847" t="s">
        <v>1493</v>
      </c>
      <c r="B23" s="848" t="s">
        <v>1494</v>
      </c>
      <c r="C23" s="849"/>
      <c r="D23" s="849"/>
      <c r="E23" s="849"/>
      <c r="F23" s="851"/>
      <c r="G23" s="851"/>
    </row>
    <row r="24" spans="1:7" s="473" customFormat="1">
      <c r="A24" s="847"/>
      <c r="B24" s="848"/>
      <c r="C24" s="849"/>
      <c r="D24" s="849"/>
      <c r="E24" s="849"/>
      <c r="F24" s="851"/>
      <c r="G24" s="851"/>
    </row>
    <row r="25" spans="1:7" s="473" customFormat="1" ht="28.5">
      <c r="A25" s="847" t="s">
        <v>1495</v>
      </c>
      <c r="B25" s="848" t="s">
        <v>1511</v>
      </c>
      <c r="C25" s="107"/>
      <c r="D25" s="668" t="s">
        <v>192</v>
      </c>
      <c r="E25" s="887">
        <v>4</v>
      </c>
      <c r="F25" s="73"/>
      <c r="G25" s="7">
        <f>F25*E25</f>
        <v>0</v>
      </c>
    </row>
    <row r="26" spans="1:7" s="473" customFormat="1" ht="28.5">
      <c r="A26" s="847" t="s">
        <v>1496</v>
      </c>
      <c r="B26" s="848" t="s">
        <v>1512</v>
      </c>
      <c r="C26" s="107"/>
      <c r="D26" s="668" t="s">
        <v>192</v>
      </c>
      <c r="E26" s="887">
        <v>4</v>
      </c>
      <c r="F26" s="73"/>
      <c r="G26" s="7">
        <f>F26*E26</f>
        <v>0</v>
      </c>
    </row>
    <row r="27" spans="1:7" s="473" customFormat="1" ht="28.5">
      <c r="A27" s="847" t="s">
        <v>1497</v>
      </c>
      <c r="B27" s="848" t="s">
        <v>1498</v>
      </c>
      <c r="C27" s="107"/>
      <c r="D27" s="668" t="s">
        <v>192</v>
      </c>
      <c r="E27" s="887">
        <v>2</v>
      </c>
      <c r="F27" s="73"/>
      <c r="G27" s="7">
        <f>F27*E27</f>
        <v>0</v>
      </c>
    </row>
    <row r="28" spans="1:7" s="473" customFormat="1">
      <c r="A28" s="881"/>
      <c r="B28" s="882"/>
      <c r="C28" s="883"/>
      <c r="D28" s="883"/>
      <c r="E28" s="883"/>
      <c r="F28" s="884"/>
      <c r="G28" s="884"/>
    </row>
    <row r="29" spans="1:7">
      <c r="A29" s="881" t="s">
        <v>1499</v>
      </c>
      <c r="B29" s="882" t="s">
        <v>1500</v>
      </c>
      <c r="C29" s="883"/>
      <c r="D29" s="883"/>
      <c r="E29" s="883"/>
      <c r="F29" s="884"/>
      <c r="G29" s="884"/>
    </row>
    <row r="30" spans="1:7">
      <c r="A30" s="847"/>
      <c r="B30" s="848"/>
      <c r="C30" s="849"/>
      <c r="D30" s="849"/>
      <c r="E30" s="849"/>
      <c r="F30" s="851"/>
      <c r="G30" s="851"/>
    </row>
    <row r="31" spans="1:7" ht="85.5">
      <c r="A31" s="847" t="s">
        <v>1501</v>
      </c>
      <c r="B31" s="848" t="s">
        <v>1502</v>
      </c>
      <c r="C31" s="849"/>
      <c r="D31" s="849" t="s">
        <v>192</v>
      </c>
      <c r="E31" s="854">
        <f>SUM(E34:E41)</f>
        <v>129</v>
      </c>
      <c r="F31" s="17"/>
      <c r="G31" s="851">
        <f>F31*E31</f>
        <v>0</v>
      </c>
    </row>
    <row r="32" spans="1:7">
      <c r="A32" s="847"/>
      <c r="B32" s="848"/>
      <c r="C32" s="849"/>
      <c r="D32" s="849"/>
      <c r="E32" s="849"/>
      <c r="F32" s="851"/>
      <c r="G32" s="851"/>
    </row>
    <row r="33" spans="1:7" s="473" customFormat="1" ht="28.5">
      <c r="A33" s="847" t="s">
        <v>1503</v>
      </c>
      <c r="B33" s="848" t="s">
        <v>1504</v>
      </c>
      <c r="C33" s="849" t="s">
        <v>1505</v>
      </c>
      <c r="F33" s="851"/>
      <c r="G33" s="851"/>
    </row>
    <row r="34" spans="1:7">
      <c r="A34" s="197"/>
      <c r="B34" s="848" t="s">
        <v>1506</v>
      </c>
      <c r="C34" s="888"/>
      <c r="D34" s="849" t="s">
        <v>192</v>
      </c>
      <c r="E34" s="887">
        <v>40</v>
      </c>
      <c r="F34" s="73"/>
      <c r="G34" s="851">
        <f t="shared" ref="G34:G41" si="0">F34*E34</f>
        <v>0</v>
      </c>
    </row>
    <row r="35" spans="1:7">
      <c r="A35" s="197"/>
      <c r="B35" s="848" t="s">
        <v>1507</v>
      </c>
      <c r="C35" s="888"/>
      <c r="D35" s="849" t="s">
        <v>192</v>
      </c>
      <c r="E35" s="887">
        <v>15</v>
      </c>
      <c r="F35" s="73"/>
      <c r="G35" s="851">
        <f t="shared" si="0"/>
        <v>0</v>
      </c>
    </row>
    <row r="36" spans="1:7">
      <c r="A36" s="197"/>
      <c r="B36" s="848" t="s">
        <v>1543</v>
      </c>
      <c r="C36" s="888"/>
      <c r="D36" s="849" t="s">
        <v>192</v>
      </c>
      <c r="E36" s="887">
        <v>7</v>
      </c>
      <c r="F36" s="73"/>
      <c r="G36" s="851">
        <f t="shared" si="0"/>
        <v>0</v>
      </c>
    </row>
    <row r="37" spans="1:7">
      <c r="A37" s="197"/>
      <c r="B37" s="848" t="s">
        <v>1538</v>
      </c>
      <c r="C37" s="888"/>
      <c r="D37" s="849" t="s">
        <v>192</v>
      </c>
      <c r="E37" s="887">
        <v>3</v>
      </c>
      <c r="F37" s="73"/>
      <c r="G37" s="851">
        <f t="shared" si="0"/>
        <v>0</v>
      </c>
    </row>
    <row r="38" spans="1:7">
      <c r="A38" s="197"/>
      <c r="B38" s="848" t="s">
        <v>1539</v>
      </c>
      <c r="C38" s="888"/>
      <c r="D38" s="849" t="s">
        <v>192</v>
      </c>
      <c r="E38" s="887">
        <v>7</v>
      </c>
      <c r="F38" s="73"/>
      <c r="G38" s="851">
        <f t="shared" si="0"/>
        <v>0</v>
      </c>
    </row>
    <row r="39" spans="1:7">
      <c r="A39" s="197"/>
      <c r="B39" s="848" t="s">
        <v>1540</v>
      </c>
      <c r="C39" s="888"/>
      <c r="D39" s="849" t="s">
        <v>192</v>
      </c>
      <c r="E39" s="887">
        <v>7</v>
      </c>
      <c r="F39" s="73"/>
      <c r="G39" s="851">
        <f t="shared" si="0"/>
        <v>0</v>
      </c>
    </row>
    <row r="40" spans="1:7">
      <c r="A40" s="197"/>
      <c r="B40" s="848" t="s">
        <v>1541</v>
      </c>
      <c r="C40" s="888"/>
      <c r="D40" s="849" t="s">
        <v>192</v>
      </c>
      <c r="E40" s="887">
        <v>40</v>
      </c>
      <c r="F40" s="73"/>
      <c r="G40" s="851">
        <f t="shared" si="0"/>
        <v>0</v>
      </c>
    </row>
    <row r="41" spans="1:7">
      <c r="A41" s="197"/>
      <c r="B41" s="848" t="s">
        <v>1542</v>
      </c>
      <c r="C41" s="888"/>
      <c r="D41" s="849" t="s">
        <v>192</v>
      </c>
      <c r="E41" s="887">
        <v>10</v>
      </c>
      <c r="F41" s="73"/>
      <c r="G41" s="851">
        <f t="shared" si="0"/>
        <v>0</v>
      </c>
    </row>
    <row r="42" spans="1:7" s="473" customFormat="1">
      <c r="A42" s="881"/>
      <c r="B42" s="168"/>
      <c r="C42" s="849"/>
      <c r="D42" s="849"/>
      <c r="E42" s="180"/>
      <c r="F42" s="851"/>
      <c r="G42" s="851"/>
    </row>
    <row r="43" spans="1:7">
      <c r="A43" s="885" t="s">
        <v>1508</v>
      </c>
      <c r="B43" s="886" t="s">
        <v>1510</v>
      </c>
      <c r="C43" s="889"/>
      <c r="D43" s="889"/>
      <c r="E43" s="889"/>
      <c r="F43" s="890"/>
      <c r="G43" s="890"/>
    </row>
    <row r="44" spans="1:7">
      <c r="A44" s="847"/>
      <c r="B44" s="848"/>
      <c r="C44" s="849"/>
      <c r="D44" s="849"/>
      <c r="E44" s="849"/>
      <c r="F44" s="851"/>
      <c r="G44" s="851"/>
    </row>
    <row r="45" spans="1:7" ht="42.75">
      <c r="A45" s="881" t="s">
        <v>1509</v>
      </c>
      <c r="B45" s="848" t="s">
        <v>1544</v>
      </c>
      <c r="C45" s="849"/>
      <c r="D45" s="849" t="s">
        <v>187</v>
      </c>
      <c r="E45" s="891">
        <v>80</v>
      </c>
      <c r="F45" s="17"/>
      <c r="G45" s="851">
        <f>E45*F45</f>
        <v>0</v>
      </c>
    </row>
    <row r="46" spans="1:7" s="473" customFormat="1">
      <c r="A46" s="197"/>
      <c r="B46" s="107"/>
      <c r="C46" s="107"/>
      <c r="D46" s="107"/>
      <c r="E46" s="107"/>
      <c r="F46" s="4"/>
      <c r="G46" s="851"/>
    </row>
    <row r="47" spans="1:7" s="473" customFormat="1">
      <c r="A47" s="885" t="s">
        <v>1513</v>
      </c>
      <c r="B47" s="886" t="s">
        <v>1092</v>
      </c>
      <c r="C47" s="889"/>
      <c r="D47" s="889"/>
      <c r="E47" s="889"/>
      <c r="F47" s="890"/>
      <c r="G47" s="890"/>
    </row>
    <row r="48" spans="1:7" s="473" customFormat="1" ht="57">
      <c r="A48" s="881" t="s">
        <v>1514</v>
      </c>
      <c r="B48" s="168" t="s">
        <v>1093</v>
      </c>
      <c r="C48" s="849"/>
      <c r="D48" s="849" t="s">
        <v>187</v>
      </c>
      <c r="E48" s="854">
        <v>280</v>
      </c>
      <c r="F48" s="17"/>
      <c r="G48" s="851">
        <f>E48*F48</f>
        <v>0</v>
      </c>
    </row>
    <row r="49" spans="1:7" s="473" customFormat="1" ht="15" thickBot="1">
      <c r="A49" s="892"/>
      <c r="B49" s="893"/>
      <c r="C49" s="894"/>
      <c r="D49" s="895"/>
      <c r="E49" s="896"/>
      <c r="F49" s="897"/>
      <c r="G49" s="897"/>
    </row>
    <row r="50" spans="1:7" s="473" customFormat="1" ht="22.7" customHeight="1" thickTop="1" thickBot="1">
      <c r="A50" s="898" t="str">
        <f>+A8</f>
        <v>C.2</v>
      </c>
      <c r="B50" s="898" t="str">
        <f>+B8</f>
        <v>Krajinska ureditev</v>
      </c>
      <c r="C50" s="899" t="s">
        <v>21</v>
      </c>
      <c r="D50" s="899"/>
      <c r="E50" s="899"/>
      <c r="F50" s="900"/>
      <c r="G50" s="901">
        <f>SUM(G13:G48)</f>
        <v>0</v>
      </c>
    </row>
    <row r="51" spans="1:7" s="473" customFormat="1" ht="15" thickTop="1">
      <c r="A51" s="328"/>
      <c r="B51" s="689"/>
      <c r="C51" s="902"/>
      <c r="D51" s="903"/>
      <c r="E51" s="904"/>
      <c r="F51" s="872"/>
      <c r="G51" s="872"/>
    </row>
    <row r="52" spans="1:7" s="473" customFormat="1">
      <c r="A52" s="903"/>
      <c r="B52" s="689"/>
      <c r="C52" s="902"/>
      <c r="D52" s="903"/>
      <c r="E52" s="904"/>
      <c r="F52" s="872"/>
      <c r="G52" s="872"/>
    </row>
    <row r="53" spans="1:7" s="107" customFormat="1">
      <c r="A53" s="162"/>
      <c r="B53" s="104"/>
      <c r="C53" s="172"/>
      <c r="D53" s="200"/>
      <c r="E53" s="165"/>
      <c r="F53" s="4"/>
      <c r="G53" s="4"/>
    </row>
    <row r="54" spans="1:7" s="107" customFormat="1">
      <c r="A54" s="162"/>
      <c r="B54" s="104"/>
      <c r="D54" s="197"/>
      <c r="E54" s="165"/>
      <c r="F54" s="4"/>
      <c r="G54" s="4"/>
    </row>
  </sheetData>
  <sheetProtection algorithmName="SHA-512" hashValue="Xg7cZgW+yKuUSko2gWf/ESRmy5LbXg6SlcL/ASmRELkatQQCvec33U3EVs5jB778aM+aqt8Avm6mN5ebGUTU1Q==" saltValue="iBLV4ymxuKtA70mN2Dy/ZQ==" spinCount="100000" sheet="1" objects="1" scenarios="1" selectLockedCells="1"/>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GRADBENO OBRTNIŠKIH DEL
PZI
700415-141
2. faza&amp;C&amp;G&amp;R&amp;12&amp;G
Arhitektura MJ
 Šlandrova ulica 2    
Ljubljana-Črnuče  </oddHeader>
    <oddFooter xml:space="preserve">&amp;L&amp;11POPIS GO DEL&amp;C&amp;11&amp;A&amp;R&amp;11Stran &amp;P od &amp;N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95E51D56EA6484080938458382C037B" ma:contentTypeVersion="16" ma:contentTypeDescription="Ustvari nov dokument." ma:contentTypeScope="" ma:versionID="aff94616a5a1b2336e30a242a76d0368">
  <xsd:schema xmlns:xsd="http://www.w3.org/2001/XMLSchema" xmlns:xs="http://www.w3.org/2001/XMLSchema" xmlns:p="http://schemas.microsoft.com/office/2006/metadata/properties" xmlns:ns2="c4b24ea2-7baa-4b69-8095-b850be0a7a07" xmlns:ns3="4b3bd78b-d00c-42cd-bbfb-b236dd4dac4f" targetNamespace="http://schemas.microsoft.com/office/2006/metadata/properties" ma:root="true" ma:fieldsID="308fb7fe81c187dab31fa2a0cb54c9b6" ns2:_="" ns3:_="">
    <xsd:import namespace="c4b24ea2-7baa-4b69-8095-b850be0a7a07"/>
    <xsd:import namespace="4b3bd78b-d00c-42cd-bbfb-b236dd4dac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b24ea2-7baa-4b69-8095-b850be0a7a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3bd78b-d00c-42cd-bbfb-b236dd4dac4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fb6433d-b338-4606-8d36-874027c253b0}" ma:internalName="TaxCatchAll" ma:showField="CatchAllData" ma:web="4b3bd78b-d00c-42cd-bbfb-b236dd4dac4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b3bd78b-d00c-42cd-bbfb-b236dd4dac4f" xsi:nil="true"/>
    <lcf76f155ced4ddcb4097134ff3c332f xmlns="c4b24ea2-7baa-4b69-8095-b850be0a7a0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15AC6E8-A93F-4A89-94AE-E5F3519FCC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b24ea2-7baa-4b69-8095-b850be0a7a07"/>
    <ds:schemaRef ds:uri="4b3bd78b-d00c-42cd-bbfb-b236dd4dac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51BEE5-371D-48D1-BBF7-21A3D8EB7070}">
  <ds:schemaRefs>
    <ds:schemaRef ds:uri="http://schemas.microsoft.com/sharepoint/v3/contenttype/forms"/>
  </ds:schemaRefs>
</ds:datastoreItem>
</file>

<file path=customXml/itemProps3.xml><?xml version="1.0" encoding="utf-8"?>
<ds:datastoreItem xmlns:ds="http://schemas.openxmlformats.org/officeDocument/2006/customXml" ds:itemID="{0F844B28-6E29-418A-A6BD-646C335D5A25}">
  <ds:schemaRefs>
    <ds:schemaRef ds:uri="http://schemas.microsoft.com/office/2006/metadata/properties"/>
    <ds:schemaRef ds:uri="http://schemas.microsoft.com/office/2006/documentManagement/types"/>
    <ds:schemaRef ds:uri="http://purl.org/dc/dcmitype/"/>
    <ds:schemaRef ds:uri="http://purl.org/dc/elements/1.1/"/>
    <ds:schemaRef ds:uri="http://schemas.openxmlformats.org/package/2006/metadata/core-properties"/>
    <ds:schemaRef ds:uri="c4b24ea2-7baa-4b69-8095-b850be0a7a07"/>
    <ds:schemaRef ds:uri="http://www.w3.org/XML/1998/namespace"/>
    <ds:schemaRef ds:uri="http://schemas.microsoft.com/office/infopath/2007/PartnerControls"/>
    <ds:schemaRef ds:uri="4b3bd78b-d00c-42cd-bbfb-b236dd4dac4f"/>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25</vt:i4>
      </vt:variant>
      <vt:variant>
        <vt:lpstr>Imenovani obsegi</vt:lpstr>
      </vt:variant>
      <vt:variant>
        <vt:i4>36</vt:i4>
      </vt:variant>
    </vt:vector>
  </HeadingPairs>
  <TitlesOfParts>
    <vt:vector size="61" baseType="lpstr">
      <vt:lpstr>NASLOVNA STRAN</vt:lpstr>
      <vt:lpstr>REKAPITULACIJA</vt:lpstr>
      <vt:lpstr>0. Splošna določila</vt:lpstr>
      <vt:lpstr>A.1 Pripravljalna</vt:lpstr>
      <vt:lpstr>A.2 Rusitvena - odstranitvena</vt:lpstr>
      <vt:lpstr>B.1 Betonska in železokrivska  </vt:lpstr>
      <vt:lpstr>B.2 Gradbeni odri</vt:lpstr>
      <vt:lpstr>B.3 Zidarska dela</vt:lpstr>
      <vt:lpstr>B.4 Estrihi</vt:lpstr>
      <vt:lpstr>B.5 Fasaderska dela</vt:lpstr>
      <vt:lpstr>B.6 Krovska dela-crne kritine</vt:lpstr>
      <vt:lpstr>B.7 Krovska in Kleparska dela</vt:lpstr>
      <vt:lpstr>B.8 Odvodnjavanje streh</vt:lpstr>
      <vt:lpstr>B.9 Keramičarska dela</vt:lpstr>
      <vt:lpstr>B.10 Ključavničarska dela</vt:lpstr>
      <vt:lpstr>B.11 Vtočniki in kanalete</vt:lpstr>
      <vt:lpstr>B.12 Stavbno pohištvo</vt:lpstr>
      <vt:lpstr>B.13 Tlakarska dela</vt:lpstr>
      <vt:lpstr>B.14 Suhomontažna dela</vt:lpstr>
      <vt:lpstr>B.15 Slikopleskarska dela </vt:lpstr>
      <vt:lpstr>B.16 Dvigala</vt:lpstr>
      <vt:lpstr>B.17 Gas. oprema in tesnenje</vt:lpstr>
      <vt:lpstr>B.21 Dokumentacija</vt:lpstr>
      <vt:lpstr>C.1 Zunanja ureditev</vt:lpstr>
      <vt:lpstr>C.2 Krajinska ureditev</vt:lpstr>
      <vt:lpstr>'0. Splošna določila'!Področje_tiskanja</vt:lpstr>
      <vt:lpstr>'A.1 Pripravljalna'!Področje_tiskanja</vt:lpstr>
      <vt:lpstr>'A.2 Rusitvena - odstranitvena'!Področje_tiskanja</vt:lpstr>
      <vt:lpstr>'B.1 Betonska in železokrivska  '!Področje_tiskanja</vt:lpstr>
      <vt:lpstr>'B.10 Ključavničarska dela'!Področje_tiskanja</vt:lpstr>
      <vt:lpstr>'B.11 Vtočniki in kanalete'!Področje_tiskanja</vt:lpstr>
      <vt:lpstr>'B.12 Stavbno pohištvo'!Področje_tiskanja</vt:lpstr>
      <vt:lpstr>'B.13 Tlakarska dela'!Področje_tiskanja</vt:lpstr>
      <vt:lpstr>'B.14 Suhomontažna dela'!Področje_tiskanja</vt:lpstr>
      <vt:lpstr>'B.15 Slikopleskarska dela '!Področje_tiskanja</vt:lpstr>
      <vt:lpstr>'B.16 Dvigala'!Področje_tiskanja</vt:lpstr>
      <vt:lpstr>'B.17 Gas. oprema in tesnenje'!Področje_tiskanja</vt:lpstr>
      <vt:lpstr>'B.21 Dokumentacija'!Področje_tiskanja</vt:lpstr>
      <vt:lpstr>'B.3 Zidarska dela'!Področje_tiskanja</vt:lpstr>
      <vt:lpstr>'B.4 Estrihi'!Področje_tiskanja</vt:lpstr>
      <vt:lpstr>'B.5 Fasaderska dela'!Področje_tiskanja</vt:lpstr>
      <vt:lpstr>'B.8 Odvodnjavanje streh'!Področje_tiskanja</vt:lpstr>
      <vt:lpstr>'B.9 Keramičarska dela'!Področje_tiskanja</vt:lpstr>
      <vt:lpstr>'C.1 Zunanja ureditev'!Področje_tiskanja</vt:lpstr>
      <vt:lpstr>'C.2 Krajinska ureditev'!Področje_tiskanja</vt:lpstr>
      <vt:lpstr>'NASLOVNA STRAN'!Področje_tiskanja</vt:lpstr>
      <vt:lpstr>REKAPITULACIJA!Področje_tiskanja</vt:lpstr>
      <vt:lpstr>'NASLOVNA STRAN'!Print_Titles_0</vt:lpstr>
      <vt:lpstr>'NASLOVNA STRAN'!Print_Titles_0_0</vt:lpstr>
      <vt:lpstr>'NASLOVNA STRAN'!Print_Titles_0_0_0</vt:lpstr>
      <vt:lpstr>'NASLOVNA STRAN'!Print_Titles_0_0_0_0</vt:lpstr>
      <vt:lpstr>'NASLOVNA STRAN'!Print_Titles_0_0_0_0_0</vt:lpstr>
      <vt:lpstr>'NASLOVNA STRAN'!Print_Titles_0_0_0_0_0_0</vt:lpstr>
      <vt:lpstr>'NASLOVNA STRAN'!Print_Titles_0_0_0_0_0_0_0</vt:lpstr>
      <vt:lpstr>'NASLOVNA STRAN'!Print_Titles_0_0_0_0_0_0_0_0</vt:lpstr>
      <vt:lpstr>'NASLOVNA STRAN'!Print_Titles_0_0_0_0_0_0_0_0_0</vt:lpstr>
      <vt:lpstr>'NASLOVNA STRAN'!Print_Titles_0_0_0_0_0_0_0_0_0_0</vt:lpstr>
      <vt:lpstr>'NASLOVNA STRAN'!Print_Titles_0_0_0_0_0_0_0_0_0_0_0</vt:lpstr>
      <vt:lpstr>'NASLOVNA STRAN'!Print_Titles_0_0_0_0_0_0_0_0_0_0_0_0</vt:lpstr>
      <vt:lpstr>'NASLOVNA STRAN'!Print_Titles_0_0_0_0_0_0_0_0_0_0_0_0_0</vt:lpstr>
      <vt:lpstr>'NASLOVNA STRAN'!Tiskanje_naslovov</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Pavel BRGLEZ</dc:creator>
  <cp:keywords/>
  <dc:description/>
  <cp:lastModifiedBy>Maša Dragorajac</cp:lastModifiedBy>
  <cp:revision>31</cp:revision>
  <cp:lastPrinted>2024-09-20T14:21:53Z</cp:lastPrinted>
  <dcterms:created xsi:type="dcterms:W3CDTF">2019-07-15T15:47:38Z</dcterms:created>
  <dcterms:modified xsi:type="dcterms:W3CDTF">2026-07-06T07:51:33Z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Hewlett-Packard Company</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0x010100095E51D56EA6484080938458382C037B</vt:lpwstr>
  </property>
  <property fmtid="{D5CDD505-2E9C-101B-9397-08002B2CF9AE}" pid="10" name="MediaServiceImageTags">
    <vt:lpwstr/>
  </property>
</Properties>
</file>